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LaCie SSD/En cours/ZENODO/"/>
    </mc:Choice>
  </mc:AlternateContent>
  <xr:revisionPtr revIDLastSave="0" documentId="13_ncr:1_{519085AB-2F10-D648-884B-C76EF7F9EAC2}" xr6:coauthVersionLast="36" xr6:coauthVersionMax="36" xr10:uidLastSave="{00000000-0000-0000-0000-000000000000}"/>
  <bookViews>
    <workbookView xWindow="41900" yWindow="1380" windowWidth="27640" windowHeight="16940" activeTab="4" xr2:uid="{15EB6D6B-876F-B244-B0BF-D12A6480FEB4}"/>
  </bookViews>
  <sheets>
    <sheet name="DayPlot" sheetId="1" r:id="rId1"/>
    <sheet name="Hysteresis" sheetId="2" r:id="rId2"/>
    <sheet name="IRM_acquisition_2G" sheetId="3" r:id="rId3"/>
    <sheet name="IRM_acquisition_VSM" sheetId="4" r:id="rId4"/>
    <sheet name="kT curves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0" i="4" l="1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4" i="4"/>
  <c r="H3" i="4"/>
  <c r="H2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H21" i="1" l="1"/>
  <c r="G21" i="1"/>
  <c r="H22" i="1"/>
  <c r="G22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</calcChain>
</file>

<file path=xl/sharedStrings.xml><?xml version="1.0" encoding="utf-8"?>
<sst xmlns="http://schemas.openxmlformats.org/spreadsheetml/2006/main" count="551" uniqueCount="113">
  <si>
    <t>Samples</t>
  </si>
  <si>
    <t>Type</t>
  </si>
  <si>
    <t>Ms</t>
  </si>
  <si>
    <t>Mr</t>
  </si>
  <si>
    <t>Hc</t>
  </si>
  <si>
    <t>Hcr</t>
  </si>
  <si>
    <t>Mr_Ms</t>
  </si>
  <si>
    <t>Hcr_Hc</t>
  </si>
  <si>
    <t>Euro 5</t>
  </si>
  <si>
    <t>Euro 4</t>
  </si>
  <si>
    <t>Euro 3</t>
  </si>
  <si>
    <t>Brake DUST</t>
  </si>
  <si>
    <t>Sand</t>
  </si>
  <si>
    <t>BrakePADS</t>
  </si>
  <si>
    <t>Tire</t>
  </si>
  <si>
    <t>Dust</t>
  </si>
  <si>
    <t>Euro6</t>
  </si>
  <si>
    <t>Euro4</t>
  </si>
  <si>
    <t>Euro2</t>
  </si>
  <si>
    <t>Euro1</t>
  </si>
  <si>
    <t>Euro3</t>
  </si>
  <si>
    <t>Mask</t>
  </si>
  <si>
    <t>Bark</t>
  </si>
  <si>
    <t>Street dust</t>
  </si>
  <si>
    <t>Asphalt</t>
  </si>
  <si>
    <t>PF_H</t>
  </si>
  <si>
    <t>PF_M</t>
  </si>
  <si>
    <t>GasolineEURO5_H</t>
  </si>
  <si>
    <t>GasolineEURO5_M</t>
  </si>
  <si>
    <t>DieselEURO4_H</t>
  </si>
  <si>
    <t>DieselEURO4_M</t>
  </si>
  <si>
    <t>Tire1_H</t>
  </si>
  <si>
    <t>Tire1_M</t>
  </si>
  <si>
    <t>Tire4_M</t>
  </si>
  <si>
    <t>Tire4_H</t>
  </si>
  <si>
    <t>BrP6_M</t>
  </si>
  <si>
    <t>BrP6_H</t>
  </si>
  <si>
    <t>BrP5_M</t>
  </si>
  <si>
    <t>BrP5_H</t>
  </si>
  <si>
    <t>BrP4_M</t>
  </si>
  <si>
    <t>BrP4_H</t>
  </si>
  <si>
    <t>BrP3_M</t>
  </si>
  <si>
    <t>BrP3_H</t>
  </si>
  <si>
    <t>BrP2_M</t>
  </si>
  <si>
    <t>BrP2_H</t>
  </si>
  <si>
    <t>BrP1_M</t>
  </si>
  <si>
    <t>BrP1_H</t>
  </si>
  <si>
    <t>ASPHALT_H</t>
  </si>
  <si>
    <t>ASPHALT_M</t>
  </si>
  <si>
    <t>StreetDust_H</t>
  </si>
  <si>
    <t>StreetDust_M</t>
  </si>
  <si>
    <t>Gasoline</t>
  </si>
  <si>
    <t>Diesel</t>
  </si>
  <si>
    <t>Hybrid</t>
  </si>
  <si>
    <t>Tire1</t>
  </si>
  <si>
    <t>Tire2</t>
  </si>
  <si>
    <t>Tire3</t>
  </si>
  <si>
    <t>Tire4</t>
  </si>
  <si>
    <t>BrP1</t>
  </si>
  <si>
    <t>BrP2</t>
  </si>
  <si>
    <t>BrP3</t>
  </si>
  <si>
    <t>BrP4</t>
  </si>
  <si>
    <t>BrP5</t>
  </si>
  <si>
    <t>BrP6</t>
  </si>
  <si>
    <t>Saharan</t>
  </si>
  <si>
    <t>DieselEURO4</t>
  </si>
  <si>
    <t>GasolineEURO3</t>
  </si>
  <si>
    <t>Charcoal_Paris</t>
  </si>
  <si>
    <t>Elec_Mexico</t>
  </si>
  <si>
    <t>Elec_Paris</t>
  </si>
  <si>
    <t>Charcoal_Bogotá</t>
  </si>
  <si>
    <t>Plane tree</t>
  </si>
  <si>
    <t>Leaves</t>
  </si>
  <si>
    <t>Ivy</t>
  </si>
  <si>
    <t>Coronilla</t>
  </si>
  <si>
    <t>Cistus</t>
  </si>
  <si>
    <t>DieselEURO3_H</t>
  </si>
  <si>
    <t>DieselEURO3_M</t>
  </si>
  <si>
    <t>SAND_H</t>
  </si>
  <si>
    <t>SAND_M</t>
  </si>
  <si>
    <t>IVY_H</t>
  </si>
  <si>
    <t>IVY_M</t>
  </si>
  <si>
    <t>VEG2_H</t>
  </si>
  <si>
    <t>VEG2_M</t>
  </si>
  <si>
    <t>VEG3_H</t>
  </si>
  <si>
    <t>VEG3_M</t>
  </si>
  <si>
    <t>VEG4_H</t>
  </si>
  <si>
    <t>VEG4_M</t>
  </si>
  <si>
    <t>NA</t>
  </si>
  <si>
    <t>GasolineEURO5</t>
  </si>
  <si>
    <t>Brake powder</t>
  </si>
  <si>
    <t>B(mT)</t>
  </si>
  <si>
    <t>Passive Filter</t>
  </si>
  <si>
    <t>Cercis</t>
  </si>
  <si>
    <t>ELaeagnus</t>
  </si>
  <si>
    <t>Street Dust</t>
  </si>
  <si>
    <t>Gasoline EURO5</t>
  </si>
  <si>
    <t>Diesel EURO4</t>
  </si>
  <si>
    <t>Diesel EURO3</t>
  </si>
  <si>
    <t>knorm_BrP1</t>
  </si>
  <si>
    <t>Temp (°C)</t>
  </si>
  <si>
    <t>knorm_BrP2</t>
  </si>
  <si>
    <t>knorm_BrP3</t>
  </si>
  <si>
    <t>knorm_BrP4</t>
  </si>
  <si>
    <t>knorm_BrP5</t>
  </si>
  <si>
    <t>knorm_BrP6</t>
  </si>
  <si>
    <t>knorm_Diesel Euro-3</t>
  </si>
  <si>
    <t>knorm_Diesel Euro-4</t>
  </si>
  <si>
    <t>knorm_Gasoline Euro-5</t>
  </si>
  <si>
    <t>knorm_Brake Powder</t>
  </si>
  <si>
    <t>knorm_Asphalt</t>
  </si>
  <si>
    <t>knorm_Mineral dust</t>
  </si>
  <si>
    <t>knorm_Street dust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</si>
</sst>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11" fontId="3" fillId="0" borderId="0" xfId="0" applyNumberFormat="1" applyFont="1" applyFill="1" applyAlignment="1">
      <alignment horizontal="center"/>
    </xf>
    <xf numFmtId="11" fontId="8" fillId="0" borderId="0" xfId="0" applyNumberFormat="1" applyFont="1"/>
    <xf numFmtId="0" fontId="8" fillId="0" borderId="0" xfId="0" applyNumberFormat="1" applyFont="1"/>
    <xf numFmtId="0" fontId="0" fillId="0" borderId="0" xfId="0" applyNumberFormat="1"/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1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B9FF-2C32-BC42-93B5-D9E9B707C377}">
  <dimension ref="A1:H39"/>
  <sheetViews>
    <sheetView workbookViewId="0">
      <selection activeCell="M27" sqref="M27"/>
    </sheetView>
  </sheetViews>
  <sheetFormatPr baseColWidth="10" defaultRowHeight="16" x14ac:dyDescent="0.2"/>
  <cols>
    <col min="1" max="1" width="20.33203125" customWidth="1"/>
    <col min="2" max="2" width="23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51</v>
      </c>
      <c r="B2" s="3" t="s">
        <v>8</v>
      </c>
      <c r="C2" s="3">
        <v>8.016</v>
      </c>
      <c r="D2" s="3">
        <v>0.5988</v>
      </c>
      <c r="E2" s="3">
        <v>3.8639999999999999</v>
      </c>
      <c r="F2" s="3">
        <v>23.57</v>
      </c>
      <c r="G2" s="3">
        <f>D2/C2</f>
        <v>7.4700598802395213E-2</v>
      </c>
      <c r="H2" s="3">
        <f>F2/E2</f>
        <v>6.099896480331263</v>
      </c>
    </row>
    <row r="3" spans="1:8" x14ac:dyDescent="0.2">
      <c r="A3" s="2" t="s">
        <v>52</v>
      </c>
      <c r="B3" s="3" t="s">
        <v>9</v>
      </c>
      <c r="C3" s="3">
        <v>2.3460000000000001</v>
      </c>
      <c r="D3" s="3">
        <v>0.23180000000000001</v>
      </c>
      <c r="E3" s="3">
        <v>8.9179999999999993</v>
      </c>
      <c r="F3" s="3">
        <v>20.23</v>
      </c>
      <c r="G3" s="3">
        <f t="shared" ref="G3:G22" si="0">D3/C3</f>
        <v>9.8806479113384485E-2</v>
      </c>
      <c r="H3" s="3">
        <f t="shared" ref="H3:H22" si="1">F3/E3</f>
        <v>2.2684458398744116</v>
      </c>
    </row>
    <row r="4" spans="1:8" x14ac:dyDescent="0.2">
      <c r="A4" s="2" t="s">
        <v>52</v>
      </c>
      <c r="B4" s="3" t="s">
        <v>10</v>
      </c>
      <c r="C4" s="3">
        <v>6.4809999999999999</v>
      </c>
      <c r="D4" s="3">
        <v>0.8911</v>
      </c>
      <c r="E4" s="3">
        <v>9.8360000000000003</v>
      </c>
      <c r="F4" s="3">
        <v>28.16</v>
      </c>
      <c r="G4" s="3">
        <f t="shared" si="0"/>
        <v>0.13749421385588645</v>
      </c>
      <c r="H4" s="3">
        <f t="shared" si="1"/>
        <v>2.8629524196827978</v>
      </c>
    </row>
    <row r="5" spans="1:8" x14ac:dyDescent="0.2">
      <c r="A5" s="2" t="s">
        <v>52</v>
      </c>
      <c r="B5" s="3" t="s">
        <v>9</v>
      </c>
      <c r="C5" s="3">
        <v>2.8149999999999999</v>
      </c>
      <c r="D5" s="3">
        <v>0.25740000000000002</v>
      </c>
      <c r="E5" s="3">
        <v>8.8949999999999996</v>
      </c>
      <c r="F5" s="3">
        <v>26.8</v>
      </c>
      <c r="G5" s="3">
        <f t="shared" si="0"/>
        <v>9.143872113676732E-2</v>
      </c>
      <c r="H5" s="3">
        <f t="shared" si="1"/>
        <v>3.0129286115795395</v>
      </c>
    </row>
    <row r="6" spans="1:8" x14ac:dyDescent="0.2">
      <c r="A6" s="2" t="s">
        <v>66</v>
      </c>
      <c r="B6" s="3" t="s">
        <v>11</v>
      </c>
      <c r="C6" s="3">
        <v>1834</v>
      </c>
      <c r="D6" s="3">
        <v>97.05</v>
      </c>
      <c r="E6" s="3">
        <v>4.8890000000000002</v>
      </c>
      <c r="F6" s="3">
        <v>30.79</v>
      </c>
      <c r="G6" s="3">
        <f t="shared" si="0"/>
        <v>5.2917121046892036E-2</v>
      </c>
      <c r="H6" s="3">
        <f t="shared" si="1"/>
        <v>6.2978114133769685</v>
      </c>
    </row>
    <row r="7" spans="1:8" x14ac:dyDescent="0.2">
      <c r="A7" s="2" t="s">
        <v>64</v>
      </c>
      <c r="B7" s="3" t="s">
        <v>12</v>
      </c>
      <c r="C7" s="3">
        <v>2.0609999999999999</v>
      </c>
      <c r="D7" s="3">
        <v>0.12379999999999999</v>
      </c>
      <c r="E7" s="3">
        <v>5.4189999999999996</v>
      </c>
      <c r="F7" s="3">
        <v>26.47</v>
      </c>
      <c r="G7" s="3">
        <f t="shared" si="0"/>
        <v>6.0067928190198933E-2</v>
      </c>
      <c r="H7" s="3">
        <f t="shared" si="1"/>
        <v>4.8846650673556011</v>
      </c>
    </row>
    <row r="8" spans="1:8" x14ac:dyDescent="0.2">
      <c r="A8" s="2" t="s">
        <v>58</v>
      </c>
      <c r="B8" s="3" t="s">
        <v>13</v>
      </c>
      <c r="C8" s="3">
        <v>1163</v>
      </c>
      <c r="D8" s="3">
        <v>41.95</v>
      </c>
      <c r="E8" s="3">
        <v>3.0430000000000001</v>
      </c>
      <c r="F8" s="3">
        <v>14.44</v>
      </c>
      <c r="G8" s="3">
        <f t="shared" si="0"/>
        <v>3.6070507308684441E-2</v>
      </c>
      <c r="H8" s="3">
        <f t="shared" si="1"/>
        <v>4.7453171212619125</v>
      </c>
    </row>
    <row r="9" spans="1:8" x14ac:dyDescent="0.2">
      <c r="A9" s="2" t="s">
        <v>59</v>
      </c>
      <c r="B9" s="3" t="s">
        <v>13</v>
      </c>
      <c r="C9" s="3">
        <v>2.851</v>
      </c>
      <c r="D9" s="3">
        <v>0.2165</v>
      </c>
      <c r="E9" s="3">
        <v>7.016</v>
      </c>
      <c r="F9" s="3">
        <v>32.81</v>
      </c>
      <c r="G9" s="3">
        <f t="shared" si="0"/>
        <v>7.5938267274640481E-2</v>
      </c>
      <c r="H9" s="3">
        <f t="shared" si="1"/>
        <v>4.6764538198403649</v>
      </c>
    </row>
    <row r="10" spans="1:8" x14ac:dyDescent="0.2">
      <c r="A10" s="2" t="s">
        <v>60</v>
      </c>
      <c r="B10" s="3" t="s">
        <v>13</v>
      </c>
      <c r="C10" s="3">
        <v>6965</v>
      </c>
      <c r="D10" s="3">
        <v>151.80000000000001</v>
      </c>
      <c r="E10" s="3">
        <v>1.6</v>
      </c>
      <c r="F10" s="3">
        <v>4.665</v>
      </c>
      <c r="G10" s="3">
        <f t="shared" si="0"/>
        <v>2.1794687724335966E-2</v>
      </c>
      <c r="H10" s="3">
        <f t="shared" si="1"/>
        <v>2.9156249999999999</v>
      </c>
    </row>
    <row r="11" spans="1:8" x14ac:dyDescent="0.2">
      <c r="A11" s="2" t="s">
        <v>61</v>
      </c>
      <c r="B11" s="3" t="s">
        <v>13</v>
      </c>
      <c r="C11" s="3">
        <v>64.13</v>
      </c>
      <c r="D11" s="3">
        <v>2.5489999999999999</v>
      </c>
      <c r="E11" s="3">
        <v>1.5960000000000001</v>
      </c>
      <c r="F11" s="3">
        <v>4.0869999999999997</v>
      </c>
      <c r="G11" s="3">
        <f t="shared" si="0"/>
        <v>3.974738811788555E-2</v>
      </c>
      <c r="H11" s="3">
        <f t="shared" si="1"/>
        <v>2.5607769423558895</v>
      </c>
    </row>
    <row r="12" spans="1:8" x14ac:dyDescent="0.2">
      <c r="A12" s="2" t="s">
        <v>62</v>
      </c>
      <c r="B12" s="3" t="s">
        <v>13</v>
      </c>
      <c r="C12" s="3">
        <v>22070</v>
      </c>
      <c r="D12" s="3">
        <v>293</v>
      </c>
      <c r="E12" s="3">
        <v>1.7370000000000001</v>
      </c>
      <c r="F12" s="3">
        <v>8.2070000000000007</v>
      </c>
      <c r="G12" s="3">
        <f t="shared" si="0"/>
        <v>1.327594019030358E-2</v>
      </c>
      <c r="H12" s="3">
        <f t="shared" si="1"/>
        <v>4.7248128957973519</v>
      </c>
    </row>
    <row r="13" spans="1:8" x14ac:dyDescent="0.2">
      <c r="A13" s="2" t="s">
        <v>63</v>
      </c>
      <c r="B13" s="3" t="s">
        <v>13</v>
      </c>
      <c r="C13" s="3">
        <v>5042</v>
      </c>
      <c r="D13" s="3">
        <v>142.19999999999999</v>
      </c>
      <c r="E13" s="3">
        <v>1.651</v>
      </c>
      <c r="F13" s="3">
        <v>4.117</v>
      </c>
      <c r="G13" s="3">
        <f t="shared" si="0"/>
        <v>2.8203094010313366E-2</v>
      </c>
      <c r="H13" s="3">
        <f t="shared" si="1"/>
        <v>2.4936402180496668</v>
      </c>
    </row>
    <row r="14" spans="1:8" x14ac:dyDescent="0.2">
      <c r="A14" s="2" t="s">
        <v>54</v>
      </c>
      <c r="B14" s="3" t="s">
        <v>14</v>
      </c>
      <c r="C14" s="3">
        <v>0.73899999999999999</v>
      </c>
      <c r="D14" s="3">
        <v>4.5420000000000002E-2</v>
      </c>
      <c r="E14" s="3">
        <v>3.48</v>
      </c>
      <c r="F14" s="3">
        <v>42.37</v>
      </c>
      <c r="G14" s="3">
        <f t="shared" si="0"/>
        <v>6.1461434370771319E-2</v>
      </c>
      <c r="H14" s="3">
        <f t="shared" si="1"/>
        <v>12.175287356321839</v>
      </c>
    </row>
    <row r="15" spans="1:8" x14ac:dyDescent="0.2">
      <c r="A15" s="2" t="s">
        <v>55</v>
      </c>
      <c r="B15" s="3" t="s">
        <v>14</v>
      </c>
      <c r="C15" s="3">
        <v>0.14990000000000001</v>
      </c>
      <c r="D15" s="3">
        <v>3.1700000000000001E-3</v>
      </c>
      <c r="E15" s="3">
        <v>14.28</v>
      </c>
      <c r="F15" s="3">
        <v>22.7</v>
      </c>
      <c r="G15" s="3">
        <f t="shared" si="0"/>
        <v>2.1147431621080719E-2</v>
      </c>
      <c r="H15" s="3">
        <f t="shared" si="1"/>
        <v>1.5896358543417368</v>
      </c>
    </row>
    <row r="16" spans="1:8" x14ac:dyDescent="0.2">
      <c r="A16" s="2" t="s">
        <v>56</v>
      </c>
      <c r="B16" s="3" t="s">
        <v>14</v>
      </c>
      <c r="C16" s="3">
        <v>0.26529999999999998</v>
      </c>
      <c r="D16" s="3">
        <v>5.4859999999999999E-2</v>
      </c>
      <c r="E16" s="3">
        <v>1.2330000000000001</v>
      </c>
      <c r="F16" s="3">
        <v>40.659999999999997</v>
      </c>
      <c r="G16" s="3">
        <f t="shared" si="0"/>
        <v>0.20678477195627593</v>
      </c>
      <c r="H16" s="3">
        <f t="shared" si="1"/>
        <v>32.976480129764795</v>
      </c>
    </row>
    <row r="17" spans="1:8" x14ac:dyDescent="0.2">
      <c r="A17" s="2" t="s">
        <v>57</v>
      </c>
      <c r="B17" s="3" t="s">
        <v>14</v>
      </c>
      <c r="C17" s="3">
        <v>0.51639999999999997</v>
      </c>
      <c r="D17" s="3">
        <v>5.5820000000000002E-2</v>
      </c>
      <c r="E17" s="3">
        <v>4.2590000000000003</v>
      </c>
      <c r="F17" s="3">
        <v>41.69</v>
      </c>
      <c r="G17" s="3">
        <f t="shared" si="0"/>
        <v>0.10809450038729668</v>
      </c>
      <c r="H17" s="3">
        <f t="shared" si="1"/>
        <v>9.7886827893871793</v>
      </c>
    </row>
    <row r="18" spans="1:8" x14ac:dyDescent="0.2">
      <c r="A18" s="2" t="s">
        <v>24</v>
      </c>
      <c r="B18" s="3" t="s">
        <v>24</v>
      </c>
      <c r="C18" s="3">
        <v>0.45219999999999999</v>
      </c>
      <c r="D18" s="3">
        <v>4.5530000000000001E-2</v>
      </c>
      <c r="E18" s="3">
        <v>9.6059999999999999</v>
      </c>
      <c r="F18" s="3">
        <v>25.8</v>
      </c>
      <c r="G18" s="3">
        <f t="shared" si="0"/>
        <v>0.10068553737284387</v>
      </c>
      <c r="H18" s="3">
        <f t="shared" si="1"/>
        <v>2.6858213616489697</v>
      </c>
    </row>
    <row r="19" spans="1:8" x14ac:dyDescent="0.2">
      <c r="A19" s="2" t="s">
        <v>73</v>
      </c>
      <c r="B19" s="3" t="s">
        <v>72</v>
      </c>
      <c r="C19" s="3">
        <v>0.38159999999999999</v>
      </c>
      <c r="D19" s="3">
        <v>5.2229999999999999E-2</v>
      </c>
      <c r="E19" s="3">
        <v>9.3559999999999999</v>
      </c>
      <c r="F19" s="3">
        <v>32.270000000000003</v>
      </c>
      <c r="G19" s="3">
        <f t="shared" si="0"/>
        <v>0.13687106918238995</v>
      </c>
      <c r="H19" s="3">
        <f t="shared" si="1"/>
        <v>3.4491235570756738</v>
      </c>
    </row>
    <row r="20" spans="1:8" x14ac:dyDescent="0.2">
      <c r="A20" s="2" t="s">
        <v>74</v>
      </c>
      <c r="B20" s="3" t="s">
        <v>72</v>
      </c>
      <c r="C20" s="3">
        <v>4.1230000000000003E-2</v>
      </c>
      <c r="D20" s="3">
        <v>1.338E-2</v>
      </c>
      <c r="E20" s="3">
        <v>56.93</v>
      </c>
      <c r="F20" s="3">
        <v>19.63</v>
      </c>
      <c r="G20" s="3">
        <f t="shared" si="0"/>
        <v>0.32452097986902739</v>
      </c>
      <c r="H20" s="3">
        <f t="shared" si="1"/>
        <v>0.34480941507113999</v>
      </c>
    </row>
    <row r="21" spans="1:8" x14ac:dyDescent="0.2">
      <c r="A21" s="2" t="s">
        <v>75</v>
      </c>
      <c r="B21" s="3" t="s">
        <v>72</v>
      </c>
      <c r="C21" s="3">
        <v>0.9</v>
      </c>
      <c r="D21" s="3">
        <v>0.14000000000000001</v>
      </c>
      <c r="E21" s="3">
        <v>7.95</v>
      </c>
      <c r="F21" s="3">
        <v>20.25</v>
      </c>
      <c r="G21" s="3">
        <f t="shared" si="0"/>
        <v>0.15555555555555556</v>
      </c>
      <c r="H21" s="3">
        <f t="shared" si="1"/>
        <v>2.5471698113207548</v>
      </c>
    </row>
    <row r="22" spans="1:8" x14ac:dyDescent="0.2">
      <c r="A22" s="2" t="s">
        <v>15</v>
      </c>
      <c r="B22" s="3" t="s">
        <v>23</v>
      </c>
      <c r="C22" s="3">
        <v>77.03</v>
      </c>
      <c r="D22" s="3">
        <v>7.3860000000000001</v>
      </c>
      <c r="E22" s="3">
        <v>6.3179999999999996</v>
      </c>
      <c r="F22" s="3">
        <v>23.32</v>
      </c>
      <c r="G22" s="3">
        <f t="shared" si="0"/>
        <v>9.5884720238867974E-2</v>
      </c>
      <c r="H22" s="3">
        <f t="shared" si="1"/>
        <v>3.6910414688192468</v>
      </c>
    </row>
    <row r="23" spans="1:8" x14ac:dyDescent="0.2">
      <c r="A23" s="2" t="s">
        <v>53</v>
      </c>
      <c r="B23" s="3" t="s">
        <v>16</v>
      </c>
      <c r="C23" s="4">
        <v>4.1896429999999998E-6</v>
      </c>
      <c r="D23" s="4">
        <v>3.2016970000000001E-7</v>
      </c>
      <c r="E23" s="3">
        <v>4.26</v>
      </c>
      <c r="F23" s="3">
        <v>10.07</v>
      </c>
      <c r="G23" s="3">
        <v>7.6419327374671303E-2</v>
      </c>
      <c r="H23" s="3">
        <v>2.363849765258216</v>
      </c>
    </row>
    <row r="24" spans="1:8" x14ac:dyDescent="0.2">
      <c r="A24" s="2" t="s">
        <v>51</v>
      </c>
      <c r="B24" s="3" t="s">
        <v>17</v>
      </c>
      <c r="C24" s="4">
        <v>1.7423870000000001E-6</v>
      </c>
      <c r="D24" s="4">
        <v>1.6020169999999999E-7</v>
      </c>
      <c r="E24" s="3">
        <v>8.19</v>
      </c>
      <c r="F24" s="3">
        <v>32.21</v>
      </c>
      <c r="G24" s="3">
        <v>9.1943810416400026E-2</v>
      </c>
      <c r="H24" s="3">
        <v>3.9328449328449331</v>
      </c>
    </row>
    <row r="25" spans="1:8" x14ac:dyDescent="0.2">
      <c r="A25" s="2" t="s">
        <v>51</v>
      </c>
      <c r="B25" s="3" t="s">
        <v>16</v>
      </c>
      <c r="C25" s="4">
        <v>2.9201030000000001E-6</v>
      </c>
      <c r="D25" s="4">
        <v>1.990138E-7</v>
      </c>
      <c r="E25" s="3">
        <v>4.1500000000000004</v>
      </c>
      <c r="F25" s="3">
        <v>17.59</v>
      </c>
      <c r="G25" s="3">
        <v>6.8153006931604809E-2</v>
      </c>
      <c r="H25" s="3">
        <v>4.2385542168674695</v>
      </c>
    </row>
    <row r="26" spans="1:8" x14ac:dyDescent="0.2">
      <c r="A26" s="2" t="s">
        <v>51</v>
      </c>
      <c r="B26" s="3" t="s">
        <v>18</v>
      </c>
      <c r="C26" s="4">
        <v>6.9090000000000003E-7</v>
      </c>
      <c r="D26" s="4">
        <v>1.077E-7</v>
      </c>
      <c r="E26" s="3">
        <v>8.31</v>
      </c>
      <c r="F26" s="3">
        <v>30.27</v>
      </c>
      <c r="G26" s="3">
        <v>0.15588363004776379</v>
      </c>
      <c r="H26" s="3">
        <v>3.6425992779783392</v>
      </c>
    </row>
    <row r="27" spans="1:8" x14ac:dyDescent="0.2">
      <c r="A27" s="2" t="s">
        <v>51</v>
      </c>
      <c r="B27" s="3" t="s">
        <v>16</v>
      </c>
      <c r="C27" s="4">
        <v>4.1790369999999997E-6</v>
      </c>
      <c r="D27" s="4">
        <v>2.1803530000000001E-7</v>
      </c>
      <c r="E27" s="3">
        <v>3.51</v>
      </c>
      <c r="F27" s="3">
        <v>29.78</v>
      </c>
      <c r="G27" s="3">
        <v>5.2173574916900715E-2</v>
      </c>
      <c r="H27" s="3">
        <v>8.484330484330485</v>
      </c>
    </row>
    <row r="28" spans="1:8" x14ac:dyDescent="0.2">
      <c r="A28" s="2" t="s">
        <v>51</v>
      </c>
      <c r="B28" s="3" t="s">
        <v>16</v>
      </c>
      <c r="C28" s="4">
        <v>3.9915069999999998E-6</v>
      </c>
      <c r="D28" s="4">
        <v>2.7469090000000002E-7</v>
      </c>
      <c r="E28" s="3">
        <v>4.9400000000000004</v>
      </c>
      <c r="F28" s="3">
        <v>21.55</v>
      </c>
      <c r="G28" s="3">
        <v>6.8818844611822055E-2</v>
      </c>
      <c r="H28" s="3">
        <v>4.3623481781376512</v>
      </c>
    </row>
    <row r="29" spans="1:8" x14ac:dyDescent="0.2">
      <c r="A29" s="2" t="s">
        <v>51</v>
      </c>
      <c r="B29" s="3" t="s">
        <v>19</v>
      </c>
      <c r="C29" s="4">
        <v>2.1556350000000001E-6</v>
      </c>
      <c r="D29" s="4">
        <v>1.0604620000000001E-7</v>
      </c>
      <c r="E29" s="3">
        <v>4.8899999999999997</v>
      </c>
      <c r="F29" s="3">
        <v>22.1</v>
      </c>
      <c r="G29" s="3">
        <v>4.9194877611469477E-2</v>
      </c>
      <c r="H29" s="3">
        <v>4.5194274028629859</v>
      </c>
    </row>
    <row r="30" spans="1:8" x14ac:dyDescent="0.2">
      <c r="A30" s="2" t="s">
        <v>51</v>
      </c>
      <c r="B30" s="3" t="s">
        <v>20</v>
      </c>
      <c r="C30" s="4">
        <v>2.6781199999999999E-6</v>
      </c>
      <c r="D30" s="4">
        <v>1.3031000000000001E-7</v>
      </c>
      <c r="E30" s="3">
        <v>4.99</v>
      </c>
      <c r="F30" s="3">
        <v>26.78</v>
      </c>
      <c r="G30" s="3">
        <v>4.8657267038071488E-2</v>
      </c>
      <c r="H30" s="3">
        <v>5.3667334669338675</v>
      </c>
    </row>
    <row r="31" spans="1:8" x14ac:dyDescent="0.2">
      <c r="A31" s="2" t="s">
        <v>51</v>
      </c>
      <c r="B31" s="3" t="s">
        <v>18</v>
      </c>
      <c r="C31" s="4">
        <v>7.3820659999999999E-7</v>
      </c>
      <c r="D31" s="4">
        <v>5.8492280000000002E-8</v>
      </c>
      <c r="E31" s="3">
        <v>4.9400000000000004</v>
      </c>
      <c r="F31" s="3">
        <v>30.9</v>
      </c>
      <c r="G31" s="3">
        <v>7.923565029085354E-2</v>
      </c>
      <c r="H31" s="3">
        <v>6.2550607287449385</v>
      </c>
    </row>
    <row r="32" spans="1:8" x14ac:dyDescent="0.2">
      <c r="A32" s="2" t="s">
        <v>51</v>
      </c>
      <c r="B32" s="3" t="s">
        <v>16</v>
      </c>
      <c r="C32" s="4">
        <v>4.5198009999999999E-7</v>
      </c>
      <c r="D32" s="4">
        <v>3.0437580000000003E-8</v>
      </c>
      <c r="E32" s="3">
        <v>4.05</v>
      </c>
      <c r="F32" s="3">
        <v>17.36</v>
      </c>
      <c r="G32" s="3">
        <v>6.7342743629642113E-2</v>
      </c>
      <c r="H32" s="3">
        <v>4.2864197530864194</v>
      </c>
    </row>
    <row r="33" spans="1:8" x14ac:dyDescent="0.2">
      <c r="A33" s="2" t="s">
        <v>65</v>
      </c>
      <c r="B33" s="3" t="s">
        <v>11</v>
      </c>
      <c r="C33" s="4">
        <v>22.311769999999999</v>
      </c>
      <c r="D33" s="4">
        <v>0.94961019999999996</v>
      </c>
      <c r="E33" s="4">
        <v>4.0272589999999999</v>
      </c>
      <c r="F33" s="4">
        <v>29.585180000000001</v>
      </c>
      <c r="G33" s="3">
        <v>4.2560953254717128E-2</v>
      </c>
      <c r="H33" s="3">
        <v>7.3462322636810793</v>
      </c>
    </row>
    <row r="34" spans="1:8" x14ac:dyDescent="0.2">
      <c r="A34" s="2" t="s">
        <v>67</v>
      </c>
      <c r="B34" s="3" t="s">
        <v>21</v>
      </c>
      <c r="C34" s="3">
        <v>284.7</v>
      </c>
      <c r="D34" s="3">
        <v>19.809999999999999</v>
      </c>
      <c r="E34" s="3">
        <v>4.7</v>
      </c>
      <c r="F34" s="3">
        <v>26.16</v>
      </c>
      <c r="G34" s="3">
        <v>6.9582016157358623E-2</v>
      </c>
      <c r="H34" s="3">
        <v>5.5659574468085102</v>
      </c>
    </row>
    <row r="35" spans="1:8" x14ac:dyDescent="0.2">
      <c r="A35" s="2" t="s">
        <v>68</v>
      </c>
      <c r="B35" s="3" t="s">
        <v>21</v>
      </c>
      <c r="C35" s="3">
        <v>91.5</v>
      </c>
      <c r="D35" s="3">
        <v>9.7759999999999998</v>
      </c>
      <c r="E35" s="3">
        <v>10.96</v>
      </c>
      <c r="F35" s="3">
        <v>40.340000000000003</v>
      </c>
      <c r="G35" s="3">
        <v>0.10684153005464481</v>
      </c>
      <c r="H35" s="3">
        <v>3.6806569343065694</v>
      </c>
    </row>
    <row r="36" spans="1:8" x14ac:dyDescent="0.2">
      <c r="A36" s="2" t="s">
        <v>69</v>
      </c>
      <c r="B36" s="3" t="s">
        <v>21</v>
      </c>
      <c r="C36" s="3">
        <v>974.4</v>
      </c>
      <c r="D36" s="3">
        <v>57.06</v>
      </c>
      <c r="E36" s="3">
        <v>3.9780000000000002</v>
      </c>
      <c r="F36" s="3">
        <v>35.090000000000003</v>
      </c>
      <c r="G36" s="3">
        <v>5.8559113300492613E-2</v>
      </c>
      <c r="H36" s="3">
        <v>8.8210155857214687</v>
      </c>
    </row>
    <row r="37" spans="1:8" x14ac:dyDescent="0.2">
      <c r="A37" s="2" t="s">
        <v>70</v>
      </c>
      <c r="B37" s="3" t="s">
        <v>21</v>
      </c>
      <c r="C37" s="3">
        <v>753.8</v>
      </c>
      <c r="D37" s="3">
        <v>63.3</v>
      </c>
      <c r="E37" s="3">
        <v>6.1630000000000003</v>
      </c>
      <c r="F37" s="3">
        <v>33.590000000000003</v>
      </c>
      <c r="G37" s="3">
        <v>8.3974529052799146E-2</v>
      </c>
      <c r="H37" s="3">
        <v>5.4502677267564499</v>
      </c>
    </row>
    <row r="38" spans="1:8" x14ac:dyDescent="0.2">
      <c r="A38" s="2" t="s">
        <v>71</v>
      </c>
      <c r="B38" s="3" t="s">
        <v>22</v>
      </c>
      <c r="C38" s="3">
        <v>4616</v>
      </c>
      <c r="D38" s="3">
        <v>292.7</v>
      </c>
      <c r="E38" s="3">
        <v>4.3760000000000003</v>
      </c>
      <c r="F38" s="3">
        <v>32.4</v>
      </c>
      <c r="G38" s="3">
        <v>6.3409878682842286E-2</v>
      </c>
      <c r="H38" s="3">
        <v>7.4040219378427778</v>
      </c>
    </row>
    <row r="39" spans="1:8" x14ac:dyDescent="0.2">
      <c r="A39" s="2" t="s">
        <v>71</v>
      </c>
      <c r="B39" s="3" t="s">
        <v>72</v>
      </c>
      <c r="C39" s="3">
        <v>764</v>
      </c>
      <c r="D39" s="3">
        <v>53.77</v>
      </c>
      <c r="E39" s="3">
        <v>4.7649999999999997</v>
      </c>
      <c r="F39" s="3">
        <v>29.94</v>
      </c>
      <c r="G39" s="3">
        <v>7.037958115183246E-2</v>
      </c>
      <c r="H39" s="3">
        <v>6.2833158447009447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A62E3-4D13-9840-8479-CB73B8CF0D4B}">
  <dimension ref="A1:AL4506"/>
  <sheetViews>
    <sheetView workbookViewId="0"/>
  </sheetViews>
  <sheetFormatPr baseColWidth="10" defaultRowHeight="16" x14ac:dyDescent="0.2"/>
  <cols>
    <col min="1" max="1" width="15.5" style="3" customWidth="1"/>
    <col min="2" max="2" width="14.5" style="3" customWidth="1"/>
    <col min="3" max="6" width="17.33203125" style="3" customWidth="1"/>
    <col min="7" max="8" width="10.83203125" style="6"/>
    <col min="9" max="22" width="14" style="3" customWidth="1"/>
    <col min="23" max="23" width="19.33203125" style="3" customWidth="1"/>
    <col min="24" max="24" width="18.5" style="3" customWidth="1"/>
    <col min="25" max="26" width="16.83203125" style="3" customWidth="1"/>
    <col min="27" max="27" width="17.5" style="9" customWidth="1"/>
    <col min="28" max="28" width="18.33203125" style="9" customWidth="1"/>
    <col min="29" max="38" width="14" style="3" customWidth="1"/>
  </cols>
  <sheetData>
    <row r="1" spans="1:38" x14ac:dyDescent="0.2">
      <c r="A1" s="1" t="s">
        <v>49</v>
      </c>
      <c r="B1" s="1" t="s">
        <v>50</v>
      </c>
      <c r="C1" s="5" t="s">
        <v>47</v>
      </c>
      <c r="D1" s="5" t="s">
        <v>48</v>
      </c>
      <c r="E1" s="5" t="s">
        <v>25</v>
      </c>
      <c r="F1" s="5" t="s">
        <v>26</v>
      </c>
      <c r="G1" s="1" t="s">
        <v>46</v>
      </c>
      <c r="H1" s="1" t="s">
        <v>45</v>
      </c>
      <c r="I1" s="5" t="s">
        <v>44</v>
      </c>
      <c r="J1" s="5" t="s">
        <v>43</v>
      </c>
      <c r="K1" s="5" t="s">
        <v>42</v>
      </c>
      <c r="L1" s="5" t="s">
        <v>41</v>
      </c>
      <c r="M1" s="5" t="s">
        <v>40</v>
      </c>
      <c r="N1" s="5" t="s">
        <v>39</v>
      </c>
      <c r="O1" s="5" t="s">
        <v>38</v>
      </c>
      <c r="P1" s="5" t="s">
        <v>37</v>
      </c>
      <c r="Q1" s="5" t="s">
        <v>36</v>
      </c>
      <c r="R1" s="5" t="s">
        <v>35</v>
      </c>
      <c r="S1" s="5" t="s">
        <v>31</v>
      </c>
      <c r="T1" s="5" t="s">
        <v>32</v>
      </c>
      <c r="U1" s="5" t="s">
        <v>34</v>
      </c>
      <c r="V1" s="5" t="s">
        <v>33</v>
      </c>
      <c r="W1" s="5" t="s">
        <v>27</v>
      </c>
      <c r="X1" s="5" t="s">
        <v>28</v>
      </c>
      <c r="Y1" s="5" t="s">
        <v>29</v>
      </c>
      <c r="Z1" s="5" t="s">
        <v>30</v>
      </c>
      <c r="AA1" s="7" t="s">
        <v>76</v>
      </c>
      <c r="AB1" s="7" t="s">
        <v>77</v>
      </c>
      <c r="AC1" s="5" t="s">
        <v>78</v>
      </c>
      <c r="AD1" s="5" t="s">
        <v>79</v>
      </c>
      <c r="AE1" s="5" t="s">
        <v>80</v>
      </c>
      <c r="AF1" s="5" t="s">
        <v>81</v>
      </c>
      <c r="AG1" s="5" t="s">
        <v>82</v>
      </c>
      <c r="AH1" s="5" t="s">
        <v>83</v>
      </c>
      <c r="AI1" s="5" t="s">
        <v>84</v>
      </c>
      <c r="AJ1" s="5" t="s">
        <v>85</v>
      </c>
      <c r="AK1" s="5" t="s">
        <v>86</v>
      </c>
      <c r="AL1" s="5" t="s">
        <v>87</v>
      </c>
    </row>
    <row r="2" spans="1:38" x14ac:dyDescent="0.2">
      <c r="A2" s="4">
        <v>0.50202080000000004</v>
      </c>
      <c r="B2" s="4">
        <v>7.6888159999999997E-5</v>
      </c>
      <c r="C2" s="4">
        <v>-7.163634E-5</v>
      </c>
      <c r="D2" s="4">
        <v>-1.5267089999999999E-8</v>
      </c>
      <c r="E2" s="4">
        <v>-7.2193980000000006E-5</v>
      </c>
      <c r="F2" s="4">
        <v>-2.702937E-6</v>
      </c>
      <c r="G2" s="4">
        <v>-1.3185049999999999E-4</v>
      </c>
      <c r="H2" s="4">
        <v>-4.196194E-6</v>
      </c>
      <c r="I2" s="4">
        <v>-2.5816149999999998E-4</v>
      </c>
      <c r="J2" s="4">
        <v>-2.2218780000000001E-8</v>
      </c>
      <c r="K2" s="4">
        <v>-2.1790089999999999E-4</v>
      </c>
      <c r="L2" s="4">
        <v>-4.4859040000000001E-5</v>
      </c>
      <c r="M2" s="4">
        <v>-2.2130070000000001E-4</v>
      </c>
      <c r="N2" s="4">
        <v>-8.047723E-7</v>
      </c>
      <c r="O2" s="4">
        <v>-2.6317689999999998E-4</v>
      </c>
      <c r="P2" s="4">
        <v>-8.7602700000000001E-5</v>
      </c>
      <c r="Q2" s="4">
        <v>-2.2712329999999999E-4</v>
      </c>
      <c r="R2" s="4">
        <v>-3.9473990000000001E-5</v>
      </c>
      <c r="S2" s="4">
        <v>-7.7304899999999999E-5</v>
      </c>
      <c r="T2" s="4">
        <v>-3.0497600000000002E-11</v>
      </c>
      <c r="U2" s="4">
        <v>-7.0602389999999999E-5</v>
      </c>
      <c r="V2" s="4">
        <v>-1.142351E-9</v>
      </c>
      <c r="W2" s="4">
        <v>-7.2357919999999995E-5</v>
      </c>
      <c r="X2" s="4">
        <v>-5.7040099999999999E-8</v>
      </c>
      <c r="Y2" s="4">
        <v>-1.9518650000000001E-4</v>
      </c>
      <c r="Z2" s="4">
        <v>-1.777901E-8</v>
      </c>
      <c r="AA2" s="8">
        <v>0.50202559999999996</v>
      </c>
      <c r="AB2" s="8">
        <v>1.161544E-6</v>
      </c>
      <c r="AC2" s="4">
        <v>-7.2745389999999996E-5</v>
      </c>
      <c r="AD2" s="4">
        <v>-9.6845919999999993E-9</v>
      </c>
      <c r="AE2" s="4">
        <v>-7.0252600000000006E-5</v>
      </c>
      <c r="AF2" s="4">
        <v>-3.8125080000000003E-9</v>
      </c>
      <c r="AG2" s="4">
        <v>-7.8752569999999993E-5</v>
      </c>
      <c r="AH2" s="4">
        <v>3.1249020000000001E-9</v>
      </c>
      <c r="AI2" s="4">
        <v>-8.4100040000000001E-5</v>
      </c>
      <c r="AJ2" s="4">
        <v>1.5661079999999999E-8</v>
      </c>
      <c r="AK2" s="4">
        <v>-7.1324490000000004E-5</v>
      </c>
      <c r="AL2" s="4">
        <v>1.350924E-9</v>
      </c>
    </row>
    <row r="3" spans="1:38" x14ac:dyDescent="0.2">
      <c r="A3" s="4">
        <v>0.49742130000000001</v>
      </c>
      <c r="B3" s="4">
        <v>7.7094540000000001E-5</v>
      </c>
      <c r="C3" s="4">
        <v>1.730599E-3</v>
      </c>
      <c r="D3" s="4">
        <v>-7.9294619999999994E-9</v>
      </c>
      <c r="E3" s="4">
        <v>1.7127080000000001E-3</v>
      </c>
      <c r="F3" s="4">
        <v>2.8226029999999999E-5</v>
      </c>
      <c r="G3" s="4">
        <v>3.0612650000000001E-3</v>
      </c>
      <c r="H3" s="4">
        <v>3.1088499999999999E-5</v>
      </c>
      <c r="I3" s="4">
        <v>3.0333780000000002E-3</v>
      </c>
      <c r="J3" s="4">
        <v>6.3987279999999999E-8</v>
      </c>
      <c r="K3" s="4">
        <v>1.626127E-3</v>
      </c>
      <c r="L3" s="4">
        <v>9.6207829999999999E-5</v>
      </c>
      <c r="M3" s="4">
        <v>1.6192730000000001E-3</v>
      </c>
      <c r="N3" s="4">
        <v>1.412292E-6</v>
      </c>
      <c r="O3" s="4">
        <v>1.6261629999999999E-3</v>
      </c>
      <c r="P3" s="4">
        <v>2.004424E-4</v>
      </c>
      <c r="Q3" s="4">
        <v>1.6549469999999999E-3</v>
      </c>
      <c r="R3" s="4">
        <v>7.8743669999999994E-5</v>
      </c>
      <c r="S3" s="4">
        <v>1.709148E-3</v>
      </c>
      <c r="T3" s="4">
        <v>1.8948860000000002E-8</v>
      </c>
      <c r="U3" s="4">
        <v>1.7013040000000001E-3</v>
      </c>
      <c r="V3" s="4">
        <v>9.9226539999999995E-9</v>
      </c>
      <c r="W3" s="4">
        <v>1.698457E-3</v>
      </c>
      <c r="X3" s="4">
        <v>1.4775100000000001E-7</v>
      </c>
      <c r="Y3" s="4">
        <v>1.641095E-3</v>
      </c>
      <c r="Z3" s="4">
        <v>2.6828659999999999E-8</v>
      </c>
      <c r="AA3" s="8">
        <v>0.4971698</v>
      </c>
      <c r="AB3" s="8">
        <v>1.1590579999999999E-6</v>
      </c>
      <c r="AC3" s="4">
        <v>1.708553E-3</v>
      </c>
      <c r="AD3" s="4">
        <v>2.1874040000000001E-8</v>
      </c>
      <c r="AE3" s="4">
        <v>1.7088800000000001E-3</v>
      </c>
      <c r="AF3" s="4">
        <v>1.028562E-8</v>
      </c>
      <c r="AG3" s="4">
        <v>1.701941E-3</v>
      </c>
      <c r="AH3" s="4">
        <v>6.9855879999999998E-9</v>
      </c>
      <c r="AI3" s="4">
        <v>1.698059E-3</v>
      </c>
      <c r="AJ3" s="4">
        <v>2.5562780000000001E-8</v>
      </c>
      <c r="AK3" s="4">
        <v>1.7130419999999999E-3</v>
      </c>
      <c r="AL3" s="4">
        <v>3.518459E-9</v>
      </c>
    </row>
    <row r="4" spans="1:38" x14ac:dyDescent="0.2">
      <c r="A4" s="4">
        <v>0.49222120000000003</v>
      </c>
      <c r="B4" s="4">
        <v>7.7068329999999997E-5</v>
      </c>
      <c r="C4" s="4">
        <v>3.7991430000000001E-3</v>
      </c>
      <c r="D4" s="4">
        <v>1.6628440000000001E-9</v>
      </c>
      <c r="E4" s="4">
        <v>3.7471280000000002E-3</v>
      </c>
      <c r="F4" s="4">
        <v>6.1090280000000006E-5</v>
      </c>
      <c r="G4" s="4">
        <v>6.7384139999999999E-3</v>
      </c>
      <c r="H4" s="4">
        <v>7.3242859999999994E-5</v>
      </c>
      <c r="I4" s="4">
        <v>6.6860779999999998E-3</v>
      </c>
      <c r="J4" s="4">
        <v>1.473047E-7</v>
      </c>
      <c r="K4" s="4">
        <v>3.6949259999999999E-3</v>
      </c>
      <c r="L4" s="4">
        <v>2.6104520000000002E-4</v>
      </c>
      <c r="M4" s="4">
        <v>3.650964E-3</v>
      </c>
      <c r="N4" s="4">
        <v>3.9912610000000002E-6</v>
      </c>
      <c r="O4" s="4">
        <v>3.6733500000000001E-3</v>
      </c>
      <c r="P4" s="4">
        <v>4.9979660000000004E-4</v>
      </c>
      <c r="Q4" s="4">
        <v>3.6931160000000002E-3</v>
      </c>
      <c r="R4" s="4">
        <v>2.1923520000000001E-4</v>
      </c>
      <c r="S4" s="4">
        <v>3.7545109999999999E-3</v>
      </c>
      <c r="T4" s="4">
        <v>3.2357629999999999E-8</v>
      </c>
      <c r="U4" s="4">
        <v>3.7570569999999998E-3</v>
      </c>
      <c r="V4" s="4">
        <v>2.1519380000000001E-8</v>
      </c>
      <c r="W4" s="4">
        <v>3.7470950000000002E-3</v>
      </c>
      <c r="X4" s="4">
        <v>3.4598430000000001E-7</v>
      </c>
      <c r="Y4" s="4">
        <v>3.7373710000000002E-3</v>
      </c>
      <c r="Z4" s="4">
        <v>7.3298739999999997E-8</v>
      </c>
      <c r="AA4" s="8">
        <v>0.49209399999999998</v>
      </c>
      <c r="AB4" s="8">
        <v>1.167298E-6</v>
      </c>
      <c r="AC4" s="4">
        <v>3.7537450000000002E-3</v>
      </c>
      <c r="AD4" s="4">
        <v>5.2883760000000002E-8</v>
      </c>
      <c r="AE4" s="4">
        <v>3.7456019999999998E-3</v>
      </c>
      <c r="AF4" s="4">
        <v>1.347335E-8</v>
      </c>
      <c r="AG4" s="4">
        <v>3.7530329999999998E-3</v>
      </c>
      <c r="AH4" s="4">
        <v>4.963357E-9</v>
      </c>
      <c r="AI4" s="4">
        <v>3.7510569999999999E-3</v>
      </c>
      <c r="AJ4" s="4">
        <v>3.2518819999999997E-8</v>
      </c>
      <c r="AK4" s="4">
        <v>3.7549699999999998E-3</v>
      </c>
      <c r="AL4" s="4">
        <v>3.2089860000000001E-9</v>
      </c>
    </row>
    <row r="5" spans="1:38" x14ac:dyDescent="0.2">
      <c r="A5" s="4">
        <v>0.4871434</v>
      </c>
      <c r="B5" s="4">
        <v>7.710401E-5</v>
      </c>
      <c r="C5" s="4">
        <v>5.7948289999999996E-3</v>
      </c>
      <c r="D5" s="4">
        <v>7.9955530000000007E-9</v>
      </c>
      <c r="E5" s="4">
        <v>5.7888799999999997E-3</v>
      </c>
      <c r="F5" s="4">
        <v>9.4197229999999995E-5</v>
      </c>
      <c r="G5" s="4">
        <v>1.042994E-2</v>
      </c>
      <c r="H5" s="4">
        <v>1.149426E-4</v>
      </c>
      <c r="I5" s="4">
        <v>1.041913E-2</v>
      </c>
      <c r="J5" s="4">
        <v>2.2515489999999999E-7</v>
      </c>
      <c r="K5" s="4">
        <v>5.7009570000000004E-3</v>
      </c>
      <c r="L5" s="4">
        <v>4.3013520000000001E-4</v>
      </c>
      <c r="M5" s="4">
        <v>5.6833020000000003E-3</v>
      </c>
      <c r="N5" s="4">
        <v>6.4878900000000003E-6</v>
      </c>
      <c r="O5" s="4">
        <v>5.6972910000000002E-3</v>
      </c>
      <c r="P5" s="4">
        <v>8.1880009999999999E-4</v>
      </c>
      <c r="Q5" s="4">
        <v>5.7164039999999996E-3</v>
      </c>
      <c r="R5" s="4">
        <v>3.6840149999999998E-4</v>
      </c>
      <c r="S5" s="4">
        <v>5.7696190000000001E-3</v>
      </c>
      <c r="T5" s="4">
        <v>4.9564320000000002E-8</v>
      </c>
      <c r="U5" s="4">
        <v>5.7908320000000001E-3</v>
      </c>
      <c r="V5" s="4">
        <v>3.2261549999999997E-8</v>
      </c>
      <c r="W5" s="4">
        <v>5.7812489999999996E-3</v>
      </c>
      <c r="X5" s="4">
        <v>5.4172860000000002E-7</v>
      </c>
      <c r="Y5" s="4">
        <v>5.7070560000000003E-3</v>
      </c>
      <c r="Z5" s="4">
        <v>1.2270270000000001E-7</v>
      </c>
      <c r="AA5" s="8">
        <v>0.487012</v>
      </c>
      <c r="AB5" s="8">
        <v>1.16334E-6</v>
      </c>
      <c r="AC5" s="4">
        <v>5.7765309999999997E-3</v>
      </c>
      <c r="AD5" s="4">
        <v>8.6405370000000004E-8</v>
      </c>
      <c r="AE5" s="4">
        <v>5.7887709999999998E-3</v>
      </c>
      <c r="AF5" s="4">
        <v>2.1711259999999998E-8</v>
      </c>
      <c r="AG5" s="4">
        <v>5.7855750000000003E-3</v>
      </c>
      <c r="AH5" s="4">
        <v>3.5681910000000002E-9</v>
      </c>
      <c r="AI5" s="4">
        <v>5.7734010000000001E-3</v>
      </c>
      <c r="AJ5" s="4">
        <v>3.3588410000000001E-8</v>
      </c>
      <c r="AK5" s="4">
        <v>5.8259239999999997E-3</v>
      </c>
      <c r="AL5" s="4">
        <v>5.2611860000000001E-10</v>
      </c>
    </row>
    <row r="6" spans="1:38" x14ac:dyDescent="0.2">
      <c r="A6" s="4">
        <v>0.48212769999999999</v>
      </c>
      <c r="B6" s="4">
        <v>7.7133290000000002E-5</v>
      </c>
      <c r="C6" s="4">
        <v>7.8215679999999992E-3</v>
      </c>
      <c r="D6" s="4">
        <v>1.4216449999999999E-8</v>
      </c>
      <c r="E6" s="4">
        <v>7.8211570000000005E-3</v>
      </c>
      <c r="F6" s="4">
        <v>1.265079E-4</v>
      </c>
      <c r="G6" s="4">
        <v>1.4035890000000001E-2</v>
      </c>
      <c r="H6" s="4">
        <v>1.5364910000000001E-4</v>
      </c>
      <c r="I6" s="4">
        <v>1.404213E-2</v>
      </c>
      <c r="J6" s="4">
        <v>3.0539730000000002E-7</v>
      </c>
      <c r="K6" s="4">
        <v>7.7278379999999999E-3</v>
      </c>
      <c r="L6" s="4">
        <v>5.9864520000000004E-4</v>
      </c>
      <c r="M6" s="4">
        <v>7.7102710000000003E-3</v>
      </c>
      <c r="N6" s="4">
        <v>8.7485850000000002E-6</v>
      </c>
      <c r="O6" s="4">
        <v>7.6539140000000004E-3</v>
      </c>
      <c r="P6" s="4">
        <v>1.1332919999999999E-3</v>
      </c>
      <c r="Q6" s="4">
        <v>7.7388029999999998E-3</v>
      </c>
      <c r="R6" s="4">
        <v>5.1331420000000003E-4</v>
      </c>
      <c r="S6" s="4">
        <v>7.8199789999999995E-3</v>
      </c>
      <c r="T6" s="4">
        <v>6.8690530000000005E-8</v>
      </c>
      <c r="U6" s="4">
        <v>7.8196470000000007E-3</v>
      </c>
      <c r="V6" s="4">
        <v>4.0317709999999998E-8</v>
      </c>
      <c r="W6" s="4">
        <v>7.80535E-3</v>
      </c>
      <c r="X6" s="4">
        <v>7.2168430000000002E-7</v>
      </c>
      <c r="Y6" s="4">
        <v>7.7387289999999997E-3</v>
      </c>
      <c r="Z6" s="4">
        <v>1.650187E-7</v>
      </c>
      <c r="AA6" s="8">
        <v>0.4819737</v>
      </c>
      <c r="AB6" s="8">
        <v>1.1508649999999999E-6</v>
      </c>
      <c r="AC6" s="4">
        <v>7.8148100000000002E-3</v>
      </c>
      <c r="AD6" s="4">
        <v>1.2215520000000001E-7</v>
      </c>
      <c r="AE6" s="4">
        <v>7.8069690000000004E-3</v>
      </c>
      <c r="AF6" s="4">
        <v>2.9569550000000002E-8</v>
      </c>
      <c r="AG6" s="4">
        <v>7.8168249999999995E-3</v>
      </c>
      <c r="AH6" s="4">
        <v>6.9845460000000002E-9</v>
      </c>
      <c r="AI6" s="4">
        <v>7.7993359999999996E-3</v>
      </c>
      <c r="AJ6" s="4">
        <v>4.3040239999999997E-8</v>
      </c>
      <c r="AK6" s="4">
        <v>7.8292410000000007E-3</v>
      </c>
      <c r="AL6" s="4">
        <v>1.1377259999999999E-9</v>
      </c>
    </row>
    <row r="7" spans="1:38" x14ac:dyDescent="0.2">
      <c r="A7" s="4">
        <v>0.47707840000000001</v>
      </c>
      <c r="B7" s="4">
        <v>7.717047E-5</v>
      </c>
      <c r="C7" s="4">
        <v>9.8592739999999995E-3</v>
      </c>
      <c r="D7" s="4">
        <v>2.4659269999999999E-8</v>
      </c>
      <c r="E7" s="4">
        <v>9.8220259999999993E-3</v>
      </c>
      <c r="F7" s="4">
        <v>1.5783409999999999E-4</v>
      </c>
      <c r="G7" s="4">
        <v>1.7729580000000002E-2</v>
      </c>
      <c r="H7" s="4">
        <v>1.893725E-4</v>
      </c>
      <c r="I7" s="4">
        <v>1.769629E-2</v>
      </c>
      <c r="J7" s="4">
        <v>3.8130839999999998E-7</v>
      </c>
      <c r="K7" s="4">
        <v>9.7506329999999999E-3</v>
      </c>
      <c r="L7" s="4">
        <v>7.6111169999999999E-4</v>
      </c>
      <c r="M7" s="4">
        <v>9.7467690000000006E-3</v>
      </c>
      <c r="N7" s="4">
        <v>1.069909E-5</v>
      </c>
      <c r="O7" s="4">
        <v>9.7451819999999998E-3</v>
      </c>
      <c r="P7" s="4">
        <v>1.476757E-3</v>
      </c>
      <c r="Q7" s="4">
        <v>9.7844560000000004E-3</v>
      </c>
      <c r="R7" s="4">
        <v>6.5049529999999995E-4</v>
      </c>
      <c r="S7" s="4">
        <v>9.8378909999999996E-3</v>
      </c>
      <c r="T7" s="4">
        <v>8.2550029999999998E-8</v>
      </c>
      <c r="U7" s="4">
        <v>9.8259369999999999E-3</v>
      </c>
      <c r="V7" s="4">
        <v>4.9795559999999997E-8</v>
      </c>
      <c r="W7" s="4">
        <v>9.837419E-3</v>
      </c>
      <c r="X7" s="4">
        <v>9.0059689999999998E-7</v>
      </c>
      <c r="Y7" s="4">
        <v>9.7720389999999997E-3</v>
      </c>
      <c r="Z7" s="4">
        <v>2.169749E-7</v>
      </c>
      <c r="AA7" s="8">
        <v>0.476935</v>
      </c>
      <c r="AB7" s="8">
        <v>1.151311E-6</v>
      </c>
      <c r="AC7" s="4">
        <v>9.8349209999999999E-3</v>
      </c>
      <c r="AD7" s="4">
        <v>1.5302030000000001E-7</v>
      </c>
      <c r="AE7" s="4">
        <v>9.8323639999999997E-3</v>
      </c>
      <c r="AF7" s="4">
        <v>3.1682630000000001E-8</v>
      </c>
      <c r="AG7" s="4">
        <v>9.8362510000000007E-3</v>
      </c>
      <c r="AH7" s="4">
        <v>1.138931E-8</v>
      </c>
      <c r="AI7" s="4">
        <v>9.8371469999999992E-3</v>
      </c>
      <c r="AJ7" s="4">
        <v>4.231928E-8</v>
      </c>
      <c r="AK7" s="4">
        <v>9.8447750000000001E-3</v>
      </c>
      <c r="AL7" s="4">
        <v>4.3652419999999999E-9</v>
      </c>
    </row>
    <row r="8" spans="1:38" x14ac:dyDescent="0.2">
      <c r="A8" s="4">
        <v>0.47199679999999999</v>
      </c>
      <c r="B8" s="4">
        <v>7.7195829999999999E-5</v>
      </c>
      <c r="C8" s="4">
        <v>1.1870169999999999E-2</v>
      </c>
      <c r="D8" s="4">
        <v>3.3583899999999999E-8</v>
      </c>
      <c r="E8" s="4">
        <v>1.1865570000000001E-2</v>
      </c>
      <c r="F8" s="4">
        <v>1.884806E-4</v>
      </c>
      <c r="G8" s="4">
        <v>2.1362900000000001E-2</v>
      </c>
      <c r="H8" s="4">
        <v>2.2249220000000001E-4</v>
      </c>
      <c r="I8" s="4">
        <v>2.1318739999999999E-2</v>
      </c>
      <c r="J8" s="4">
        <v>4.5635620000000002E-7</v>
      </c>
      <c r="K8" s="4">
        <v>1.1776150000000001E-2</v>
      </c>
      <c r="L8" s="4">
        <v>9.1624860000000003E-4</v>
      </c>
      <c r="M8" s="4">
        <v>1.1761829999999999E-2</v>
      </c>
      <c r="N8" s="4">
        <v>1.2429630000000001E-5</v>
      </c>
      <c r="O8" s="4">
        <v>1.1758009999999999E-2</v>
      </c>
      <c r="P8" s="4">
        <v>1.7991560000000001E-3</v>
      </c>
      <c r="Q8" s="4">
        <v>1.180204E-2</v>
      </c>
      <c r="R8" s="4">
        <v>7.7942090000000005E-4</v>
      </c>
      <c r="S8" s="4">
        <v>1.186632E-2</v>
      </c>
      <c r="T8" s="4">
        <v>9.3778919999999997E-8</v>
      </c>
      <c r="U8" s="4">
        <v>1.1863759999999999E-2</v>
      </c>
      <c r="V8" s="4">
        <v>5.8637189999999999E-8</v>
      </c>
      <c r="W8" s="4">
        <v>1.1854450000000001E-2</v>
      </c>
      <c r="X8" s="4">
        <v>1.067465E-6</v>
      </c>
      <c r="Y8" s="4">
        <v>1.179357E-2</v>
      </c>
      <c r="Z8" s="4">
        <v>2.6734540000000001E-7</v>
      </c>
      <c r="AA8" s="8">
        <v>0.47187899999999999</v>
      </c>
      <c r="AB8" s="8">
        <v>1.1549229999999999E-6</v>
      </c>
      <c r="AC8" s="4">
        <v>1.185189E-2</v>
      </c>
      <c r="AD8" s="4">
        <v>1.9058349999999999E-7</v>
      </c>
      <c r="AE8" s="4">
        <v>1.1859679999999999E-2</v>
      </c>
      <c r="AF8" s="4">
        <v>3.6153960000000001E-8</v>
      </c>
      <c r="AG8" s="4">
        <v>1.1852120000000001E-2</v>
      </c>
      <c r="AH8" s="4">
        <v>7.7085639999999997E-9</v>
      </c>
      <c r="AI8" s="4">
        <v>1.185165E-2</v>
      </c>
      <c r="AJ8" s="4">
        <v>4.681525E-8</v>
      </c>
      <c r="AK8" s="4">
        <v>1.1848579999999999E-2</v>
      </c>
      <c r="AL8" s="4">
        <v>-3.2672449999999999E-9</v>
      </c>
    </row>
    <row r="9" spans="1:38" x14ac:dyDescent="0.2">
      <c r="A9" s="4">
        <v>0.46695779999999998</v>
      </c>
      <c r="B9" s="4">
        <v>7.7206400000000007E-5</v>
      </c>
      <c r="C9" s="4">
        <v>1.390168E-2</v>
      </c>
      <c r="D9" s="4">
        <v>4.0624210000000001E-8</v>
      </c>
      <c r="E9" s="4">
        <v>1.389319E-2</v>
      </c>
      <c r="F9" s="4">
        <v>2.179185E-4</v>
      </c>
      <c r="G9" s="4">
        <v>2.5013090000000002E-2</v>
      </c>
      <c r="H9" s="4">
        <v>2.538102E-4</v>
      </c>
      <c r="I9" s="4">
        <v>2.4958129999999999E-2</v>
      </c>
      <c r="J9" s="4">
        <v>5.2722050000000005E-7</v>
      </c>
      <c r="K9" s="4">
        <v>1.376572E-2</v>
      </c>
      <c r="L9" s="4">
        <v>1.0636249999999999E-3</v>
      </c>
      <c r="M9" s="4">
        <v>1.378097E-2</v>
      </c>
      <c r="N9" s="4">
        <v>1.396383E-5</v>
      </c>
      <c r="O9" s="4">
        <v>1.3774639999999999E-2</v>
      </c>
      <c r="P9" s="4">
        <v>2.1209419999999998E-3</v>
      </c>
      <c r="Q9" s="4">
        <v>1.378733E-2</v>
      </c>
      <c r="R9" s="4">
        <v>9.0016339999999997E-4</v>
      </c>
      <c r="S9" s="4">
        <v>1.390456E-2</v>
      </c>
      <c r="T9" s="4">
        <v>1.056124E-7</v>
      </c>
      <c r="U9" s="4">
        <v>1.389047E-2</v>
      </c>
      <c r="V9" s="4">
        <v>6.7202240000000006E-8</v>
      </c>
      <c r="W9" s="4">
        <v>1.389668E-2</v>
      </c>
      <c r="X9" s="4">
        <v>1.2316180000000001E-6</v>
      </c>
      <c r="Y9" s="4">
        <v>1.3863540000000001E-2</v>
      </c>
      <c r="Z9" s="4">
        <v>3.095975E-7</v>
      </c>
      <c r="AA9" s="8">
        <v>0.46685480000000001</v>
      </c>
      <c r="AB9" s="8">
        <v>1.1356129999999999E-6</v>
      </c>
      <c r="AC9" s="4">
        <v>1.389784E-2</v>
      </c>
      <c r="AD9" s="4">
        <v>2.2861400000000001E-7</v>
      </c>
      <c r="AE9" s="4">
        <v>1.389144E-2</v>
      </c>
      <c r="AF9" s="4">
        <v>4.2830179999999998E-8</v>
      </c>
      <c r="AG9" s="4">
        <v>1.389992E-2</v>
      </c>
      <c r="AH9" s="4">
        <v>1.1991610000000001E-8</v>
      </c>
      <c r="AI9" s="4">
        <v>1.3896739999999999E-2</v>
      </c>
      <c r="AJ9" s="4">
        <v>5.44206E-8</v>
      </c>
      <c r="AK9" s="4">
        <v>1.391409E-2</v>
      </c>
      <c r="AL9" s="4">
        <v>-1.4977409999999999E-9</v>
      </c>
    </row>
    <row r="10" spans="1:38" x14ac:dyDescent="0.2">
      <c r="A10" s="4">
        <v>0.4619201</v>
      </c>
      <c r="B10" s="4">
        <v>7.7253800000000002E-5</v>
      </c>
      <c r="C10" s="4">
        <v>1.592201E-2</v>
      </c>
      <c r="D10" s="4">
        <v>4.9389320000000002E-8</v>
      </c>
      <c r="E10" s="4">
        <v>1.591039E-2</v>
      </c>
      <c r="F10" s="4">
        <v>2.465287E-4</v>
      </c>
      <c r="G10" s="4">
        <v>2.86118E-2</v>
      </c>
      <c r="H10" s="4">
        <v>2.8295039999999999E-4</v>
      </c>
      <c r="I10" s="4">
        <v>2.8624529999999999E-2</v>
      </c>
      <c r="J10" s="4">
        <v>5.9023810000000001E-7</v>
      </c>
      <c r="K10" s="4">
        <v>1.577601E-2</v>
      </c>
      <c r="L10" s="4">
        <v>1.203357E-3</v>
      </c>
      <c r="M10" s="4">
        <v>1.5808740000000002E-2</v>
      </c>
      <c r="N10" s="4">
        <v>1.5338539999999998E-5</v>
      </c>
      <c r="O10" s="4">
        <v>1.579699E-2</v>
      </c>
      <c r="P10" s="4">
        <v>2.4394099999999999E-3</v>
      </c>
      <c r="Q10" s="4">
        <v>1.5818949999999998E-2</v>
      </c>
      <c r="R10" s="4">
        <v>1.013063E-3</v>
      </c>
      <c r="S10" s="4">
        <v>1.5922039999999998E-2</v>
      </c>
      <c r="T10" s="4">
        <v>1.211371E-7</v>
      </c>
      <c r="U10" s="4">
        <v>1.5904359999999999E-2</v>
      </c>
      <c r="V10" s="4">
        <v>7.3783299999999996E-8</v>
      </c>
      <c r="W10" s="4">
        <v>1.590722E-2</v>
      </c>
      <c r="X10" s="4">
        <v>1.3852479999999999E-6</v>
      </c>
      <c r="Y10" s="4">
        <v>1.5836019999999999E-2</v>
      </c>
      <c r="Z10" s="4">
        <v>3.5347450000000002E-7</v>
      </c>
      <c r="AA10" s="8">
        <v>0.46183760000000001</v>
      </c>
      <c r="AB10" s="8">
        <v>1.1434900000000001E-6</v>
      </c>
      <c r="AC10" s="4">
        <v>1.5922039999999998E-2</v>
      </c>
      <c r="AD10" s="4">
        <v>2.5885389999999998E-7</v>
      </c>
      <c r="AE10" s="4">
        <v>1.5920569999999998E-2</v>
      </c>
      <c r="AF10" s="4">
        <v>5.4527529999999999E-8</v>
      </c>
      <c r="AG10" s="4">
        <v>1.5915760000000001E-2</v>
      </c>
      <c r="AH10" s="4">
        <v>9.3219539999999993E-9</v>
      </c>
      <c r="AI10" s="4">
        <v>1.5909369999999999E-2</v>
      </c>
      <c r="AJ10" s="4">
        <v>6.0194660000000001E-8</v>
      </c>
      <c r="AK10" s="4">
        <v>1.5932160000000001E-2</v>
      </c>
      <c r="AL10" s="4">
        <v>2.9696050000000001E-9</v>
      </c>
    </row>
    <row r="11" spans="1:38" x14ac:dyDescent="0.2">
      <c r="A11" s="4">
        <v>0.45687480000000003</v>
      </c>
      <c r="B11" s="4">
        <v>7.7272980000000002E-5</v>
      </c>
      <c r="C11" s="4">
        <v>1.7924559999999999E-2</v>
      </c>
      <c r="D11" s="4">
        <v>5.1569410000000002E-8</v>
      </c>
      <c r="E11" s="4">
        <v>1.7929509999999999E-2</v>
      </c>
      <c r="F11" s="4">
        <v>2.7407959999999998E-4</v>
      </c>
      <c r="G11" s="4">
        <v>3.2224889999999999E-2</v>
      </c>
      <c r="H11" s="4">
        <v>3.1057600000000002E-4</v>
      </c>
      <c r="I11" s="4">
        <v>3.223053E-2</v>
      </c>
      <c r="J11" s="4">
        <v>6.5449100000000001E-7</v>
      </c>
      <c r="K11" s="4">
        <v>1.7818799999999999E-2</v>
      </c>
      <c r="L11" s="4">
        <v>1.335677E-3</v>
      </c>
      <c r="M11" s="4">
        <v>1.780265E-2</v>
      </c>
      <c r="N11" s="4">
        <v>1.6606060000000001E-5</v>
      </c>
      <c r="O11" s="4">
        <v>1.781201E-2</v>
      </c>
      <c r="P11" s="4">
        <v>2.7529149999999999E-3</v>
      </c>
      <c r="Q11" s="4">
        <v>1.784295E-2</v>
      </c>
      <c r="R11" s="4">
        <v>1.1183129999999999E-3</v>
      </c>
      <c r="S11" s="4">
        <v>1.791384E-2</v>
      </c>
      <c r="T11" s="4">
        <v>1.3351300000000001E-7</v>
      </c>
      <c r="U11" s="4">
        <v>1.7923040000000001E-2</v>
      </c>
      <c r="V11" s="4">
        <v>8.6796270000000005E-8</v>
      </c>
      <c r="W11" s="4">
        <v>1.7922259999999999E-2</v>
      </c>
      <c r="X11" s="4">
        <v>1.541392E-6</v>
      </c>
      <c r="Y11" s="4">
        <v>1.7813599999999999E-2</v>
      </c>
      <c r="Z11" s="4">
        <v>4.0461130000000003E-7</v>
      </c>
      <c r="AA11" s="8">
        <v>0.45681139999999998</v>
      </c>
      <c r="AB11" s="8">
        <v>1.1487830000000001E-6</v>
      </c>
      <c r="AC11" s="4">
        <v>1.792902E-2</v>
      </c>
      <c r="AD11" s="4">
        <v>2.9422920000000002E-7</v>
      </c>
      <c r="AE11" s="4">
        <v>1.7939429999999999E-2</v>
      </c>
      <c r="AF11" s="4">
        <v>6.3583879999999997E-8</v>
      </c>
      <c r="AG11" s="4">
        <v>1.790918E-2</v>
      </c>
      <c r="AH11" s="4">
        <v>1.6294619999999999E-8</v>
      </c>
      <c r="AI11" s="4">
        <v>1.7914699999999999E-2</v>
      </c>
      <c r="AJ11" s="4">
        <v>6.0129689999999997E-8</v>
      </c>
      <c r="AK11" s="4">
        <v>1.7937749999999999E-2</v>
      </c>
      <c r="AL11" s="4">
        <v>-3.2648130000000001E-9</v>
      </c>
    </row>
    <row r="12" spans="1:38" x14ac:dyDescent="0.2">
      <c r="A12" s="4">
        <v>0.451822</v>
      </c>
      <c r="B12" s="4">
        <v>7.7293510000000002E-5</v>
      </c>
      <c r="C12" s="4">
        <v>2.0006099999999999E-2</v>
      </c>
      <c r="D12" s="4">
        <v>6.5697780000000006E-8</v>
      </c>
      <c r="E12" s="4">
        <v>1.9947889999999999E-2</v>
      </c>
      <c r="F12" s="4">
        <v>3.0064890000000002E-4</v>
      </c>
      <c r="G12" s="4">
        <v>3.5881589999999998E-2</v>
      </c>
      <c r="H12" s="4">
        <v>3.3669679999999999E-4</v>
      </c>
      <c r="I12" s="4">
        <v>3.5869640000000001E-2</v>
      </c>
      <c r="J12" s="4">
        <v>7.2939500000000003E-7</v>
      </c>
      <c r="K12" s="4">
        <v>1.9860220000000001E-2</v>
      </c>
      <c r="L12" s="4">
        <v>1.461997E-3</v>
      </c>
      <c r="M12" s="4">
        <v>1.9829550000000001E-2</v>
      </c>
      <c r="N12" s="4">
        <v>1.776902E-5</v>
      </c>
      <c r="O12" s="4">
        <v>1.9838350000000001E-2</v>
      </c>
      <c r="P12" s="4">
        <v>3.0604899999999999E-3</v>
      </c>
      <c r="Q12" s="4">
        <v>1.9837750000000001E-2</v>
      </c>
      <c r="R12" s="4">
        <v>1.217802E-3</v>
      </c>
      <c r="S12" s="4">
        <v>1.995181E-2</v>
      </c>
      <c r="T12" s="4">
        <v>1.4875570000000001E-7</v>
      </c>
      <c r="U12" s="4">
        <v>1.993984E-2</v>
      </c>
      <c r="V12" s="4">
        <v>9.6045119999999996E-8</v>
      </c>
      <c r="W12" s="4">
        <v>1.9925479999999999E-2</v>
      </c>
      <c r="X12" s="4">
        <v>1.689197E-6</v>
      </c>
      <c r="Y12" s="4">
        <v>1.984996E-2</v>
      </c>
      <c r="Z12" s="4">
        <v>4.472112E-7</v>
      </c>
      <c r="AA12" s="8">
        <v>0.45178380000000001</v>
      </c>
      <c r="AB12" s="8">
        <v>1.142106E-6</v>
      </c>
      <c r="AC12" s="4">
        <v>1.9934049999999998E-2</v>
      </c>
      <c r="AD12" s="4">
        <v>3.2854240000000003E-7</v>
      </c>
      <c r="AE12" s="4">
        <v>1.9954389999999999E-2</v>
      </c>
      <c r="AF12" s="4">
        <v>6.7635039999999996E-8</v>
      </c>
      <c r="AG12" s="4">
        <v>1.9946970000000001E-2</v>
      </c>
      <c r="AH12" s="4">
        <v>1.176865E-8</v>
      </c>
      <c r="AI12" s="4">
        <v>1.9941529999999999E-2</v>
      </c>
      <c r="AJ12" s="4">
        <v>6.482469E-8</v>
      </c>
      <c r="AK12" s="4">
        <v>1.99557E-2</v>
      </c>
      <c r="AL12" s="4">
        <v>-2.7958169999999998E-9</v>
      </c>
    </row>
    <row r="13" spans="1:38" x14ac:dyDescent="0.2">
      <c r="A13" s="4">
        <v>0.44681680000000001</v>
      </c>
      <c r="B13" s="4">
        <v>7.7301310000000005E-5</v>
      </c>
      <c r="C13" s="4">
        <v>2.1978279999999999E-2</v>
      </c>
      <c r="D13" s="4">
        <v>6.9672869999999996E-8</v>
      </c>
      <c r="E13" s="4">
        <v>2.1957819999999999E-2</v>
      </c>
      <c r="F13" s="4">
        <v>3.2627099999999999E-4</v>
      </c>
      <c r="G13" s="4">
        <v>3.9535710000000002E-2</v>
      </c>
      <c r="H13" s="4">
        <v>3.6146060000000001E-4</v>
      </c>
      <c r="I13" s="4">
        <v>3.9525110000000002E-2</v>
      </c>
      <c r="J13" s="4">
        <v>7.8204980000000001E-7</v>
      </c>
      <c r="K13" s="4">
        <v>2.1831650000000001E-2</v>
      </c>
      <c r="L13" s="4">
        <v>1.5801459999999999E-3</v>
      </c>
      <c r="M13" s="4">
        <v>2.1852110000000001E-2</v>
      </c>
      <c r="N13" s="4">
        <v>1.8836899999999999E-5</v>
      </c>
      <c r="O13" s="4">
        <v>2.183508E-2</v>
      </c>
      <c r="P13" s="4">
        <v>3.3609489999999998E-3</v>
      </c>
      <c r="Q13" s="4">
        <v>2.1859110000000001E-2</v>
      </c>
      <c r="R13" s="4">
        <v>1.3102560000000001E-3</v>
      </c>
      <c r="S13" s="4">
        <v>2.1956730000000001E-2</v>
      </c>
      <c r="T13" s="4">
        <v>1.5798110000000001E-7</v>
      </c>
      <c r="U13" s="4">
        <v>2.1972780000000001E-2</v>
      </c>
      <c r="V13" s="4">
        <v>1.089969E-7</v>
      </c>
      <c r="W13" s="4">
        <v>2.1954350000000001E-2</v>
      </c>
      <c r="X13" s="4">
        <v>1.832615E-6</v>
      </c>
      <c r="Y13" s="4">
        <v>2.188331E-2</v>
      </c>
      <c r="Z13" s="4">
        <v>4.8947799999999996E-7</v>
      </c>
      <c r="AA13" s="8">
        <v>0.44677810000000001</v>
      </c>
      <c r="AB13" s="8">
        <v>1.135532E-6</v>
      </c>
      <c r="AC13" s="4">
        <v>2.1955800000000001E-2</v>
      </c>
      <c r="AD13" s="4">
        <v>3.5733539999999999E-7</v>
      </c>
      <c r="AE13" s="4">
        <v>2.196275E-2</v>
      </c>
      <c r="AF13" s="4">
        <v>6.728036E-8</v>
      </c>
      <c r="AG13" s="4">
        <v>2.1950299999999999E-2</v>
      </c>
      <c r="AH13" s="4">
        <v>7.6239570000000005E-9</v>
      </c>
      <c r="AI13" s="4">
        <v>2.1950290000000001E-2</v>
      </c>
      <c r="AJ13" s="4">
        <v>7.7091819999999995E-8</v>
      </c>
      <c r="AK13" s="4">
        <v>2.1973630000000001E-2</v>
      </c>
      <c r="AL13" s="4">
        <v>-7.7517379999999997E-9</v>
      </c>
    </row>
    <row r="14" spans="1:38" x14ac:dyDescent="0.2">
      <c r="A14" s="4">
        <v>0.44180330000000001</v>
      </c>
      <c r="B14" s="4">
        <v>7.7303659999999994E-5</v>
      </c>
      <c r="C14" s="4">
        <v>2.3973120000000001E-2</v>
      </c>
      <c r="D14" s="4">
        <v>8.2660230000000001E-8</v>
      </c>
      <c r="E14" s="4">
        <v>2.3975929999999999E-2</v>
      </c>
      <c r="F14" s="4">
        <v>3.509769E-4</v>
      </c>
      <c r="G14" s="4">
        <v>4.3190590000000001E-2</v>
      </c>
      <c r="H14" s="4">
        <v>3.8516560000000002E-4</v>
      </c>
      <c r="I14" s="4">
        <v>4.314366E-2</v>
      </c>
      <c r="J14" s="4">
        <v>8.3848349999999997E-7</v>
      </c>
      <c r="K14" s="4">
        <v>2.3887749999999999E-2</v>
      </c>
      <c r="L14" s="4">
        <v>1.6941770000000001E-3</v>
      </c>
      <c r="M14" s="4">
        <v>2.384294E-2</v>
      </c>
      <c r="N14" s="4">
        <v>1.983744E-5</v>
      </c>
      <c r="O14" s="4">
        <v>2.3889710000000001E-2</v>
      </c>
      <c r="P14" s="4">
        <v>3.6587680000000002E-3</v>
      </c>
      <c r="Q14" s="4">
        <v>2.3882549999999999E-2</v>
      </c>
      <c r="R14" s="4">
        <v>1.397267E-3</v>
      </c>
      <c r="S14" s="4">
        <v>2.3975989999999999E-2</v>
      </c>
      <c r="T14" s="4">
        <v>1.6753550000000001E-7</v>
      </c>
      <c r="U14" s="4">
        <v>2.3957619999999999E-2</v>
      </c>
      <c r="V14" s="4">
        <v>1.190074E-7</v>
      </c>
      <c r="W14" s="4">
        <v>2.397792E-2</v>
      </c>
      <c r="X14" s="4">
        <v>1.9671970000000001E-6</v>
      </c>
      <c r="Y14" s="4">
        <v>2.3894849999999999E-2</v>
      </c>
      <c r="Z14" s="4">
        <v>5.325275E-7</v>
      </c>
      <c r="AA14" s="8">
        <v>0.44177290000000002</v>
      </c>
      <c r="AB14" s="8">
        <v>1.136029E-6</v>
      </c>
      <c r="AC14" s="4">
        <v>2.3979400000000001E-2</v>
      </c>
      <c r="AD14" s="4">
        <v>3.9845599999999998E-7</v>
      </c>
      <c r="AE14" s="4">
        <v>2.396585E-2</v>
      </c>
      <c r="AF14" s="4">
        <v>7.9647119999999997E-8</v>
      </c>
      <c r="AG14" s="4">
        <v>2.3964059999999999E-2</v>
      </c>
      <c r="AH14" s="4">
        <v>1.2220019999999999E-8</v>
      </c>
      <c r="AI14" s="4">
        <v>2.3960249999999999E-2</v>
      </c>
      <c r="AJ14" s="4">
        <v>7.5987759999999995E-8</v>
      </c>
      <c r="AK14" s="4">
        <v>2.398515E-2</v>
      </c>
      <c r="AL14" s="4">
        <v>-2.5354620000000001E-9</v>
      </c>
    </row>
    <row r="15" spans="1:38" x14ac:dyDescent="0.2">
      <c r="A15" s="4">
        <v>0.43677129999999997</v>
      </c>
      <c r="B15" s="4">
        <v>7.7332440000000001E-5</v>
      </c>
      <c r="C15" s="4">
        <v>2.5978959999999999E-2</v>
      </c>
      <c r="D15" s="4">
        <v>8.8200740000000007E-8</v>
      </c>
      <c r="E15" s="4">
        <v>2.5979869999999999E-2</v>
      </c>
      <c r="F15" s="4">
        <v>3.749523E-4</v>
      </c>
      <c r="G15" s="4">
        <v>4.6806840000000002E-2</v>
      </c>
      <c r="H15" s="4">
        <v>4.0760250000000003E-4</v>
      </c>
      <c r="I15" s="4">
        <v>4.6775299999999999E-2</v>
      </c>
      <c r="J15" s="4">
        <v>8.8528279999999999E-7</v>
      </c>
      <c r="K15" s="4">
        <v>2.5867370000000001E-2</v>
      </c>
      <c r="L15" s="4">
        <v>1.8004150000000001E-3</v>
      </c>
      <c r="M15" s="4">
        <v>2.587559E-2</v>
      </c>
      <c r="N15" s="4">
        <v>2.07844E-5</v>
      </c>
      <c r="O15" s="4">
        <v>2.588766E-2</v>
      </c>
      <c r="P15" s="4">
        <v>3.9499360000000002E-3</v>
      </c>
      <c r="Q15" s="4">
        <v>2.5893280000000001E-2</v>
      </c>
      <c r="R15" s="4">
        <v>1.4791990000000001E-3</v>
      </c>
      <c r="S15" s="4">
        <v>2.5975459999999999E-2</v>
      </c>
      <c r="T15" s="4">
        <v>1.852905E-7</v>
      </c>
      <c r="U15" s="4">
        <v>2.5979100000000001E-2</v>
      </c>
      <c r="V15" s="4">
        <v>1.14497E-7</v>
      </c>
      <c r="W15" s="4">
        <v>2.5968539999999998E-2</v>
      </c>
      <c r="X15" s="4">
        <v>2.1062470000000001E-6</v>
      </c>
      <c r="Y15" s="4">
        <v>2.5892660000000001E-2</v>
      </c>
      <c r="Z15" s="4">
        <v>5.7036680000000003E-7</v>
      </c>
      <c r="AA15" s="8">
        <v>0.43671159999999998</v>
      </c>
      <c r="AB15" s="8">
        <v>1.1295139999999999E-6</v>
      </c>
      <c r="AC15" s="4">
        <v>2.5965499999999999E-2</v>
      </c>
      <c r="AD15" s="4">
        <v>4.3002640000000001E-7</v>
      </c>
      <c r="AE15" s="4">
        <v>2.5988879999999999E-2</v>
      </c>
      <c r="AF15" s="4">
        <v>8.7118309999999999E-8</v>
      </c>
      <c r="AG15" s="4">
        <v>2.597758E-2</v>
      </c>
      <c r="AH15" s="4">
        <v>1.7204980000000001E-8</v>
      </c>
      <c r="AI15" s="4">
        <v>2.596186E-2</v>
      </c>
      <c r="AJ15" s="4">
        <v>7.6905279999999996E-8</v>
      </c>
      <c r="AK15" s="4">
        <v>2.598143E-2</v>
      </c>
      <c r="AL15" s="4">
        <v>-4.0664049999999999E-9</v>
      </c>
    </row>
    <row r="16" spans="1:38" x14ac:dyDescent="0.2">
      <c r="A16" s="4">
        <v>0.43173810000000001</v>
      </c>
      <c r="B16" s="4">
        <v>7.733204E-5</v>
      </c>
      <c r="C16" s="4">
        <v>2.799391E-2</v>
      </c>
      <c r="D16" s="4">
        <v>1.01756E-7</v>
      </c>
      <c r="E16" s="4">
        <v>2.7992159999999999E-2</v>
      </c>
      <c r="F16" s="4">
        <v>3.9798200000000001E-4</v>
      </c>
      <c r="G16" s="4">
        <v>5.0396690000000001E-2</v>
      </c>
      <c r="H16" s="4">
        <v>4.2901570000000001E-4</v>
      </c>
      <c r="I16" s="4">
        <v>5.039867E-2</v>
      </c>
      <c r="J16" s="4">
        <v>9.3554310000000005E-7</v>
      </c>
      <c r="K16" s="4">
        <v>2.788042E-2</v>
      </c>
      <c r="L16" s="4">
        <v>1.9023950000000001E-3</v>
      </c>
      <c r="M16" s="4">
        <v>2.7889170000000001E-2</v>
      </c>
      <c r="N16" s="4">
        <v>2.1652230000000001E-5</v>
      </c>
      <c r="O16" s="4">
        <v>2.791952E-2</v>
      </c>
      <c r="P16" s="4">
        <v>4.2351799999999998E-3</v>
      </c>
      <c r="Q16" s="4">
        <v>2.791095E-2</v>
      </c>
      <c r="R16" s="4">
        <v>1.5559E-3</v>
      </c>
      <c r="S16" s="4">
        <v>2.798908E-2</v>
      </c>
      <c r="T16" s="4">
        <v>1.9608820000000001E-7</v>
      </c>
      <c r="U16" s="4">
        <v>2.7980910000000001E-2</v>
      </c>
      <c r="V16" s="4">
        <v>1.2478780000000001E-7</v>
      </c>
      <c r="W16" s="4">
        <v>2.7988570000000001E-2</v>
      </c>
      <c r="X16" s="4">
        <v>2.2309140000000001E-6</v>
      </c>
      <c r="Y16" s="4">
        <v>2.7932849999999999E-2</v>
      </c>
      <c r="Z16" s="4">
        <v>6.1252880000000003E-7</v>
      </c>
      <c r="AA16" s="8">
        <v>0.43172870000000002</v>
      </c>
      <c r="AB16" s="8">
        <v>1.1246199999999999E-6</v>
      </c>
      <c r="AC16" s="4">
        <v>2.7982259999999998E-2</v>
      </c>
      <c r="AD16" s="4">
        <v>4.4983899999999998E-7</v>
      </c>
      <c r="AE16" s="4">
        <v>2.7983040000000001E-2</v>
      </c>
      <c r="AF16" s="4">
        <v>9.1031770000000004E-8</v>
      </c>
      <c r="AG16" s="4">
        <v>2.7983689999999999E-2</v>
      </c>
      <c r="AH16" s="4">
        <v>1.5548330000000001E-8</v>
      </c>
      <c r="AI16" s="4">
        <v>2.7972299999999999E-2</v>
      </c>
      <c r="AJ16" s="4">
        <v>8.3188200000000001E-8</v>
      </c>
      <c r="AK16" s="4">
        <v>2.7995260000000001E-2</v>
      </c>
      <c r="AL16" s="4">
        <v>-2.5521980000000001E-9</v>
      </c>
    </row>
    <row r="17" spans="1:38" x14ac:dyDescent="0.2">
      <c r="A17" s="4">
        <v>0.42670429999999998</v>
      </c>
      <c r="B17" s="4">
        <v>7.7335869999999997E-5</v>
      </c>
      <c r="C17" s="4">
        <v>3.0023350000000001E-2</v>
      </c>
      <c r="D17" s="4">
        <v>1.090747E-7</v>
      </c>
      <c r="E17" s="4">
        <v>3.0017619999999998E-2</v>
      </c>
      <c r="F17" s="4">
        <v>4.2063739999999999E-4</v>
      </c>
      <c r="G17" s="4">
        <v>5.404519E-2</v>
      </c>
      <c r="H17" s="4">
        <v>4.4953389999999999E-4</v>
      </c>
      <c r="I17" s="4">
        <v>5.4014600000000003E-2</v>
      </c>
      <c r="J17" s="4">
        <v>9.9719719999999996E-7</v>
      </c>
      <c r="K17" s="4">
        <v>2.9895080000000001E-2</v>
      </c>
      <c r="L17" s="4">
        <v>1.998765E-3</v>
      </c>
      <c r="M17" s="4">
        <v>2.9875410000000002E-2</v>
      </c>
      <c r="N17" s="4">
        <v>2.2491049999999999E-5</v>
      </c>
      <c r="O17" s="4">
        <v>2.9875570000000001E-2</v>
      </c>
      <c r="P17" s="4">
        <v>4.5159299999999996E-3</v>
      </c>
      <c r="Q17" s="4">
        <v>2.9933290000000001E-2</v>
      </c>
      <c r="R17" s="4">
        <v>1.628581E-3</v>
      </c>
      <c r="S17" s="4">
        <v>3.0010990000000001E-2</v>
      </c>
      <c r="T17" s="4">
        <v>2.0342929999999999E-7</v>
      </c>
      <c r="U17" s="4">
        <v>3.0017530000000001E-2</v>
      </c>
      <c r="V17" s="4">
        <v>1.3358429999999999E-7</v>
      </c>
      <c r="W17" s="4">
        <v>3.0007510000000001E-2</v>
      </c>
      <c r="X17" s="4">
        <v>2.3549429999999998E-6</v>
      </c>
      <c r="Y17" s="4">
        <v>2.9948450000000001E-2</v>
      </c>
      <c r="Z17" s="4">
        <v>6.5257380000000005E-7</v>
      </c>
      <c r="AA17" s="8">
        <v>0.42670609999999998</v>
      </c>
      <c r="AB17" s="8">
        <v>1.124247E-6</v>
      </c>
      <c r="AC17" s="4">
        <v>3.000392E-2</v>
      </c>
      <c r="AD17" s="4">
        <v>4.890176E-7</v>
      </c>
      <c r="AE17" s="4">
        <v>3.000806E-2</v>
      </c>
      <c r="AF17" s="4">
        <v>9.2303530000000006E-8</v>
      </c>
      <c r="AG17" s="4">
        <v>3.001212E-2</v>
      </c>
      <c r="AH17" s="4">
        <v>1.5687889999999999E-8</v>
      </c>
      <c r="AI17" s="4">
        <v>2.999425E-2</v>
      </c>
      <c r="AJ17" s="4">
        <v>8.7326079999999996E-8</v>
      </c>
      <c r="AK17" s="4">
        <v>3.001115E-2</v>
      </c>
      <c r="AL17" s="4">
        <v>-2.101998E-10</v>
      </c>
    </row>
    <row r="18" spans="1:38" x14ac:dyDescent="0.2">
      <c r="A18" s="4">
        <v>0.42168800000000001</v>
      </c>
      <c r="B18" s="4">
        <v>7.7373459999999998E-5</v>
      </c>
      <c r="C18" s="4">
        <v>3.2056309999999998E-2</v>
      </c>
      <c r="D18" s="4">
        <v>1.13719E-7</v>
      </c>
      <c r="E18" s="4">
        <v>3.2038700000000003E-2</v>
      </c>
      <c r="F18" s="4">
        <v>4.4240989999999998E-4</v>
      </c>
      <c r="G18" s="4">
        <v>5.7707349999999998E-2</v>
      </c>
      <c r="H18" s="4">
        <v>4.6933100000000002E-4</v>
      </c>
      <c r="I18" s="4">
        <v>5.7656840000000001E-2</v>
      </c>
      <c r="J18" s="4">
        <v>1.0658790000000001E-6</v>
      </c>
      <c r="K18" s="4">
        <v>3.1940200000000002E-2</v>
      </c>
      <c r="L18" s="4">
        <v>2.0902730000000001E-3</v>
      </c>
      <c r="M18" s="4">
        <v>3.1893600000000001E-2</v>
      </c>
      <c r="N18" s="4">
        <v>2.3256289999999999E-5</v>
      </c>
      <c r="O18" s="4">
        <v>3.1912509999999998E-2</v>
      </c>
      <c r="P18" s="4">
        <v>4.7905450000000002E-3</v>
      </c>
      <c r="Q18" s="4">
        <v>3.1942400000000003E-2</v>
      </c>
      <c r="R18" s="4">
        <v>1.6962679999999999E-3</v>
      </c>
      <c r="S18" s="4">
        <v>3.2032390000000001E-2</v>
      </c>
      <c r="T18" s="4">
        <v>2.2134409999999999E-7</v>
      </c>
      <c r="U18" s="4">
        <v>3.2025230000000002E-2</v>
      </c>
      <c r="V18" s="4">
        <v>1.3357619999999999E-7</v>
      </c>
      <c r="W18" s="4">
        <v>3.2034180000000002E-2</v>
      </c>
      <c r="X18" s="4">
        <v>2.4748180000000001E-6</v>
      </c>
      <c r="Y18" s="4">
        <v>3.1963320000000003E-2</v>
      </c>
      <c r="Z18" s="4">
        <v>6.9202260000000003E-7</v>
      </c>
      <c r="AA18" s="8">
        <v>0.4216818</v>
      </c>
      <c r="AB18" s="8">
        <v>1.1221330000000001E-6</v>
      </c>
      <c r="AC18" s="4">
        <v>3.2027550000000002E-2</v>
      </c>
      <c r="AD18" s="4">
        <v>5.1849800000000004E-7</v>
      </c>
      <c r="AE18" s="4">
        <v>3.2035849999999998E-2</v>
      </c>
      <c r="AF18" s="4">
        <v>9.6895499999999996E-8</v>
      </c>
      <c r="AG18" s="4">
        <v>3.2033399999999997E-2</v>
      </c>
      <c r="AH18" s="4">
        <v>1.656385E-8</v>
      </c>
      <c r="AI18" s="4">
        <v>3.2029269999999999E-2</v>
      </c>
      <c r="AJ18" s="4">
        <v>9.8757249999999996E-8</v>
      </c>
      <c r="AK18" s="4">
        <v>3.2037389999999999E-2</v>
      </c>
      <c r="AL18" s="4">
        <v>8.3492709999999995E-9</v>
      </c>
    </row>
    <row r="19" spans="1:38" x14ac:dyDescent="0.2">
      <c r="A19" s="4">
        <v>0.4166725</v>
      </c>
      <c r="B19" s="4">
        <v>7.7355009999999994E-5</v>
      </c>
      <c r="C19" s="4">
        <v>3.4050410000000003E-2</v>
      </c>
      <c r="D19" s="4">
        <v>1.219625E-7</v>
      </c>
      <c r="E19" s="4">
        <v>3.4043799999999999E-2</v>
      </c>
      <c r="F19" s="4">
        <v>4.6345320000000002E-4</v>
      </c>
      <c r="G19" s="4">
        <v>6.129834E-2</v>
      </c>
      <c r="H19" s="4">
        <v>4.8786160000000001E-4</v>
      </c>
      <c r="I19" s="4">
        <v>6.1302330000000002E-2</v>
      </c>
      <c r="J19" s="4">
        <v>1.0997320000000001E-6</v>
      </c>
      <c r="K19" s="4">
        <v>3.388153E-2</v>
      </c>
      <c r="L19" s="4">
        <v>2.1782440000000002E-3</v>
      </c>
      <c r="M19" s="4">
        <v>3.3876450000000002E-2</v>
      </c>
      <c r="N19" s="4">
        <v>2.4008889999999999E-5</v>
      </c>
      <c r="O19" s="4">
        <v>3.3900600000000003E-2</v>
      </c>
      <c r="P19" s="4">
        <v>5.0582839999999997E-3</v>
      </c>
      <c r="Q19" s="4">
        <v>3.3937519999999999E-2</v>
      </c>
      <c r="R19" s="4">
        <v>1.7612490000000001E-3</v>
      </c>
      <c r="S19" s="4">
        <v>3.4057570000000002E-2</v>
      </c>
      <c r="T19" s="4">
        <v>2.348157E-7</v>
      </c>
      <c r="U19" s="4">
        <v>3.4037039999999998E-2</v>
      </c>
      <c r="V19" s="4">
        <v>1.4269779999999999E-7</v>
      </c>
      <c r="W19" s="4">
        <v>3.40424E-2</v>
      </c>
      <c r="X19" s="4">
        <v>2.5866380000000001E-6</v>
      </c>
      <c r="Y19" s="4">
        <v>3.3958170000000003E-2</v>
      </c>
      <c r="Z19" s="4">
        <v>7.3762320000000002E-7</v>
      </c>
      <c r="AA19" s="8">
        <v>0.4166707</v>
      </c>
      <c r="AB19" s="8">
        <v>1.117397E-6</v>
      </c>
      <c r="AC19" s="4">
        <v>3.4058489999999997E-2</v>
      </c>
      <c r="AD19" s="4">
        <v>5.4644249999999998E-7</v>
      </c>
      <c r="AE19" s="4">
        <v>3.4054210000000001E-2</v>
      </c>
      <c r="AF19" s="4">
        <v>1.1093350000000001E-7</v>
      </c>
      <c r="AG19" s="4">
        <v>3.4044459999999999E-2</v>
      </c>
      <c r="AH19" s="4">
        <v>2.153698E-8</v>
      </c>
      <c r="AI19" s="4">
        <v>3.4044999999999999E-2</v>
      </c>
      <c r="AJ19" s="4">
        <v>1.0697629999999999E-7</v>
      </c>
      <c r="AK19" s="4">
        <v>3.406232E-2</v>
      </c>
      <c r="AL19" s="4">
        <v>9.1250420000000008E-9</v>
      </c>
    </row>
    <row r="20" spans="1:38" x14ac:dyDescent="0.2">
      <c r="A20" s="4">
        <v>0.41165429999999997</v>
      </c>
      <c r="B20" s="4">
        <v>7.7354029999999994E-5</v>
      </c>
      <c r="C20" s="4">
        <v>3.6070419999999999E-2</v>
      </c>
      <c r="D20" s="4">
        <v>1.223934E-7</v>
      </c>
      <c r="E20" s="4">
        <v>3.6072890000000003E-2</v>
      </c>
      <c r="F20" s="4">
        <v>4.8391260000000001E-4</v>
      </c>
      <c r="G20" s="4">
        <v>6.4933550000000007E-2</v>
      </c>
      <c r="H20" s="4">
        <v>5.0578839999999999E-4</v>
      </c>
      <c r="I20" s="4">
        <v>6.4902870000000001E-2</v>
      </c>
      <c r="J20" s="4">
        <v>1.1360720000000001E-6</v>
      </c>
      <c r="K20" s="4">
        <v>3.5917810000000001E-2</v>
      </c>
      <c r="L20" s="4">
        <v>2.261327E-3</v>
      </c>
      <c r="M20" s="4">
        <v>3.5896589999999999E-2</v>
      </c>
      <c r="N20" s="4">
        <v>2.4683000000000001E-5</v>
      </c>
      <c r="O20" s="4">
        <v>3.592832E-2</v>
      </c>
      <c r="P20" s="4">
        <v>5.3207380000000002E-3</v>
      </c>
      <c r="Q20" s="4">
        <v>3.5949830000000002E-2</v>
      </c>
      <c r="R20" s="4">
        <v>1.8225839999999999E-3</v>
      </c>
      <c r="S20" s="4">
        <v>3.6067969999999998E-2</v>
      </c>
      <c r="T20" s="4">
        <v>2.4519710000000001E-7</v>
      </c>
      <c r="U20" s="4">
        <v>3.6054179999999998E-2</v>
      </c>
      <c r="V20" s="4">
        <v>1.5316759999999999E-7</v>
      </c>
      <c r="W20" s="4">
        <v>3.6068160000000002E-2</v>
      </c>
      <c r="X20" s="4">
        <v>2.7036880000000001E-6</v>
      </c>
      <c r="Y20" s="4">
        <v>3.5945400000000002E-2</v>
      </c>
      <c r="Z20" s="4">
        <v>7.6099840000000002E-7</v>
      </c>
      <c r="AA20" s="8">
        <v>0.41165499999999999</v>
      </c>
      <c r="AB20" s="8">
        <v>1.1064779999999999E-6</v>
      </c>
      <c r="AC20" s="4">
        <v>3.6058680000000003E-2</v>
      </c>
      <c r="AD20" s="4">
        <v>5.7202240000000003E-7</v>
      </c>
      <c r="AE20" s="4">
        <v>3.6049909999999998E-2</v>
      </c>
      <c r="AF20" s="4">
        <v>1.076897E-7</v>
      </c>
      <c r="AG20" s="4">
        <v>3.6058100000000003E-2</v>
      </c>
      <c r="AH20" s="4">
        <v>2.321337E-8</v>
      </c>
      <c r="AI20" s="4">
        <v>3.6058060000000003E-2</v>
      </c>
      <c r="AJ20" s="4">
        <v>9.9743520000000002E-8</v>
      </c>
      <c r="AK20" s="4">
        <v>3.6058949999999999E-2</v>
      </c>
      <c r="AL20" s="4">
        <v>8.0523629999999998E-9</v>
      </c>
    </row>
    <row r="21" spans="1:38" x14ac:dyDescent="0.2">
      <c r="A21" s="4">
        <v>0.4066149</v>
      </c>
      <c r="B21" s="4">
        <v>7.733668E-5</v>
      </c>
      <c r="C21" s="4">
        <v>3.8088499999999997E-2</v>
      </c>
      <c r="D21" s="4">
        <v>1.3021549999999999E-7</v>
      </c>
      <c r="E21" s="4">
        <v>3.8075980000000002E-2</v>
      </c>
      <c r="F21" s="4">
        <v>5.0364780000000003E-4</v>
      </c>
      <c r="G21" s="4">
        <v>6.8554069999999995E-2</v>
      </c>
      <c r="H21" s="4">
        <v>5.2283709999999999E-4</v>
      </c>
      <c r="I21" s="4">
        <v>6.8512619999999996E-2</v>
      </c>
      <c r="J21" s="4">
        <v>1.157588E-6</v>
      </c>
      <c r="K21" s="4">
        <v>3.7931529999999998E-2</v>
      </c>
      <c r="L21" s="4">
        <v>2.3416000000000001E-3</v>
      </c>
      <c r="M21" s="4">
        <v>3.7906570000000001E-2</v>
      </c>
      <c r="N21" s="4">
        <v>2.5344060000000001E-5</v>
      </c>
      <c r="O21" s="4">
        <v>3.7940729999999999E-2</v>
      </c>
      <c r="P21" s="4">
        <v>5.5792000000000003E-3</v>
      </c>
      <c r="Q21" s="4">
        <v>3.7969870000000003E-2</v>
      </c>
      <c r="R21" s="4">
        <v>1.88053E-3</v>
      </c>
      <c r="S21" s="4">
        <v>3.8077050000000001E-2</v>
      </c>
      <c r="T21" s="4">
        <v>2.4604590000000001E-7</v>
      </c>
      <c r="U21" s="4">
        <v>3.8070300000000001E-2</v>
      </c>
      <c r="V21" s="4">
        <v>1.578118E-7</v>
      </c>
      <c r="W21" s="4">
        <v>3.80763E-2</v>
      </c>
      <c r="X21" s="4">
        <v>2.8152059999999999E-6</v>
      </c>
      <c r="Y21" s="4">
        <v>3.7965760000000001E-2</v>
      </c>
      <c r="Z21" s="4">
        <v>7.9989599999999995E-7</v>
      </c>
      <c r="AA21" s="8">
        <v>0.40661029999999998</v>
      </c>
      <c r="AB21" s="8">
        <v>1.104854E-6</v>
      </c>
      <c r="AC21" s="4">
        <v>3.8066820000000001E-2</v>
      </c>
      <c r="AD21" s="4">
        <v>5.9356600000000004E-7</v>
      </c>
      <c r="AE21" s="4">
        <v>3.8085580000000001E-2</v>
      </c>
      <c r="AF21" s="4">
        <v>1.2327990000000001E-7</v>
      </c>
      <c r="AG21" s="4">
        <v>3.8065170000000002E-2</v>
      </c>
      <c r="AH21" s="4">
        <v>2.147436E-8</v>
      </c>
      <c r="AI21" s="4">
        <v>3.8056800000000002E-2</v>
      </c>
      <c r="AJ21" s="4">
        <v>9.6500189999999998E-8</v>
      </c>
      <c r="AK21" s="4">
        <v>3.8083989999999998E-2</v>
      </c>
      <c r="AL21" s="4">
        <v>2.4827870000000001E-9</v>
      </c>
    </row>
    <row r="22" spans="1:38" x14ac:dyDescent="0.2">
      <c r="A22" s="4">
        <v>0.40158149999999998</v>
      </c>
      <c r="B22" s="4">
        <v>7.7337670000000001E-5</v>
      </c>
      <c r="C22" s="4">
        <v>4.0082609999999998E-2</v>
      </c>
      <c r="D22" s="4">
        <v>1.3482680000000001E-7</v>
      </c>
      <c r="E22" s="4">
        <v>4.0085580000000003E-2</v>
      </c>
      <c r="F22" s="4">
        <v>5.2274639999999996E-4</v>
      </c>
      <c r="G22" s="4">
        <v>7.2119030000000001E-2</v>
      </c>
      <c r="H22" s="4">
        <v>5.3894309999999999E-4</v>
      </c>
      <c r="I22" s="4">
        <v>7.2118039999999994E-2</v>
      </c>
      <c r="J22" s="4">
        <v>1.2312120000000001E-6</v>
      </c>
      <c r="K22" s="4">
        <v>3.9970650000000003E-2</v>
      </c>
      <c r="L22" s="4">
        <v>2.4178820000000001E-3</v>
      </c>
      <c r="M22" s="4">
        <v>3.9938380000000002E-2</v>
      </c>
      <c r="N22" s="4">
        <v>2.5976519999999999E-5</v>
      </c>
      <c r="O22" s="4">
        <v>3.9938349999999997E-2</v>
      </c>
      <c r="P22" s="4">
        <v>5.8314830000000002E-3</v>
      </c>
      <c r="Q22" s="4">
        <v>3.9999819999999998E-2</v>
      </c>
      <c r="R22" s="4">
        <v>1.936533E-3</v>
      </c>
      <c r="S22" s="4">
        <v>4.009186E-2</v>
      </c>
      <c r="T22" s="4">
        <v>2.5352870000000002E-7</v>
      </c>
      <c r="U22" s="4">
        <v>4.0070139999999997E-2</v>
      </c>
      <c r="V22" s="4">
        <v>1.674937E-7</v>
      </c>
      <c r="W22" s="4">
        <v>4.0082079999999999E-2</v>
      </c>
      <c r="X22" s="4">
        <v>2.9158589999999998E-6</v>
      </c>
      <c r="Y22" s="4">
        <v>3.9969940000000002E-2</v>
      </c>
      <c r="Z22" s="4">
        <v>8.3491879999999995E-7</v>
      </c>
      <c r="AA22" s="8">
        <v>0.40159719999999999</v>
      </c>
      <c r="AB22" s="8">
        <v>1.107455E-6</v>
      </c>
      <c r="AC22" s="4">
        <v>4.0080499999999998E-2</v>
      </c>
      <c r="AD22" s="4">
        <v>6.1922810000000001E-7</v>
      </c>
      <c r="AE22" s="4">
        <v>4.0079400000000001E-2</v>
      </c>
      <c r="AF22" s="4">
        <v>1.2630240000000001E-7</v>
      </c>
      <c r="AG22" s="4">
        <v>4.0069639999999997E-2</v>
      </c>
      <c r="AH22" s="4">
        <v>2.6195200000000002E-8</v>
      </c>
      <c r="AI22" s="4">
        <v>4.0060949999999998E-2</v>
      </c>
      <c r="AJ22" s="4">
        <v>1.13954E-7</v>
      </c>
      <c r="AK22" s="4">
        <v>4.0072249999999997E-2</v>
      </c>
      <c r="AL22" s="4">
        <v>2.7764069999999998E-9</v>
      </c>
    </row>
    <row r="23" spans="1:38" x14ac:dyDescent="0.2">
      <c r="A23" s="4">
        <v>0.39655800000000002</v>
      </c>
      <c r="B23" s="4">
        <v>7.7332060000000002E-5</v>
      </c>
      <c r="C23" s="4">
        <v>4.2084780000000002E-2</v>
      </c>
      <c r="D23" s="4">
        <v>1.4496339999999999E-7</v>
      </c>
      <c r="E23" s="4">
        <v>4.2091980000000001E-2</v>
      </c>
      <c r="F23" s="4">
        <v>5.4144519999999995E-4</v>
      </c>
      <c r="G23" s="4">
        <v>7.576811E-2</v>
      </c>
      <c r="H23" s="4">
        <v>5.5466589999999996E-4</v>
      </c>
      <c r="I23" s="4">
        <v>7.5770210000000005E-2</v>
      </c>
      <c r="J23" s="4">
        <v>1.2855119999999999E-6</v>
      </c>
      <c r="K23" s="4">
        <v>4.196105E-2</v>
      </c>
      <c r="L23" s="4">
        <v>2.4911030000000002E-3</v>
      </c>
      <c r="M23" s="4">
        <v>4.1975970000000001E-2</v>
      </c>
      <c r="N23" s="4">
        <v>2.656019E-5</v>
      </c>
      <c r="O23" s="4">
        <v>4.1990279999999998E-2</v>
      </c>
      <c r="P23" s="4">
        <v>6.0782680000000004E-3</v>
      </c>
      <c r="Q23" s="4">
        <v>4.2011050000000001E-2</v>
      </c>
      <c r="R23" s="4">
        <v>1.988914E-3</v>
      </c>
      <c r="S23" s="4">
        <v>4.208572E-2</v>
      </c>
      <c r="T23" s="4">
        <v>2.7730820000000002E-7</v>
      </c>
      <c r="U23" s="4">
        <v>4.2086680000000001E-2</v>
      </c>
      <c r="V23" s="4">
        <v>1.7204830000000001E-7</v>
      </c>
      <c r="W23" s="4">
        <v>4.2079659999999998E-2</v>
      </c>
      <c r="X23" s="4">
        <v>3.014733E-6</v>
      </c>
      <c r="Y23" s="4">
        <v>4.202285E-2</v>
      </c>
      <c r="Z23" s="4">
        <v>8.6379260000000004E-7</v>
      </c>
      <c r="AA23" s="8">
        <v>0.39656849999999999</v>
      </c>
      <c r="AB23" s="8">
        <v>1.09535E-6</v>
      </c>
      <c r="AC23" s="4">
        <v>4.2095019999999997E-2</v>
      </c>
      <c r="AD23" s="4">
        <v>6.4303590000000002E-7</v>
      </c>
      <c r="AE23" s="4">
        <v>4.2085850000000001E-2</v>
      </c>
      <c r="AF23" s="4">
        <v>1.3234300000000001E-7</v>
      </c>
      <c r="AG23" s="4">
        <v>4.2083099999999998E-2</v>
      </c>
      <c r="AH23" s="4">
        <v>1.46186E-8</v>
      </c>
      <c r="AI23" s="4">
        <v>4.2073760000000002E-2</v>
      </c>
      <c r="AJ23" s="4">
        <v>1.1238540000000001E-7</v>
      </c>
      <c r="AK23" s="4">
        <v>4.209471E-2</v>
      </c>
      <c r="AL23" s="4">
        <v>3.2728180000000001E-9</v>
      </c>
    </row>
    <row r="24" spans="1:38" x14ac:dyDescent="0.2">
      <c r="A24" s="4">
        <v>0.39147850000000001</v>
      </c>
      <c r="B24" s="4">
        <v>7.730975E-5</v>
      </c>
      <c r="C24" s="4">
        <v>4.4109299999999997E-2</v>
      </c>
      <c r="D24" s="4">
        <v>1.572417E-7</v>
      </c>
      <c r="E24" s="4">
        <v>4.4086970000000003E-2</v>
      </c>
      <c r="F24" s="4">
        <v>5.5953610000000005E-4</v>
      </c>
      <c r="G24" s="4">
        <v>7.9352339999999993E-2</v>
      </c>
      <c r="H24" s="4">
        <v>5.6964980000000004E-4</v>
      </c>
      <c r="I24" s="4">
        <v>7.9355259999999997E-2</v>
      </c>
      <c r="J24" s="4">
        <v>1.288973E-6</v>
      </c>
      <c r="K24" s="4">
        <v>4.402673E-2</v>
      </c>
      <c r="L24" s="4">
        <v>2.5611639999999999E-3</v>
      </c>
      <c r="M24" s="4">
        <v>4.4006440000000001E-2</v>
      </c>
      <c r="N24" s="4">
        <v>2.7141759999999999E-5</v>
      </c>
      <c r="O24" s="4">
        <v>4.3999959999999998E-2</v>
      </c>
      <c r="P24" s="4">
        <v>6.318929E-3</v>
      </c>
      <c r="Q24" s="4">
        <v>4.403149E-2</v>
      </c>
      <c r="R24" s="4">
        <v>2.0390650000000001E-3</v>
      </c>
      <c r="S24" s="4">
        <v>4.4100390000000003E-2</v>
      </c>
      <c r="T24" s="4">
        <v>2.8133879999999999E-7</v>
      </c>
      <c r="U24" s="4">
        <v>4.4089570000000002E-2</v>
      </c>
      <c r="V24" s="4">
        <v>1.741971E-7</v>
      </c>
      <c r="W24" s="4">
        <v>4.4092369999999999E-2</v>
      </c>
      <c r="X24" s="4">
        <v>3.1090729999999999E-6</v>
      </c>
      <c r="Y24" s="4">
        <v>4.40416E-2</v>
      </c>
      <c r="Z24" s="4">
        <v>8.9504860000000001E-7</v>
      </c>
      <c r="AA24" s="8">
        <v>0.39156930000000001</v>
      </c>
      <c r="AB24" s="8">
        <v>1.096208E-6</v>
      </c>
      <c r="AC24" s="4">
        <v>4.4079590000000002E-2</v>
      </c>
      <c r="AD24" s="4">
        <v>6.827844E-7</v>
      </c>
      <c r="AE24" s="4">
        <v>4.409366E-2</v>
      </c>
      <c r="AF24" s="4">
        <v>1.409006E-7</v>
      </c>
      <c r="AG24" s="4">
        <v>4.4101210000000002E-2</v>
      </c>
      <c r="AH24" s="4">
        <v>1.2489219999999999E-8</v>
      </c>
      <c r="AI24" s="4">
        <v>4.4068280000000001E-2</v>
      </c>
      <c r="AJ24" s="4">
        <v>1.098892E-7</v>
      </c>
      <c r="AK24" s="4">
        <v>4.4104610000000002E-2</v>
      </c>
      <c r="AL24" s="4">
        <v>1.386427E-9</v>
      </c>
    </row>
    <row r="25" spans="1:38" x14ac:dyDescent="0.2">
      <c r="A25" s="4">
        <v>0.38646350000000002</v>
      </c>
      <c r="B25" s="4">
        <v>7.728631E-5</v>
      </c>
      <c r="C25" s="4">
        <v>4.6114410000000002E-2</v>
      </c>
      <c r="D25" s="4">
        <v>1.6125590000000001E-7</v>
      </c>
      <c r="E25" s="4">
        <v>4.6103030000000003E-2</v>
      </c>
      <c r="F25" s="4">
        <v>5.7719219999999999E-4</v>
      </c>
      <c r="G25" s="4">
        <v>8.3011269999999998E-2</v>
      </c>
      <c r="H25" s="4">
        <v>5.8404919999999996E-4</v>
      </c>
      <c r="I25" s="4">
        <v>8.293768E-2</v>
      </c>
      <c r="J25" s="4">
        <v>1.33396E-6</v>
      </c>
      <c r="K25" s="4">
        <v>4.5982790000000003E-2</v>
      </c>
      <c r="L25" s="4">
        <v>2.6282850000000002E-3</v>
      </c>
      <c r="M25" s="4">
        <v>4.6011730000000001E-2</v>
      </c>
      <c r="N25" s="4">
        <v>2.7697279999999999E-5</v>
      </c>
      <c r="O25" s="4">
        <v>4.602266E-2</v>
      </c>
      <c r="P25" s="4">
        <v>6.5564239999999999E-3</v>
      </c>
      <c r="Q25" s="4">
        <v>4.6051109999999999E-2</v>
      </c>
      <c r="R25" s="4">
        <v>2.0871660000000001E-3</v>
      </c>
      <c r="S25" s="4">
        <v>4.6073679999999999E-2</v>
      </c>
      <c r="T25" s="4">
        <v>2.6931140000000002E-7</v>
      </c>
      <c r="U25" s="4">
        <v>4.6108660000000003E-2</v>
      </c>
      <c r="V25" s="4">
        <v>1.8811270000000001E-7</v>
      </c>
      <c r="W25" s="4">
        <v>4.6104270000000003E-2</v>
      </c>
      <c r="X25" s="4">
        <v>3.2129370000000002E-6</v>
      </c>
      <c r="Y25" s="4">
        <v>4.6038179999999998E-2</v>
      </c>
      <c r="Z25" s="4">
        <v>9.3130259999999999E-7</v>
      </c>
      <c r="AA25" s="8">
        <v>0.38653890000000002</v>
      </c>
      <c r="AB25" s="8">
        <v>1.1016500000000001E-6</v>
      </c>
      <c r="AC25" s="4">
        <v>4.6095230000000001E-2</v>
      </c>
      <c r="AD25" s="4">
        <v>6.9424410000000005E-7</v>
      </c>
      <c r="AE25" s="4">
        <v>4.610769E-2</v>
      </c>
      <c r="AF25" s="4">
        <v>1.5005719999999999E-7</v>
      </c>
      <c r="AG25" s="4">
        <v>4.6102669999999998E-2</v>
      </c>
      <c r="AH25" s="4">
        <v>3.2544419999999998E-8</v>
      </c>
      <c r="AI25" s="4">
        <v>4.6090819999999998E-2</v>
      </c>
      <c r="AJ25" s="4">
        <v>1.0888589999999999E-7</v>
      </c>
      <c r="AK25" s="4">
        <v>4.610152E-2</v>
      </c>
      <c r="AL25" s="4">
        <v>-6.3325300000000003E-9</v>
      </c>
    </row>
    <row r="26" spans="1:38" x14ac:dyDescent="0.2">
      <c r="A26" s="4">
        <v>0.38152550000000002</v>
      </c>
      <c r="B26" s="4">
        <v>7.7281269999999999E-5</v>
      </c>
      <c r="C26" s="4">
        <v>4.8105269999999999E-2</v>
      </c>
      <c r="D26" s="4">
        <v>1.5905880000000001E-7</v>
      </c>
      <c r="E26" s="4">
        <v>4.8117640000000003E-2</v>
      </c>
      <c r="F26" s="4">
        <v>5.9433529999999997E-4</v>
      </c>
      <c r="G26" s="4">
        <v>8.6613159999999995E-2</v>
      </c>
      <c r="H26" s="4">
        <v>5.9786699999999997E-4</v>
      </c>
      <c r="I26" s="4">
        <v>8.6578249999999995E-2</v>
      </c>
      <c r="J26" s="4">
        <v>1.3658319999999999E-6</v>
      </c>
      <c r="K26" s="4">
        <v>4.801275E-2</v>
      </c>
      <c r="L26" s="4">
        <v>2.6929649999999999E-3</v>
      </c>
      <c r="M26" s="4">
        <v>4.8008580000000002E-2</v>
      </c>
      <c r="N26" s="4">
        <v>2.8228489999999998E-5</v>
      </c>
      <c r="O26" s="4">
        <v>4.803905E-2</v>
      </c>
      <c r="P26" s="4">
        <v>6.7869940000000002E-3</v>
      </c>
      <c r="Q26" s="4">
        <v>4.8072040000000003E-2</v>
      </c>
      <c r="R26" s="4">
        <v>2.1329280000000001E-3</v>
      </c>
      <c r="S26" s="4">
        <v>4.8110939999999998E-2</v>
      </c>
      <c r="T26" s="4">
        <v>2.8670520000000001E-7</v>
      </c>
      <c r="U26" s="4">
        <v>4.8111880000000003E-2</v>
      </c>
      <c r="V26" s="4">
        <v>1.8953249999999999E-7</v>
      </c>
      <c r="W26" s="4">
        <v>4.8118069999999999E-2</v>
      </c>
      <c r="X26" s="4">
        <v>3.3013570000000001E-6</v>
      </c>
      <c r="Y26" s="4">
        <v>4.8058999999999998E-2</v>
      </c>
      <c r="Z26" s="4">
        <v>9.5695240000000003E-7</v>
      </c>
      <c r="AA26" s="8">
        <v>0.38153320000000002</v>
      </c>
      <c r="AB26" s="8">
        <v>1.095294E-6</v>
      </c>
      <c r="AC26" s="4">
        <v>4.8122119999999997E-2</v>
      </c>
      <c r="AD26" s="4">
        <v>7.2687039999999997E-7</v>
      </c>
      <c r="AE26" s="4">
        <v>4.8110119999999999E-2</v>
      </c>
      <c r="AF26" s="4">
        <v>1.4925439999999999E-7</v>
      </c>
      <c r="AG26" s="4">
        <v>4.8106110000000001E-2</v>
      </c>
      <c r="AH26" s="4">
        <v>2.5412410000000001E-8</v>
      </c>
      <c r="AI26" s="4">
        <v>4.8111790000000001E-2</v>
      </c>
      <c r="AJ26" s="4">
        <v>1.177813E-7</v>
      </c>
      <c r="AK26" s="4">
        <v>4.8123390000000002E-2</v>
      </c>
      <c r="AL26" s="4">
        <v>-1.214245E-8</v>
      </c>
    </row>
    <row r="27" spans="1:38" x14ac:dyDescent="0.2">
      <c r="A27" s="4">
        <v>0.3764651</v>
      </c>
      <c r="B27" s="4">
        <v>7.7214349999999994E-5</v>
      </c>
      <c r="C27" s="4">
        <v>5.0130939999999999E-2</v>
      </c>
      <c r="D27" s="4">
        <v>1.7232919999999999E-7</v>
      </c>
      <c r="E27" s="4">
        <v>5.013227E-2</v>
      </c>
      <c r="F27" s="4">
        <v>6.1107990000000003E-4</v>
      </c>
      <c r="G27" s="4">
        <v>9.0201400000000001E-2</v>
      </c>
      <c r="H27" s="4">
        <v>6.1111439999999998E-4</v>
      </c>
      <c r="I27" s="4">
        <v>9.0193850000000006E-2</v>
      </c>
      <c r="J27" s="4">
        <v>1.416973E-6</v>
      </c>
      <c r="K27" s="4">
        <v>5.0015200000000003E-2</v>
      </c>
      <c r="L27" s="4">
        <v>2.7555700000000002E-3</v>
      </c>
      <c r="M27" s="4">
        <v>5.004223E-2</v>
      </c>
      <c r="N27" s="4">
        <v>2.871861E-5</v>
      </c>
      <c r="O27" s="4">
        <v>5.0003680000000002E-2</v>
      </c>
      <c r="P27" s="4">
        <v>7.0134580000000002E-3</v>
      </c>
      <c r="Q27" s="4">
        <v>5.0057520000000001E-2</v>
      </c>
      <c r="R27" s="4">
        <v>2.1772409999999999E-3</v>
      </c>
      <c r="S27" s="4">
        <v>5.0133780000000003E-2</v>
      </c>
      <c r="T27" s="4">
        <v>2.9709329999999998E-7</v>
      </c>
      <c r="U27" s="4">
        <v>5.01203E-2</v>
      </c>
      <c r="V27" s="4">
        <v>1.9028780000000001E-7</v>
      </c>
      <c r="W27" s="4">
        <v>5.0124519999999999E-2</v>
      </c>
      <c r="X27" s="4">
        <v>3.3799539999999998E-6</v>
      </c>
      <c r="Y27" s="4">
        <v>5.0041509999999997E-2</v>
      </c>
      <c r="Z27" s="4">
        <v>9.8580120000000006E-7</v>
      </c>
      <c r="AA27" s="8">
        <v>0.37646960000000002</v>
      </c>
      <c r="AB27" s="8">
        <v>1.086748E-6</v>
      </c>
      <c r="AC27" s="4">
        <v>5.0126709999999998E-2</v>
      </c>
      <c r="AD27" s="4">
        <v>7.4703290000000002E-7</v>
      </c>
      <c r="AE27" s="4">
        <v>5.0131139999999998E-2</v>
      </c>
      <c r="AF27" s="4">
        <v>1.4611910000000001E-7</v>
      </c>
      <c r="AG27" s="4">
        <v>5.0130979999999999E-2</v>
      </c>
      <c r="AH27" s="4">
        <v>2.0544529999999999E-8</v>
      </c>
      <c r="AI27" s="4">
        <v>5.0117080000000001E-2</v>
      </c>
      <c r="AJ27" s="4">
        <v>1.2685419999999999E-7</v>
      </c>
      <c r="AK27" s="4">
        <v>5.0134169999999999E-2</v>
      </c>
      <c r="AL27" s="4">
        <v>8.9309809999999996E-9</v>
      </c>
    </row>
    <row r="28" spans="1:38" x14ac:dyDescent="0.2">
      <c r="A28" s="4">
        <v>0.37142989999999998</v>
      </c>
      <c r="B28" s="4">
        <v>7.7204260000000006E-5</v>
      </c>
      <c r="C28" s="4">
        <v>5.2139520000000002E-2</v>
      </c>
      <c r="D28" s="4">
        <v>1.658245E-7</v>
      </c>
      <c r="E28" s="4">
        <v>5.2130700000000002E-2</v>
      </c>
      <c r="F28" s="4">
        <v>6.2734309999999997E-4</v>
      </c>
      <c r="G28" s="4">
        <v>9.3862440000000005E-2</v>
      </c>
      <c r="H28" s="4">
        <v>6.2389059999999998E-4</v>
      </c>
      <c r="I28" s="4">
        <v>9.3835119999999994E-2</v>
      </c>
      <c r="J28" s="4">
        <v>1.428538E-6</v>
      </c>
      <c r="K28" s="4">
        <v>5.2059210000000002E-2</v>
      </c>
      <c r="L28" s="4">
        <v>2.8154209999999998E-3</v>
      </c>
      <c r="M28" s="4">
        <v>5.2010220000000003E-2</v>
      </c>
      <c r="N28" s="4">
        <v>2.9221200000000001E-5</v>
      </c>
      <c r="O28" s="4">
        <v>5.20563E-2</v>
      </c>
      <c r="P28" s="4">
        <v>7.2368160000000001E-3</v>
      </c>
      <c r="Q28" s="4">
        <v>5.2077320000000003E-2</v>
      </c>
      <c r="R28" s="4">
        <v>2.2192520000000001E-3</v>
      </c>
      <c r="S28" s="4">
        <v>5.2121580000000001E-2</v>
      </c>
      <c r="T28" s="4">
        <v>3.1300950000000001E-7</v>
      </c>
      <c r="U28" s="4">
        <v>5.2129979999999999E-2</v>
      </c>
      <c r="V28" s="4">
        <v>1.874656E-7</v>
      </c>
      <c r="W28" s="4">
        <v>5.2135330000000001E-2</v>
      </c>
      <c r="X28" s="4">
        <v>3.465696E-6</v>
      </c>
      <c r="Y28" s="4">
        <v>5.2076259999999999E-2</v>
      </c>
      <c r="Z28" s="4">
        <v>1.0345739999999999E-6</v>
      </c>
      <c r="AA28" s="8">
        <v>0.37145420000000001</v>
      </c>
      <c r="AB28" s="8">
        <v>1.0925670000000001E-6</v>
      </c>
      <c r="AC28" s="4">
        <v>5.2131780000000003E-2</v>
      </c>
      <c r="AD28" s="4">
        <v>7.6783410000000001E-7</v>
      </c>
      <c r="AE28" s="4">
        <v>5.213156E-2</v>
      </c>
      <c r="AF28" s="4">
        <v>1.440848E-7</v>
      </c>
      <c r="AG28" s="4">
        <v>5.2127119999999999E-2</v>
      </c>
      <c r="AH28" s="4">
        <v>2.6341820000000001E-8</v>
      </c>
      <c r="AI28" s="4">
        <v>5.2127310000000003E-2</v>
      </c>
      <c r="AJ28" s="4">
        <v>1.228114E-7</v>
      </c>
      <c r="AK28" s="4">
        <v>5.2142380000000002E-2</v>
      </c>
      <c r="AL28" s="4">
        <v>9.5759449999999999E-9</v>
      </c>
    </row>
    <row r="29" spans="1:38" x14ac:dyDescent="0.2">
      <c r="A29" s="4">
        <v>0.36642619999999998</v>
      </c>
      <c r="B29" s="4">
        <v>7.715749E-5</v>
      </c>
      <c r="C29" s="4">
        <v>5.4147630000000002E-2</v>
      </c>
      <c r="D29" s="4">
        <v>1.6685499999999999E-7</v>
      </c>
      <c r="E29" s="4">
        <v>5.4138029999999997E-2</v>
      </c>
      <c r="F29" s="4">
        <v>6.4317710000000002E-4</v>
      </c>
      <c r="G29" s="4">
        <v>9.7482410000000005E-2</v>
      </c>
      <c r="H29" s="4">
        <v>6.3599770000000004E-4</v>
      </c>
      <c r="I29" s="4">
        <v>9.7411380000000006E-2</v>
      </c>
      <c r="J29" s="4">
        <v>1.444904E-6</v>
      </c>
      <c r="K29" s="4">
        <v>5.4046039999999997E-2</v>
      </c>
      <c r="L29" s="4">
        <v>2.8735029999999999E-3</v>
      </c>
      <c r="M29" s="4">
        <v>5.4032749999999997E-2</v>
      </c>
      <c r="N29" s="4">
        <v>2.9679910000000001E-5</v>
      </c>
      <c r="O29" s="4">
        <v>5.4011099999999999E-2</v>
      </c>
      <c r="P29" s="4">
        <v>7.4581739999999997E-3</v>
      </c>
      <c r="Q29" s="4">
        <v>5.4075379999999999E-2</v>
      </c>
      <c r="R29" s="4">
        <v>2.2602310000000001E-3</v>
      </c>
      <c r="S29" s="4">
        <v>5.4153819999999998E-2</v>
      </c>
      <c r="T29" s="4">
        <v>3.289912E-7</v>
      </c>
      <c r="U29" s="4">
        <v>5.4141229999999999E-2</v>
      </c>
      <c r="V29" s="4">
        <v>2.1356059999999999E-7</v>
      </c>
      <c r="W29" s="4">
        <v>5.4134910000000001E-2</v>
      </c>
      <c r="X29" s="4">
        <v>3.5541169999999998E-6</v>
      </c>
      <c r="Y29" s="4">
        <v>5.4060110000000001E-2</v>
      </c>
      <c r="Z29" s="4">
        <v>1.0559670000000001E-6</v>
      </c>
      <c r="AA29" s="8">
        <v>0.3665409</v>
      </c>
      <c r="AB29" s="8">
        <v>1.0758130000000001E-6</v>
      </c>
      <c r="AC29" s="4">
        <v>5.4132899999999998E-2</v>
      </c>
      <c r="AD29" s="4">
        <v>8.0080929999999998E-7</v>
      </c>
      <c r="AE29" s="4">
        <v>5.4121259999999997E-2</v>
      </c>
      <c r="AF29" s="4">
        <v>1.6474600000000001E-7</v>
      </c>
      <c r="AG29" s="4">
        <v>5.4130589999999999E-2</v>
      </c>
      <c r="AH29" s="4">
        <v>2.5168550000000001E-8</v>
      </c>
      <c r="AI29" s="4">
        <v>5.4119710000000001E-2</v>
      </c>
      <c r="AJ29" s="4">
        <v>1.2975030000000001E-7</v>
      </c>
      <c r="AK29" s="4">
        <v>5.4141370000000001E-2</v>
      </c>
      <c r="AL29" s="4">
        <v>-5.1921599999999996E-10</v>
      </c>
    </row>
    <row r="30" spans="1:38" x14ac:dyDescent="0.2">
      <c r="A30" s="4">
        <v>0.36139830000000001</v>
      </c>
      <c r="B30" s="4">
        <v>7.7087289999999996E-5</v>
      </c>
      <c r="C30" s="4">
        <v>5.614222E-2</v>
      </c>
      <c r="D30" s="4">
        <v>1.803692E-7</v>
      </c>
      <c r="E30" s="4">
        <v>5.6141280000000002E-2</v>
      </c>
      <c r="F30" s="4">
        <v>6.5866380000000003E-4</v>
      </c>
      <c r="G30" s="4">
        <v>0.1011064</v>
      </c>
      <c r="H30" s="4">
        <v>6.4782740000000004E-4</v>
      </c>
      <c r="I30" s="4">
        <v>0.1011053</v>
      </c>
      <c r="J30" s="4">
        <v>1.4812689999999999E-6</v>
      </c>
      <c r="K30" s="4">
        <v>5.6073419999999999E-2</v>
      </c>
      <c r="L30" s="4">
        <v>2.9293779999999998E-3</v>
      </c>
      <c r="M30" s="4">
        <v>5.606792E-2</v>
      </c>
      <c r="N30" s="4">
        <v>3.0140710000000002E-5</v>
      </c>
      <c r="O30" s="4">
        <v>5.6090180000000003E-2</v>
      </c>
      <c r="P30" s="4">
        <v>7.6750309999999997E-3</v>
      </c>
      <c r="Q30" s="4">
        <v>5.6091309999999998E-2</v>
      </c>
      <c r="R30" s="4">
        <v>2.2997149999999999E-3</v>
      </c>
      <c r="S30" s="4">
        <v>5.6151819999999998E-2</v>
      </c>
      <c r="T30" s="4">
        <v>3.319683E-7</v>
      </c>
      <c r="U30" s="4">
        <v>5.6143609999999997E-2</v>
      </c>
      <c r="V30" s="4">
        <v>2.1274429999999999E-7</v>
      </c>
      <c r="W30" s="4">
        <v>5.6146540000000002E-2</v>
      </c>
      <c r="X30" s="4">
        <v>3.633484E-6</v>
      </c>
      <c r="Y30" s="4">
        <v>5.6109220000000001E-2</v>
      </c>
      <c r="Z30" s="4">
        <v>1.0853729999999999E-6</v>
      </c>
      <c r="AA30" s="8">
        <v>0.36142469999999999</v>
      </c>
      <c r="AB30" s="8">
        <v>1.077942E-6</v>
      </c>
      <c r="AC30" s="4">
        <v>5.6139950000000001E-2</v>
      </c>
      <c r="AD30" s="4">
        <v>8.2472519999999995E-7</v>
      </c>
      <c r="AE30" s="4">
        <v>5.6145639999999997E-2</v>
      </c>
      <c r="AF30" s="4">
        <v>1.5348020000000001E-7</v>
      </c>
      <c r="AG30" s="4">
        <v>5.6139439999999999E-2</v>
      </c>
      <c r="AH30" s="4">
        <v>3.048835E-8</v>
      </c>
      <c r="AI30" s="4">
        <v>5.6146559999999998E-2</v>
      </c>
      <c r="AJ30" s="4">
        <v>1.3550180000000001E-7</v>
      </c>
      <c r="AK30" s="4">
        <v>5.6147580000000002E-2</v>
      </c>
      <c r="AL30" s="4">
        <v>-3.4617390000000002E-9</v>
      </c>
    </row>
    <row r="31" spans="1:38" x14ac:dyDescent="0.2">
      <c r="A31" s="4">
        <v>0.35636830000000003</v>
      </c>
      <c r="B31" s="4">
        <v>7.7025849999999994E-5</v>
      </c>
      <c r="C31" s="4">
        <v>5.815095E-2</v>
      </c>
      <c r="D31" s="4">
        <v>1.7376140000000001E-7</v>
      </c>
      <c r="E31" s="4">
        <v>5.8153580000000003E-2</v>
      </c>
      <c r="F31" s="4">
        <v>6.7377789999999995E-4</v>
      </c>
      <c r="G31" s="4">
        <v>0.1046976</v>
      </c>
      <c r="H31" s="4">
        <v>6.5913929999999999E-4</v>
      </c>
      <c r="I31" s="4">
        <v>0.10469009999999999</v>
      </c>
      <c r="J31" s="4">
        <v>1.5268430000000001E-6</v>
      </c>
      <c r="K31" s="4">
        <v>5.8081750000000001E-2</v>
      </c>
      <c r="L31" s="4">
        <v>2.9839739999999999E-3</v>
      </c>
      <c r="M31" s="4">
        <v>5.8076879999999997E-2</v>
      </c>
      <c r="N31" s="4">
        <v>3.0588700000000001E-5</v>
      </c>
      <c r="O31" s="4">
        <v>5.8112820000000003E-2</v>
      </c>
      <c r="P31" s="4">
        <v>7.8872309999999998E-3</v>
      </c>
      <c r="Q31" s="4">
        <v>5.813836E-2</v>
      </c>
      <c r="R31" s="4">
        <v>2.3376690000000001E-3</v>
      </c>
      <c r="S31" s="4">
        <v>5.8153620000000003E-2</v>
      </c>
      <c r="T31" s="4">
        <v>3.2919889999999999E-7</v>
      </c>
      <c r="U31" s="4">
        <v>5.8143489999999999E-2</v>
      </c>
      <c r="V31" s="4">
        <v>2.17868E-7</v>
      </c>
      <c r="W31" s="4">
        <v>5.816429E-2</v>
      </c>
      <c r="X31" s="4">
        <v>3.704136E-6</v>
      </c>
      <c r="Y31" s="4">
        <v>5.8133820000000003E-2</v>
      </c>
      <c r="Z31" s="4">
        <v>1.120333E-6</v>
      </c>
      <c r="AA31" s="8">
        <v>0.35637770000000002</v>
      </c>
      <c r="AB31" s="8">
        <v>1.070156E-6</v>
      </c>
      <c r="AC31" s="4">
        <v>5.8147839999999999E-2</v>
      </c>
      <c r="AD31" s="4">
        <v>8.4277149999999996E-7</v>
      </c>
      <c r="AE31" s="4">
        <v>5.8158479999999999E-2</v>
      </c>
      <c r="AF31" s="4">
        <v>1.6198120000000001E-7</v>
      </c>
      <c r="AG31" s="4">
        <v>5.8134949999999998E-2</v>
      </c>
      <c r="AH31" s="4">
        <v>2.216447E-8</v>
      </c>
      <c r="AI31" s="4">
        <v>5.8139339999999998E-2</v>
      </c>
      <c r="AJ31" s="4">
        <v>1.4299240000000001E-7</v>
      </c>
      <c r="AK31" s="4">
        <v>5.8161299999999999E-2</v>
      </c>
      <c r="AL31" s="4">
        <v>2.441917E-8</v>
      </c>
    </row>
    <row r="32" spans="1:38" x14ac:dyDescent="0.2">
      <c r="A32" s="4">
        <v>0.35135729999999998</v>
      </c>
      <c r="B32" s="4">
        <v>7.6992070000000002E-5</v>
      </c>
      <c r="C32" s="4">
        <v>6.0185759999999998E-2</v>
      </c>
      <c r="D32" s="4">
        <v>1.7814000000000001E-7</v>
      </c>
      <c r="E32" s="4">
        <v>6.0168520000000003E-2</v>
      </c>
      <c r="F32" s="4">
        <v>6.8855390000000004E-4</v>
      </c>
      <c r="G32" s="4">
        <v>0.1083629</v>
      </c>
      <c r="H32" s="4">
        <v>6.7008599999999997E-4</v>
      </c>
      <c r="I32" s="4">
        <v>0.108294</v>
      </c>
      <c r="J32" s="4">
        <v>1.555525E-6</v>
      </c>
      <c r="K32" s="4">
        <v>6.0111739999999997E-2</v>
      </c>
      <c r="L32" s="4">
        <v>3.0359200000000001E-3</v>
      </c>
      <c r="M32" s="4">
        <v>6.0112020000000002E-2</v>
      </c>
      <c r="N32" s="4">
        <v>3.100715E-5</v>
      </c>
      <c r="O32" s="4">
        <v>6.0123589999999998E-2</v>
      </c>
      <c r="P32" s="4">
        <v>8.0934460000000007E-3</v>
      </c>
      <c r="Q32" s="4">
        <v>6.0140079999999999E-2</v>
      </c>
      <c r="R32" s="4">
        <v>2.373745E-3</v>
      </c>
      <c r="S32" s="4">
        <v>6.0186459999999997E-2</v>
      </c>
      <c r="T32" s="4">
        <v>3.435193E-7</v>
      </c>
      <c r="U32" s="4">
        <v>6.0157219999999997E-2</v>
      </c>
      <c r="V32" s="4">
        <v>2.24565E-7</v>
      </c>
      <c r="W32" s="4">
        <v>6.0157849999999999E-2</v>
      </c>
      <c r="X32" s="4">
        <v>3.775657E-6</v>
      </c>
      <c r="Y32" s="4">
        <v>6.0122130000000003E-2</v>
      </c>
      <c r="Z32" s="4">
        <v>1.1363550000000001E-6</v>
      </c>
      <c r="AA32" s="8">
        <v>0.3513598</v>
      </c>
      <c r="AB32" s="8">
        <v>1.0577390000000001E-6</v>
      </c>
      <c r="AC32" s="4">
        <v>6.0152820000000003E-2</v>
      </c>
      <c r="AD32" s="4">
        <v>8.6911300000000001E-7</v>
      </c>
      <c r="AE32" s="4">
        <v>6.0162029999999998E-2</v>
      </c>
      <c r="AF32" s="4">
        <v>1.639416E-7</v>
      </c>
      <c r="AG32" s="4">
        <v>6.0155790000000001E-2</v>
      </c>
      <c r="AH32" s="4">
        <v>3.275916E-8</v>
      </c>
      <c r="AI32" s="4">
        <v>6.0156859999999999E-2</v>
      </c>
      <c r="AJ32" s="4">
        <v>1.4651659999999999E-7</v>
      </c>
      <c r="AK32" s="4">
        <v>6.01661E-2</v>
      </c>
      <c r="AL32" s="4">
        <v>-6.2681529999999996E-10</v>
      </c>
    </row>
    <row r="33" spans="1:38" x14ac:dyDescent="0.2">
      <c r="A33" s="4">
        <v>0.3463175</v>
      </c>
      <c r="B33" s="4">
        <v>7.6941320000000003E-5</v>
      </c>
      <c r="C33" s="4">
        <v>6.2211860000000001E-2</v>
      </c>
      <c r="D33" s="4">
        <v>1.9482409999999999E-7</v>
      </c>
      <c r="E33" s="4">
        <v>6.220987E-2</v>
      </c>
      <c r="F33" s="4">
        <v>7.0316370000000005E-4</v>
      </c>
      <c r="G33" s="4">
        <v>0.11200690000000001</v>
      </c>
      <c r="H33" s="4">
        <v>6.807165E-4</v>
      </c>
      <c r="I33" s="4">
        <v>0.1119897</v>
      </c>
      <c r="J33" s="4">
        <v>1.600554E-6</v>
      </c>
      <c r="K33" s="4">
        <v>6.2131260000000001E-2</v>
      </c>
      <c r="L33" s="4">
        <v>3.086625E-3</v>
      </c>
      <c r="M33" s="4">
        <v>6.2120309999999998E-2</v>
      </c>
      <c r="N33" s="4">
        <v>3.1405010000000002E-5</v>
      </c>
      <c r="O33" s="4">
        <v>6.2099960000000003E-2</v>
      </c>
      <c r="P33" s="4">
        <v>8.2924090000000006E-3</v>
      </c>
      <c r="Q33" s="4">
        <v>6.2157709999999998E-2</v>
      </c>
      <c r="R33" s="4">
        <v>2.4089369999999999E-3</v>
      </c>
      <c r="S33" s="4">
        <v>6.2216519999999997E-2</v>
      </c>
      <c r="T33" s="4">
        <v>3.5910830000000002E-7</v>
      </c>
      <c r="U33" s="4">
        <v>6.2203679999999997E-2</v>
      </c>
      <c r="V33" s="4">
        <v>2.219963E-7</v>
      </c>
      <c r="W33" s="4">
        <v>6.2213030000000002E-2</v>
      </c>
      <c r="X33" s="4">
        <v>3.8623219999999996E-6</v>
      </c>
      <c r="Y33" s="4">
        <v>6.2155580000000002E-2</v>
      </c>
      <c r="Z33" s="4">
        <v>1.1563400000000001E-6</v>
      </c>
      <c r="AA33" s="8">
        <v>0.34633710000000001</v>
      </c>
      <c r="AB33" s="8">
        <v>1.074683E-6</v>
      </c>
      <c r="AC33" s="4">
        <v>6.2202090000000002E-2</v>
      </c>
      <c r="AD33" s="4">
        <v>8.8447869999999999E-7</v>
      </c>
      <c r="AE33" s="4">
        <v>6.2220570000000003E-2</v>
      </c>
      <c r="AF33" s="4">
        <v>1.713288E-7</v>
      </c>
      <c r="AG33" s="4">
        <v>6.2203389999999997E-2</v>
      </c>
      <c r="AH33" s="4">
        <v>3.0210220000000001E-8</v>
      </c>
      <c r="AI33" s="4">
        <v>6.2202760000000003E-2</v>
      </c>
      <c r="AJ33" s="4">
        <v>1.3856169999999999E-7</v>
      </c>
      <c r="AK33" s="4">
        <v>6.2209729999999998E-2</v>
      </c>
      <c r="AL33" s="4">
        <v>-4.9833079999999996E-9</v>
      </c>
    </row>
    <row r="34" spans="1:38" x14ac:dyDescent="0.2">
      <c r="A34" s="4">
        <v>0.34129890000000002</v>
      </c>
      <c r="B34" s="4">
        <v>7.6860459999999998E-5</v>
      </c>
      <c r="C34" s="4">
        <v>6.424386E-2</v>
      </c>
      <c r="D34" s="4">
        <v>1.9980929999999999E-7</v>
      </c>
      <c r="E34" s="4">
        <v>6.4228939999999998E-2</v>
      </c>
      <c r="F34" s="4">
        <v>7.1743809999999996E-4</v>
      </c>
      <c r="G34" s="4">
        <v>0.1156763</v>
      </c>
      <c r="H34" s="4">
        <v>6.9087800000000002E-4</v>
      </c>
      <c r="I34" s="4">
        <v>0.1156451</v>
      </c>
      <c r="J34" s="4">
        <v>1.59747E-6</v>
      </c>
      <c r="K34" s="4">
        <v>6.4267580000000005E-2</v>
      </c>
      <c r="L34" s="4">
        <v>3.1381310000000002E-3</v>
      </c>
      <c r="M34" s="4">
        <v>6.4110420000000001E-2</v>
      </c>
      <c r="N34" s="4">
        <v>3.1807180000000001E-5</v>
      </c>
      <c r="O34" s="4">
        <v>6.4136559999999995E-2</v>
      </c>
      <c r="P34" s="4">
        <v>8.4902499999999995E-3</v>
      </c>
      <c r="Q34" s="4">
        <v>6.4156989999999997E-2</v>
      </c>
      <c r="R34" s="4">
        <v>2.4426349999999999E-3</v>
      </c>
      <c r="S34" s="4">
        <v>6.4244979999999993E-2</v>
      </c>
      <c r="T34" s="4">
        <v>3.5308939999999999E-7</v>
      </c>
      <c r="U34" s="4">
        <v>6.4228469999999996E-2</v>
      </c>
      <c r="V34" s="4">
        <v>2.337559E-7</v>
      </c>
      <c r="W34" s="4">
        <v>6.423719E-2</v>
      </c>
      <c r="X34" s="4">
        <v>3.9150020000000003E-6</v>
      </c>
      <c r="Y34" s="4">
        <v>6.4164490000000005E-2</v>
      </c>
      <c r="Z34" s="4">
        <v>1.1821910000000001E-6</v>
      </c>
      <c r="AA34" s="8">
        <v>0.34133340000000001</v>
      </c>
      <c r="AB34" s="8">
        <v>1.063059E-6</v>
      </c>
      <c r="AC34" s="4">
        <v>6.4256240000000006E-2</v>
      </c>
      <c r="AD34" s="4">
        <v>8.9732480000000004E-7</v>
      </c>
      <c r="AE34" s="4">
        <v>6.4243090000000003E-2</v>
      </c>
      <c r="AF34" s="4">
        <v>1.8169440000000001E-7</v>
      </c>
      <c r="AG34" s="4">
        <v>6.4235700000000007E-2</v>
      </c>
      <c r="AH34" s="4">
        <v>1.2230570000000001E-8</v>
      </c>
      <c r="AI34" s="4">
        <v>6.4226930000000002E-2</v>
      </c>
      <c r="AJ34" s="4">
        <v>1.4176990000000001E-7</v>
      </c>
      <c r="AK34" s="4">
        <v>6.4198740000000004E-2</v>
      </c>
      <c r="AL34" s="4">
        <v>3.7158479999999999E-9</v>
      </c>
    </row>
    <row r="35" spans="1:38" x14ac:dyDescent="0.2">
      <c r="A35" s="4">
        <v>0.33628469999999999</v>
      </c>
      <c r="B35" s="4">
        <v>7.6788959999999997E-5</v>
      </c>
      <c r="C35" s="4">
        <v>6.6249920000000004E-2</v>
      </c>
      <c r="D35" s="4">
        <v>2.0574399999999999E-7</v>
      </c>
      <c r="E35" s="4">
        <v>6.6235799999999997E-2</v>
      </c>
      <c r="F35" s="4">
        <v>7.3117950000000005E-4</v>
      </c>
      <c r="G35" s="4">
        <v>0.1192578</v>
      </c>
      <c r="H35" s="4">
        <v>7.0064520000000003E-4</v>
      </c>
      <c r="I35" s="4">
        <v>0.11921420000000001</v>
      </c>
      <c r="J35" s="4">
        <v>1.6326930000000001E-6</v>
      </c>
      <c r="K35" s="4">
        <v>6.6117590000000004E-2</v>
      </c>
      <c r="L35" s="4">
        <v>3.1818300000000001E-3</v>
      </c>
      <c r="M35" s="4">
        <v>6.6130480000000005E-2</v>
      </c>
      <c r="N35" s="4">
        <v>3.217758E-5</v>
      </c>
      <c r="O35" s="4">
        <v>6.6145109999999993E-2</v>
      </c>
      <c r="P35" s="4">
        <v>8.6851989999999994E-3</v>
      </c>
      <c r="Q35" s="4">
        <v>6.6152039999999995E-2</v>
      </c>
      <c r="R35" s="4">
        <v>2.4749730000000001E-3</v>
      </c>
      <c r="S35" s="4">
        <v>6.6249119999999995E-2</v>
      </c>
      <c r="T35" s="4">
        <v>3.5699309999999999E-7</v>
      </c>
      <c r="U35" s="4">
        <v>6.6237950000000004E-2</v>
      </c>
      <c r="V35" s="4">
        <v>2.3209200000000001E-7</v>
      </c>
      <c r="W35" s="4">
        <v>6.6228819999999994E-2</v>
      </c>
      <c r="X35" s="4">
        <v>3.9855299999999998E-6</v>
      </c>
      <c r="Y35" s="4">
        <v>6.6175590000000006E-2</v>
      </c>
      <c r="Z35" s="4">
        <v>1.2092589999999999E-6</v>
      </c>
      <c r="AA35" s="8">
        <v>0.33629799999999999</v>
      </c>
      <c r="AB35" s="8">
        <v>1.0734510000000001E-6</v>
      </c>
      <c r="AC35" s="4">
        <v>6.6241380000000002E-2</v>
      </c>
      <c r="AD35" s="4">
        <v>9.2123029999999997E-7</v>
      </c>
      <c r="AE35" s="4">
        <v>6.6236509999999998E-2</v>
      </c>
      <c r="AF35" s="4">
        <v>1.7733110000000001E-7</v>
      </c>
      <c r="AG35" s="4">
        <v>6.6244860000000003E-2</v>
      </c>
      <c r="AH35" s="4">
        <v>2.843225E-8</v>
      </c>
      <c r="AI35" s="4">
        <v>6.6240439999999998E-2</v>
      </c>
      <c r="AJ35" s="4">
        <v>1.3899419999999999E-7</v>
      </c>
      <c r="AK35" s="4">
        <v>6.6256629999999997E-2</v>
      </c>
      <c r="AL35" s="4">
        <v>-4.6100950000000001E-9</v>
      </c>
    </row>
    <row r="36" spans="1:38" x14ac:dyDescent="0.2">
      <c r="A36" s="4">
        <v>0.33124880000000001</v>
      </c>
      <c r="B36" s="4">
        <v>7.6694219999999996E-5</v>
      </c>
      <c r="C36" s="4">
        <v>6.826132E-2</v>
      </c>
      <c r="D36" s="4">
        <v>2.0698920000000001E-7</v>
      </c>
      <c r="E36" s="4">
        <v>6.8258189999999996E-2</v>
      </c>
      <c r="F36" s="4">
        <v>7.4463459999999997E-4</v>
      </c>
      <c r="G36" s="4">
        <v>0.1228904</v>
      </c>
      <c r="H36" s="4">
        <v>7.1005769999999996E-4</v>
      </c>
      <c r="I36" s="4">
        <v>0.1228909</v>
      </c>
      <c r="J36" s="4">
        <v>1.6696850000000001E-6</v>
      </c>
      <c r="K36" s="4">
        <v>6.8147139999999995E-2</v>
      </c>
      <c r="L36" s="4">
        <v>3.227901E-3</v>
      </c>
      <c r="M36" s="4">
        <v>6.8161920000000001E-2</v>
      </c>
      <c r="N36" s="4">
        <v>3.2547199999999999E-5</v>
      </c>
      <c r="O36" s="4">
        <v>6.8165130000000004E-2</v>
      </c>
      <c r="P36" s="4">
        <v>8.8753200000000008E-3</v>
      </c>
      <c r="Q36" s="4">
        <v>6.8205329999999995E-2</v>
      </c>
      <c r="R36" s="4">
        <v>2.5067459999999998E-3</v>
      </c>
      <c r="S36" s="4">
        <v>6.8251829999999999E-2</v>
      </c>
      <c r="T36" s="4">
        <v>3.6595820000000001E-7</v>
      </c>
      <c r="U36" s="4">
        <v>6.8260479999999998E-2</v>
      </c>
      <c r="V36" s="4">
        <v>2.4530730000000002E-7</v>
      </c>
      <c r="W36" s="4">
        <v>6.8248310000000006E-2</v>
      </c>
      <c r="X36" s="4">
        <v>4.0450439999999998E-6</v>
      </c>
      <c r="Y36" s="4">
        <v>6.8184289999999995E-2</v>
      </c>
      <c r="Z36" s="4">
        <v>1.252389E-6</v>
      </c>
      <c r="AA36" s="8">
        <v>0.33127269999999998</v>
      </c>
      <c r="AB36" s="8">
        <v>1.053456E-6</v>
      </c>
      <c r="AC36" s="4">
        <v>6.8251530000000005E-2</v>
      </c>
      <c r="AD36" s="4">
        <v>9.6377300000000009E-7</v>
      </c>
      <c r="AE36" s="4">
        <v>6.8250169999999999E-2</v>
      </c>
      <c r="AF36" s="4">
        <v>1.9361719999999999E-7</v>
      </c>
      <c r="AG36" s="4">
        <v>6.8247039999999995E-2</v>
      </c>
      <c r="AH36" s="4">
        <v>2.527856E-8</v>
      </c>
      <c r="AI36" s="4">
        <v>6.8238969999999996E-2</v>
      </c>
      <c r="AJ36" s="4">
        <v>1.56683E-7</v>
      </c>
      <c r="AK36" s="4">
        <v>6.8258410000000005E-2</v>
      </c>
      <c r="AL36" s="4">
        <v>-1.4010539999999999E-8</v>
      </c>
    </row>
    <row r="37" spans="1:38" x14ac:dyDescent="0.2">
      <c r="A37" s="4">
        <v>0.32621689999999998</v>
      </c>
      <c r="B37" s="4">
        <v>7.66348E-5</v>
      </c>
      <c r="C37" s="4">
        <v>7.0256940000000004E-2</v>
      </c>
      <c r="D37" s="4">
        <v>2.2318310000000001E-7</v>
      </c>
      <c r="E37" s="4">
        <v>7.0272440000000005E-2</v>
      </c>
      <c r="F37" s="4">
        <v>7.5792489999999997E-4</v>
      </c>
      <c r="G37" s="4">
        <v>0.1264632</v>
      </c>
      <c r="H37" s="4">
        <v>7.1909579999999995E-4</v>
      </c>
      <c r="I37" s="4">
        <v>0.12648570000000001</v>
      </c>
      <c r="J37" s="4">
        <v>1.700458E-6</v>
      </c>
      <c r="K37" s="4">
        <v>7.0143200000000003E-2</v>
      </c>
      <c r="L37" s="4">
        <v>3.272914E-3</v>
      </c>
      <c r="M37" s="4">
        <v>7.0164470000000007E-2</v>
      </c>
      <c r="N37" s="4">
        <v>3.2930740000000002E-5</v>
      </c>
      <c r="O37" s="4">
        <v>7.0182320000000006E-2</v>
      </c>
      <c r="P37" s="4">
        <v>9.0659030000000002E-3</v>
      </c>
      <c r="Q37" s="4">
        <v>7.0154800000000003E-2</v>
      </c>
      <c r="R37" s="4">
        <v>2.5373380000000001E-3</v>
      </c>
      <c r="S37" s="4">
        <v>7.025149E-2</v>
      </c>
      <c r="T37" s="4">
        <v>3.7875859999999999E-7</v>
      </c>
      <c r="U37" s="4">
        <v>7.0267839999999998E-2</v>
      </c>
      <c r="V37" s="4">
        <v>2.6344609999999998E-7</v>
      </c>
      <c r="W37" s="4">
        <v>7.0257539999999993E-2</v>
      </c>
      <c r="X37" s="4">
        <v>4.1298130000000004E-6</v>
      </c>
      <c r="Y37" s="4">
        <v>7.0175399999999999E-2</v>
      </c>
      <c r="Z37" s="4">
        <v>1.265379E-6</v>
      </c>
      <c r="AA37" s="8">
        <v>0.3262642</v>
      </c>
      <c r="AB37" s="8">
        <v>1.056333E-6</v>
      </c>
      <c r="AC37" s="4">
        <v>7.0247809999999994E-2</v>
      </c>
      <c r="AD37" s="4">
        <v>9.8383440000000007E-7</v>
      </c>
      <c r="AE37" s="4">
        <v>7.0268189999999994E-2</v>
      </c>
      <c r="AF37" s="4">
        <v>1.819529E-7</v>
      </c>
      <c r="AG37" s="4">
        <v>7.0259790000000003E-2</v>
      </c>
      <c r="AH37" s="4">
        <v>3.1770679999999998E-8</v>
      </c>
      <c r="AI37" s="4">
        <v>7.0238239999999993E-2</v>
      </c>
      <c r="AJ37" s="4">
        <v>1.6661440000000001E-7</v>
      </c>
      <c r="AK37" s="4">
        <v>7.0266510000000004E-2</v>
      </c>
      <c r="AL37" s="4">
        <v>-8.1638980000000005E-10</v>
      </c>
    </row>
    <row r="38" spans="1:38" x14ac:dyDescent="0.2">
      <c r="A38" s="4">
        <v>0.32121949999999999</v>
      </c>
      <c r="B38" s="4">
        <v>7.6550669999999997E-5</v>
      </c>
      <c r="C38" s="4">
        <v>7.2278969999999998E-2</v>
      </c>
      <c r="D38" s="4">
        <v>2.2050849999999999E-7</v>
      </c>
      <c r="E38" s="4">
        <v>7.2260069999999996E-2</v>
      </c>
      <c r="F38" s="4">
        <v>7.7066809999999999E-4</v>
      </c>
      <c r="G38" s="4">
        <v>0.13009670000000001</v>
      </c>
      <c r="H38" s="4">
        <v>7.27833E-4</v>
      </c>
      <c r="I38" s="4">
        <v>0.13008819999999999</v>
      </c>
      <c r="J38" s="4">
        <v>1.6438189999999999E-6</v>
      </c>
      <c r="K38" s="4">
        <v>7.2152510000000003E-2</v>
      </c>
      <c r="L38" s="4">
        <v>3.3159869999999998E-3</v>
      </c>
      <c r="M38" s="4">
        <v>7.2150590000000001E-2</v>
      </c>
      <c r="N38" s="4">
        <v>3.3262320000000003E-5</v>
      </c>
      <c r="O38" s="4">
        <v>7.220828E-2</v>
      </c>
      <c r="P38" s="4">
        <v>9.2486459999999993E-3</v>
      </c>
      <c r="Q38" s="4">
        <v>7.2195519999999999E-2</v>
      </c>
      <c r="R38" s="4">
        <v>2.5668790000000002E-3</v>
      </c>
      <c r="S38" s="4">
        <v>7.2274210000000005E-2</v>
      </c>
      <c r="T38" s="4">
        <v>3.874614E-7</v>
      </c>
      <c r="U38" s="4">
        <v>7.2270529999999999E-2</v>
      </c>
      <c r="V38" s="4">
        <v>2.4999929999999999E-7</v>
      </c>
      <c r="W38" s="4">
        <v>7.2271550000000004E-2</v>
      </c>
      <c r="X38" s="4">
        <v>4.1782589999999998E-6</v>
      </c>
      <c r="Y38" s="4">
        <v>7.2222069999999999E-2</v>
      </c>
      <c r="Z38" s="4">
        <v>1.266806E-6</v>
      </c>
      <c r="AA38" s="8">
        <v>0.32123980000000002</v>
      </c>
      <c r="AB38" s="8">
        <v>1.048777E-6</v>
      </c>
      <c r="AC38" s="4">
        <v>7.2268260000000001E-2</v>
      </c>
      <c r="AD38" s="4">
        <v>9.727166000000001E-7</v>
      </c>
      <c r="AE38" s="4">
        <v>7.2271619999999995E-2</v>
      </c>
      <c r="AF38" s="4">
        <v>1.9213180000000001E-7</v>
      </c>
      <c r="AG38" s="4">
        <v>7.2266830000000004E-2</v>
      </c>
      <c r="AH38" s="4">
        <v>2.96853E-8</v>
      </c>
      <c r="AI38" s="4">
        <v>7.2269819999999999E-2</v>
      </c>
      <c r="AJ38" s="4">
        <v>1.729757E-7</v>
      </c>
      <c r="AK38" s="4">
        <v>7.2269440000000004E-2</v>
      </c>
      <c r="AL38" s="4">
        <v>1.293897E-8</v>
      </c>
    </row>
    <row r="39" spans="1:38" x14ac:dyDescent="0.2">
      <c r="A39" s="4">
        <v>0.31620280000000001</v>
      </c>
      <c r="B39" s="4">
        <v>7.6459930000000005E-5</v>
      </c>
      <c r="C39" s="4">
        <v>7.4287140000000002E-2</v>
      </c>
      <c r="D39" s="4">
        <v>2.5079100000000001E-7</v>
      </c>
      <c r="E39" s="4">
        <v>7.4270929999999999E-2</v>
      </c>
      <c r="F39" s="4">
        <v>7.8324890000000004E-4</v>
      </c>
      <c r="G39" s="4">
        <v>0.13368630000000001</v>
      </c>
      <c r="H39" s="4">
        <v>7.3622879999999996E-4</v>
      </c>
      <c r="I39" s="4">
        <v>0.133714</v>
      </c>
      <c r="J39" s="4">
        <v>1.705547E-6</v>
      </c>
      <c r="K39" s="4">
        <v>7.4164620000000001E-2</v>
      </c>
      <c r="L39" s="4">
        <v>3.3580429999999998E-3</v>
      </c>
      <c r="M39" s="4">
        <v>7.4137889999999998E-2</v>
      </c>
      <c r="N39" s="4">
        <v>3.3602349999999999E-5</v>
      </c>
      <c r="O39" s="4">
        <v>7.4160729999999994E-2</v>
      </c>
      <c r="P39" s="4">
        <v>9.4273800000000008E-3</v>
      </c>
      <c r="Q39" s="4">
        <v>7.4190590000000001E-2</v>
      </c>
      <c r="R39" s="4">
        <v>2.5956149999999999E-3</v>
      </c>
      <c r="S39" s="4">
        <v>7.4273489999999998E-2</v>
      </c>
      <c r="T39" s="4">
        <v>3.7192730000000002E-7</v>
      </c>
      <c r="U39" s="4">
        <v>7.4271699999999996E-2</v>
      </c>
      <c r="V39" s="4">
        <v>2.5572690000000001E-7</v>
      </c>
      <c r="W39" s="4">
        <v>7.4258619999999997E-2</v>
      </c>
      <c r="X39" s="4">
        <v>4.2591399999999998E-6</v>
      </c>
      <c r="Y39" s="4">
        <v>7.4181330000000004E-2</v>
      </c>
      <c r="Z39" s="4">
        <v>1.27571E-6</v>
      </c>
      <c r="AA39" s="8">
        <v>0.31623240000000002</v>
      </c>
      <c r="AB39" s="8">
        <v>1.038613E-6</v>
      </c>
      <c r="AC39" s="4">
        <v>7.4258359999999995E-2</v>
      </c>
      <c r="AD39" s="4">
        <v>1.0094799999999999E-6</v>
      </c>
      <c r="AE39" s="4">
        <v>7.4271920000000005E-2</v>
      </c>
      <c r="AF39" s="4">
        <v>2.0073560000000001E-7</v>
      </c>
      <c r="AG39" s="4">
        <v>7.4272299999999999E-2</v>
      </c>
      <c r="AH39" s="4">
        <v>2.8411120000000001E-8</v>
      </c>
      <c r="AI39" s="4">
        <v>7.4266550000000001E-2</v>
      </c>
      <c r="AJ39" s="4">
        <v>1.599419E-7</v>
      </c>
      <c r="AK39" s="4">
        <v>7.427164E-2</v>
      </c>
      <c r="AL39" s="4">
        <v>-1.4193240000000001E-8</v>
      </c>
    </row>
    <row r="40" spans="1:38" x14ac:dyDescent="0.2">
      <c r="A40" s="4">
        <v>0.31119469999999999</v>
      </c>
      <c r="B40" s="4">
        <v>7.6360540000000005E-5</v>
      </c>
      <c r="C40" s="4">
        <v>7.632978E-2</v>
      </c>
      <c r="D40" s="4">
        <v>2.2807090000000001E-7</v>
      </c>
      <c r="E40" s="4">
        <v>7.6282080000000002E-2</v>
      </c>
      <c r="F40" s="4">
        <v>7.9559460000000004E-4</v>
      </c>
      <c r="G40" s="4">
        <v>0.13733790000000001</v>
      </c>
      <c r="H40" s="4">
        <v>7.4447200000000004E-4</v>
      </c>
      <c r="I40" s="4">
        <v>0.13733219999999999</v>
      </c>
      <c r="J40" s="4">
        <v>1.7209229999999999E-6</v>
      </c>
      <c r="K40" s="4">
        <v>7.6152529999999996E-2</v>
      </c>
      <c r="L40" s="4">
        <v>3.3986649999999999E-3</v>
      </c>
      <c r="M40" s="4">
        <v>7.6147039999999999E-2</v>
      </c>
      <c r="N40" s="4">
        <v>3.3956920000000001E-5</v>
      </c>
      <c r="O40" s="4">
        <v>7.6163350000000005E-2</v>
      </c>
      <c r="P40" s="4">
        <v>9.6027490000000007E-3</v>
      </c>
      <c r="Q40" s="4">
        <v>7.6212370000000002E-2</v>
      </c>
      <c r="R40" s="4">
        <v>2.623411E-3</v>
      </c>
      <c r="S40" s="4">
        <v>7.6280829999999994E-2</v>
      </c>
      <c r="T40" s="4">
        <v>3.8942920000000002E-7</v>
      </c>
      <c r="U40" s="4">
        <v>7.6284939999999996E-2</v>
      </c>
      <c r="V40" s="4">
        <v>2.820055E-7</v>
      </c>
      <c r="W40" s="4">
        <v>7.6298420000000006E-2</v>
      </c>
      <c r="X40" s="4">
        <v>4.3025099999999997E-6</v>
      </c>
      <c r="Y40" s="4">
        <v>7.6233709999999996E-2</v>
      </c>
      <c r="Z40" s="4">
        <v>1.314605E-6</v>
      </c>
      <c r="AA40" s="8">
        <v>0.31121900000000002</v>
      </c>
      <c r="AB40" s="8">
        <v>1.04738E-6</v>
      </c>
      <c r="AC40" s="4">
        <v>7.6275519999999999E-2</v>
      </c>
      <c r="AD40" s="4">
        <v>1.0226289999999999E-6</v>
      </c>
      <c r="AE40" s="4">
        <v>7.6271679999999994E-2</v>
      </c>
      <c r="AF40" s="4">
        <v>1.9190920000000001E-7</v>
      </c>
      <c r="AG40" s="4">
        <v>7.6278410000000005E-2</v>
      </c>
      <c r="AH40" s="4">
        <v>2.7756909999999999E-8</v>
      </c>
      <c r="AI40" s="4">
        <v>7.6275919999999997E-2</v>
      </c>
      <c r="AJ40" s="4">
        <v>1.6516E-7</v>
      </c>
      <c r="AK40" s="4">
        <v>7.6293109999999997E-2</v>
      </c>
      <c r="AL40" s="4">
        <v>3.8688410000000004E-9</v>
      </c>
    </row>
    <row r="41" spans="1:38" x14ac:dyDescent="0.2">
      <c r="A41" s="4">
        <v>0.3061836</v>
      </c>
      <c r="B41" s="4">
        <v>7.6226450000000003E-5</v>
      </c>
      <c r="C41" s="4">
        <v>7.8316739999999996E-2</v>
      </c>
      <c r="D41" s="4">
        <v>2.4700929999999999E-7</v>
      </c>
      <c r="E41" s="4">
        <v>7.828657E-2</v>
      </c>
      <c r="F41" s="4">
        <v>8.0766240000000003E-4</v>
      </c>
      <c r="G41" s="4">
        <v>0.14096149999999999</v>
      </c>
      <c r="H41" s="4">
        <v>7.5228619999999997E-4</v>
      </c>
      <c r="I41" s="4">
        <v>0.14091390000000001</v>
      </c>
      <c r="J41" s="4">
        <v>1.73831E-6</v>
      </c>
      <c r="K41" s="4">
        <v>7.8180009999999994E-2</v>
      </c>
      <c r="L41" s="4">
        <v>3.4380740000000002E-3</v>
      </c>
      <c r="M41" s="4">
        <v>7.8174339999999995E-2</v>
      </c>
      <c r="N41" s="4">
        <v>3.4267239999999999E-5</v>
      </c>
      <c r="O41" s="4">
        <v>7.8164670000000006E-2</v>
      </c>
      <c r="P41" s="4">
        <v>9.7775610000000006E-3</v>
      </c>
      <c r="Q41" s="4">
        <v>7.8204449999999995E-2</v>
      </c>
      <c r="R41" s="4">
        <v>2.650248E-3</v>
      </c>
      <c r="S41" s="4">
        <v>7.830057E-2</v>
      </c>
      <c r="T41" s="4">
        <v>3.784818E-7</v>
      </c>
      <c r="U41" s="4">
        <v>7.8291810000000003E-2</v>
      </c>
      <c r="V41" s="4">
        <v>2.837762E-7</v>
      </c>
      <c r="W41" s="4">
        <v>7.8279760000000004E-2</v>
      </c>
      <c r="X41" s="4">
        <v>4.350004E-6</v>
      </c>
      <c r="Y41" s="4">
        <v>7.8198320000000002E-2</v>
      </c>
      <c r="Z41" s="4">
        <v>1.352723E-6</v>
      </c>
      <c r="AA41" s="8">
        <v>0.30618820000000002</v>
      </c>
      <c r="AB41" s="8">
        <v>1.0249830000000001E-6</v>
      </c>
      <c r="AC41" s="4">
        <v>7.8304280000000004E-2</v>
      </c>
      <c r="AD41" s="4">
        <v>1.030632E-6</v>
      </c>
      <c r="AE41" s="4">
        <v>7.8291830000000007E-2</v>
      </c>
      <c r="AF41" s="4">
        <v>2.0930400000000001E-7</v>
      </c>
      <c r="AG41" s="4">
        <v>7.8295740000000003E-2</v>
      </c>
      <c r="AH41" s="4">
        <v>2.5322720000000001E-8</v>
      </c>
      <c r="AI41" s="4">
        <v>7.8279089999999996E-2</v>
      </c>
      <c r="AJ41" s="4">
        <v>1.3015129999999999E-7</v>
      </c>
      <c r="AK41" s="4">
        <v>7.8299480000000005E-2</v>
      </c>
      <c r="AL41" s="4">
        <v>2.293369E-9</v>
      </c>
    </row>
    <row r="42" spans="1:38" x14ac:dyDescent="0.2">
      <c r="A42" s="4">
        <v>0.3011528</v>
      </c>
      <c r="B42" s="4">
        <v>7.6083549999999994E-5</v>
      </c>
      <c r="C42" s="4">
        <v>8.0309500000000006E-2</v>
      </c>
      <c r="D42" s="4">
        <v>2.4298820000000002E-7</v>
      </c>
      <c r="E42" s="4">
        <v>8.0305429999999997E-2</v>
      </c>
      <c r="F42" s="4">
        <v>8.1950410000000001E-4</v>
      </c>
      <c r="G42" s="4">
        <v>0.14453050000000001</v>
      </c>
      <c r="H42" s="4">
        <v>7.5982230000000005E-4</v>
      </c>
      <c r="I42" s="4">
        <v>0.14455219999999999</v>
      </c>
      <c r="J42" s="4">
        <v>1.806669E-6</v>
      </c>
      <c r="K42" s="4">
        <v>8.0154870000000003E-2</v>
      </c>
      <c r="L42" s="4">
        <v>3.4771479999999998E-3</v>
      </c>
      <c r="M42" s="4">
        <v>8.0147590000000005E-2</v>
      </c>
      <c r="N42" s="4">
        <v>3.4539699999999997E-5</v>
      </c>
      <c r="O42" s="4">
        <v>8.0177230000000002E-2</v>
      </c>
      <c r="P42" s="4">
        <v>9.9459709999999996E-3</v>
      </c>
      <c r="Q42" s="4">
        <v>8.0221000000000001E-2</v>
      </c>
      <c r="R42" s="4">
        <v>2.6769179999999999E-3</v>
      </c>
      <c r="S42" s="4">
        <v>8.0309530000000004E-2</v>
      </c>
      <c r="T42" s="4">
        <v>3.9693570000000003E-7</v>
      </c>
      <c r="U42" s="4">
        <v>8.0466670000000004E-2</v>
      </c>
      <c r="V42" s="4">
        <v>2.562038E-7</v>
      </c>
      <c r="W42" s="4">
        <v>8.0290020000000004E-2</v>
      </c>
      <c r="X42" s="4">
        <v>4.421992E-6</v>
      </c>
      <c r="Y42" s="4">
        <v>8.0184409999999998E-2</v>
      </c>
      <c r="Z42" s="4">
        <v>1.360894E-6</v>
      </c>
      <c r="AA42" s="8">
        <v>0.30118339999999999</v>
      </c>
      <c r="AB42" s="8">
        <v>1.035082E-6</v>
      </c>
      <c r="AC42" s="4">
        <v>8.0298770000000005E-2</v>
      </c>
      <c r="AD42" s="4">
        <v>1.0685889999999999E-6</v>
      </c>
      <c r="AE42" s="4">
        <v>8.0285899999999993E-2</v>
      </c>
      <c r="AF42" s="4">
        <v>2.0966429999999999E-7</v>
      </c>
      <c r="AG42" s="4">
        <v>8.029994E-2</v>
      </c>
      <c r="AH42" s="4">
        <v>3.2386479999999997E-8</v>
      </c>
      <c r="AI42" s="4">
        <v>8.0286960000000004E-2</v>
      </c>
      <c r="AJ42" s="4">
        <v>1.5519999999999999E-7</v>
      </c>
      <c r="AK42" s="4">
        <v>8.0297690000000005E-2</v>
      </c>
      <c r="AL42" s="4">
        <v>2.2592260000000002E-8</v>
      </c>
    </row>
    <row r="43" spans="1:38" x14ac:dyDescent="0.2">
      <c r="A43" s="4">
        <v>0.29610189999999997</v>
      </c>
      <c r="B43" s="4">
        <v>7.5940639999999999E-5</v>
      </c>
      <c r="C43" s="4">
        <v>8.2310209999999995E-2</v>
      </c>
      <c r="D43" s="4">
        <v>2.5608489999999999E-7</v>
      </c>
      <c r="E43" s="4">
        <v>8.2308000000000006E-2</v>
      </c>
      <c r="F43" s="4">
        <v>8.3104540000000001E-4</v>
      </c>
      <c r="G43" s="4">
        <v>0.14818139999999999</v>
      </c>
      <c r="H43" s="4">
        <v>7.6718730000000001E-4</v>
      </c>
      <c r="I43" s="4">
        <v>0.1481826</v>
      </c>
      <c r="J43" s="4">
        <v>1.82294E-6</v>
      </c>
      <c r="K43" s="4">
        <v>8.2198140000000003E-2</v>
      </c>
      <c r="L43" s="4">
        <v>3.515565E-3</v>
      </c>
      <c r="M43" s="4">
        <v>8.2152219999999998E-2</v>
      </c>
      <c r="N43" s="4">
        <v>3.4879819999999999E-5</v>
      </c>
      <c r="O43" s="4">
        <v>8.2189509999999993E-2</v>
      </c>
      <c r="P43" s="4">
        <v>1.0115849999999999E-2</v>
      </c>
      <c r="Q43" s="4">
        <v>8.2224839999999993E-2</v>
      </c>
      <c r="R43" s="4">
        <v>2.7022589999999998E-3</v>
      </c>
      <c r="S43" s="4">
        <v>8.2304199999999994E-2</v>
      </c>
      <c r="T43" s="4">
        <v>3.9593950000000002E-7</v>
      </c>
      <c r="U43" s="4">
        <v>8.2265950000000004E-2</v>
      </c>
      <c r="V43" s="4">
        <v>2.553361E-7</v>
      </c>
      <c r="W43" s="4">
        <v>8.2301559999999996E-2</v>
      </c>
      <c r="X43" s="4">
        <v>4.4874800000000001E-6</v>
      </c>
      <c r="Y43" s="4">
        <v>8.221958E-2</v>
      </c>
      <c r="Z43" s="4">
        <v>1.3724829999999999E-6</v>
      </c>
      <c r="AA43" s="8">
        <v>0.29614239999999997</v>
      </c>
      <c r="AB43" s="8">
        <v>1.0321719999999999E-6</v>
      </c>
      <c r="AC43" s="4">
        <v>8.2295259999999995E-2</v>
      </c>
      <c r="AD43" s="4">
        <v>1.080967E-6</v>
      </c>
      <c r="AE43" s="4">
        <v>8.2310939999999999E-2</v>
      </c>
      <c r="AF43" s="4">
        <v>2.058122E-7</v>
      </c>
      <c r="AG43" s="4">
        <v>8.2301940000000004E-2</v>
      </c>
      <c r="AH43" s="4">
        <v>4.1665990000000001E-8</v>
      </c>
      <c r="AI43" s="4">
        <v>8.228771E-2</v>
      </c>
      <c r="AJ43" s="4">
        <v>1.6693179999999999E-7</v>
      </c>
      <c r="AK43" s="4">
        <v>8.2318890000000006E-2</v>
      </c>
      <c r="AL43" s="4">
        <v>-1.688259E-9</v>
      </c>
    </row>
    <row r="44" spans="1:38" x14ac:dyDescent="0.2">
      <c r="A44" s="4">
        <v>0.291103</v>
      </c>
      <c r="B44" s="4">
        <v>7.5784249999999995E-5</v>
      </c>
      <c r="C44" s="4">
        <v>8.4326040000000005E-2</v>
      </c>
      <c r="D44" s="4">
        <v>2.5144049999999999E-7</v>
      </c>
      <c r="E44" s="4">
        <v>8.4311369999999997E-2</v>
      </c>
      <c r="F44" s="4">
        <v>8.4235219999999995E-4</v>
      </c>
      <c r="G44" s="4">
        <v>0.15180350000000001</v>
      </c>
      <c r="H44" s="4">
        <v>7.7425789999999997E-4</v>
      </c>
      <c r="I44" s="4">
        <v>0.15178420000000001</v>
      </c>
      <c r="J44" s="4">
        <v>1.8003219999999999E-6</v>
      </c>
      <c r="K44" s="4">
        <v>8.418892E-2</v>
      </c>
      <c r="L44" s="4">
        <v>3.5522280000000002E-3</v>
      </c>
      <c r="M44" s="4">
        <v>8.4196599999999996E-2</v>
      </c>
      <c r="N44" s="4">
        <v>3.5154409999999997E-5</v>
      </c>
      <c r="O44" s="4">
        <v>8.4197659999999994E-2</v>
      </c>
      <c r="P44" s="4">
        <v>1.028216E-2</v>
      </c>
      <c r="Q44" s="4">
        <v>8.4239460000000002E-2</v>
      </c>
      <c r="R44" s="4">
        <v>2.7275450000000001E-3</v>
      </c>
      <c r="S44" s="4">
        <v>8.4311269999999994E-2</v>
      </c>
      <c r="T44" s="4">
        <v>4.1098199999999999E-7</v>
      </c>
      <c r="U44" s="4">
        <v>8.4305060000000001E-2</v>
      </c>
      <c r="V44" s="4">
        <v>2.5649069999999999E-7</v>
      </c>
      <c r="W44" s="4">
        <v>8.4311780000000003E-2</v>
      </c>
      <c r="X44" s="4">
        <v>4.5273389999999999E-6</v>
      </c>
      <c r="Y44" s="4">
        <v>8.4242120000000004E-2</v>
      </c>
      <c r="Z44" s="4">
        <v>1.4085459999999999E-6</v>
      </c>
      <c r="AA44" s="8">
        <v>0.29115439999999998</v>
      </c>
      <c r="AB44" s="8">
        <v>1.014853E-6</v>
      </c>
      <c r="AC44" s="4">
        <v>8.4313849999999996E-2</v>
      </c>
      <c r="AD44" s="4">
        <v>1.0970780000000001E-6</v>
      </c>
      <c r="AE44" s="4">
        <v>8.4320030000000004E-2</v>
      </c>
      <c r="AF44" s="4">
        <v>2.030139E-7</v>
      </c>
      <c r="AG44" s="4">
        <v>8.4323190000000006E-2</v>
      </c>
      <c r="AH44" s="4">
        <v>4.0057139999999998E-8</v>
      </c>
      <c r="AI44" s="4">
        <v>8.4293190000000004E-2</v>
      </c>
      <c r="AJ44" s="4">
        <v>2.084709E-7</v>
      </c>
      <c r="AK44" s="4">
        <v>8.4319809999999995E-2</v>
      </c>
      <c r="AL44" s="4">
        <v>-1.493507E-8</v>
      </c>
    </row>
    <row r="45" spans="1:38" x14ac:dyDescent="0.2">
      <c r="A45" s="4">
        <v>0.28610849999999999</v>
      </c>
      <c r="B45" s="4">
        <v>7.5644189999999996E-5</v>
      </c>
      <c r="C45" s="4">
        <v>8.6323129999999998E-2</v>
      </c>
      <c r="D45" s="4">
        <v>2.5752320000000001E-7</v>
      </c>
      <c r="E45" s="4">
        <v>8.6311899999999997E-2</v>
      </c>
      <c r="F45" s="4">
        <v>8.534848E-4</v>
      </c>
      <c r="G45" s="4">
        <v>0.15536340000000001</v>
      </c>
      <c r="H45" s="4">
        <v>7.8114380000000004E-4</v>
      </c>
      <c r="I45" s="4">
        <v>0.15538640000000001</v>
      </c>
      <c r="J45" s="4">
        <v>1.8021949999999999E-6</v>
      </c>
      <c r="K45" s="4">
        <v>8.6207610000000004E-2</v>
      </c>
      <c r="L45" s="4">
        <v>3.5879409999999999E-3</v>
      </c>
      <c r="M45" s="4">
        <v>8.6220729999999995E-2</v>
      </c>
      <c r="N45" s="4">
        <v>3.5440220000000001E-5</v>
      </c>
      <c r="O45" s="4">
        <v>8.6209300000000003E-2</v>
      </c>
      <c r="P45" s="4">
        <v>1.0443610000000001E-2</v>
      </c>
      <c r="Q45" s="4">
        <v>8.6224739999999994E-2</v>
      </c>
      <c r="R45" s="4">
        <v>2.7518220000000001E-3</v>
      </c>
      <c r="S45" s="4">
        <v>8.6300050000000003E-2</v>
      </c>
      <c r="T45" s="4">
        <v>3.696666E-7</v>
      </c>
      <c r="U45" s="4">
        <v>8.6315589999999998E-2</v>
      </c>
      <c r="V45" s="4">
        <v>2.6636390000000002E-7</v>
      </c>
      <c r="W45" s="4">
        <v>8.6309849999999994E-2</v>
      </c>
      <c r="X45" s="4">
        <v>4.5810249999999999E-6</v>
      </c>
      <c r="Y45" s="4">
        <v>8.6232489999999995E-2</v>
      </c>
      <c r="Z45" s="4">
        <v>1.4146270000000001E-6</v>
      </c>
      <c r="AA45" s="8">
        <v>0.28611370000000003</v>
      </c>
      <c r="AB45" s="8">
        <v>1.0303210000000001E-6</v>
      </c>
      <c r="AC45" s="4">
        <v>8.6310659999999997E-2</v>
      </c>
      <c r="AD45" s="4">
        <v>1.108904E-6</v>
      </c>
      <c r="AE45" s="4">
        <v>8.6320579999999994E-2</v>
      </c>
      <c r="AF45" s="4">
        <v>2.157434E-7</v>
      </c>
      <c r="AG45" s="4">
        <v>8.6306480000000005E-2</v>
      </c>
      <c r="AH45" s="4">
        <v>4.2129779999999997E-8</v>
      </c>
      <c r="AI45" s="4">
        <v>8.6309559999999994E-2</v>
      </c>
      <c r="AJ45" s="4">
        <v>1.672113E-7</v>
      </c>
      <c r="AK45" s="4">
        <v>8.6324509999999993E-2</v>
      </c>
      <c r="AL45" s="4">
        <v>-4.3127180000000001E-10</v>
      </c>
    </row>
    <row r="46" spans="1:38" x14ac:dyDescent="0.2">
      <c r="A46" s="4">
        <v>0.2810588</v>
      </c>
      <c r="B46" s="4">
        <v>7.5498469999999993E-5</v>
      </c>
      <c r="C46" s="4">
        <v>8.8333480000000006E-2</v>
      </c>
      <c r="D46" s="4">
        <v>2.6425909999999998E-7</v>
      </c>
      <c r="E46" s="4">
        <v>8.8330889999999995E-2</v>
      </c>
      <c r="F46" s="4">
        <v>8.6437000000000005E-4</v>
      </c>
      <c r="G46" s="4">
        <v>0.1590152</v>
      </c>
      <c r="H46" s="4">
        <v>7.8776379999999997E-4</v>
      </c>
      <c r="I46" s="4">
        <v>0.15899569999999999</v>
      </c>
      <c r="J46" s="4">
        <v>1.849324E-6</v>
      </c>
      <c r="K46" s="4">
        <v>8.8256810000000005E-2</v>
      </c>
      <c r="L46" s="4">
        <v>3.623205E-3</v>
      </c>
      <c r="M46" s="4">
        <v>8.8216069999999994E-2</v>
      </c>
      <c r="N46" s="4">
        <v>3.5743059999999997E-5</v>
      </c>
      <c r="O46" s="4">
        <v>8.8212390000000002E-2</v>
      </c>
      <c r="P46" s="4">
        <v>1.0603019999999999E-2</v>
      </c>
      <c r="Q46" s="4">
        <v>8.8244690000000001E-2</v>
      </c>
      <c r="R46" s="4">
        <v>2.7758259999999999E-3</v>
      </c>
      <c r="S46" s="4">
        <v>8.8335269999999994E-2</v>
      </c>
      <c r="T46" s="4">
        <v>4.1646070000000001E-7</v>
      </c>
      <c r="U46" s="4">
        <v>8.8311130000000002E-2</v>
      </c>
      <c r="V46" s="4">
        <v>2.9690109999999999E-7</v>
      </c>
      <c r="W46" s="4">
        <v>8.8321070000000002E-2</v>
      </c>
      <c r="X46" s="4">
        <v>4.5995900000000001E-6</v>
      </c>
      <c r="Y46" s="4">
        <v>8.8251060000000006E-2</v>
      </c>
      <c r="Z46" s="4">
        <v>1.432644E-6</v>
      </c>
      <c r="AA46" s="8">
        <v>0.28107100000000002</v>
      </c>
      <c r="AB46" s="8">
        <v>1.037638E-6</v>
      </c>
      <c r="AC46" s="4">
        <v>8.8322300000000006E-2</v>
      </c>
      <c r="AD46" s="4">
        <v>1.11155E-6</v>
      </c>
      <c r="AE46" s="4">
        <v>8.8320090000000004E-2</v>
      </c>
      <c r="AF46" s="4">
        <v>2.04023E-7</v>
      </c>
      <c r="AG46" s="4">
        <v>8.8324260000000002E-2</v>
      </c>
      <c r="AH46" s="4">
        <v>-8.1576660000000004E-9</v>
      </c>
      <c r="AI46" s="4">
        <v>8.8306869999999996E-2</v>
      </c>
      <c r="AJ46" s="4">
        <v>1.632538E-7</v>
      </c>
      <c r="AK46" s="4">
        <v>8.8328249999999997E-2</v>
      </c>
      <c r="AL46" s="4">
        <v>-1.210337E-8</v>
      </c>
    </row>
    <row r="47" spans="1:38" x14ac:dyDescent="0.2">
      <c r="A47" s="4">
        <v>0.27604869999999998</v>
      </c>
      <c r="B47" s="4">
        <v>7.5301830000000007E-5</v>
      </c>
      <c r="C47" s="4">
        <v>9.0343240000000005E-2</v>
      </c>
      <c r="D47" s="4">
        <v>2.6238850000000002E-7</v>
      </c>
      <c r="E47" s="4">
        <v>9.0334059999999994E-2</v>
      </c>
      <c r="F47" s="4">
        <v>8.7496250000000002E-4</v>
      </c>
      <c r="G47" s="4">
        <v>0.1626232</v>
      </c>
      <c r="H47" s="4">
        <v>7.9427499999999999E-4</v>
      </c>
      <c r="I47" s="4">
        <v>0.16262109999999999</v>
      </c>
      <c r="J47" s="4">
        <v>1.8812070000000001E-6</v>
      </c>
      <c r="K47" s="4">
        <v>9.0215779999999995E-2</v>
      </c>
      <c r="L47" s="4">
        <v>3.6573999999999999E-3</v>
      </c>
      <c r="M47" s="4">
        <v>9.0199879999999996E-2</v>
      </c>
      <c r="N47" s="4">
        <v>3.6031159999999999E-5</v>
      </c>
      <c r="O47" s="4">
        <v>9.0220659999999994E-2</v>
      </c>
      <c r="P47" s="4">
        <v>1.0760830000000001E-2</v>
      </c>
      <c r="Q47" s="4">
        <v>9.0264549999999999E-2</v>
      </c>
      <c r="R47" s="4">
        <v>2.7985850000000001E-3</v>
      </c>
      <c r="S47" s="4">
        <v>9.0329930000000003E-2</v>
      </c>
      <c r="T47" s="4">
        <v>4.1897769999999998E-7</v>
      </c>
      <c r="U47" s="4">
        <v>9.0325230000000006E-2</v>
      </c>
      <c r="V47" s="4">
        <v>3.0160990000000002E-7</v>
      </c>
      <c r="W47" s="4">
        <v>9.033766E-2</v>
      </c>
      <c r="X47" s="4">
        <v>4.6782520000000001E-6</v>
      </c>
      <c r="Y47" s="4">
        <v>9.0231220000000001E-2</v>
      </c>
      <c r="Z47" s="4">
        <v>1.4805099999999999E-6</v>
      </c>
      <c r="AA47" s="8">
        <v>0.27605550000000001</v>
      </c>
      <c r="AB47" s="8">
        <v>1.0365270000000001E-6</v>
      </c>
      <c r="AC47" s="4">
        <v>9.0345439999999999E-2</v>
      </c>
      <c r="AD47" s="4">
        <v>1.1319210000000001E-6</v>
      </c>
      <c r="AE47" s="4">
        <v>9.0338710000000003E-2</v>
      </c>
      <c r="AF47" s="4">
        <v>2.2158519999999999E-7</v>
      </c>
      <c r="AG47" s="4">
        <v>9.0335579999999999E-2</v>
      </c>
      <c r="AH47" s="4">
        <v>1.838569E-8</v>
      </c>
      <c r="AI47" s="4">
        <v>9.0324189999999999E-2</v>
      </c>
      <c r="AJ47" s="4">
        <v>1.8423729999999999E-7</v>
      </c>
      <c r="AK47" s="4">
        <v>9.03331E-2</v>
      </c>
      <c r="AL47" s="4">
        <v>1.41266E-9</v>
      </c>
    </row>
    <row r="48" spans="1:38" x14ac:dyDescent="0.2">
      <c r="A48" s="4">
        <v>0.27101069999999999</v>
      </c>
      <c r="B48" s="4">
        <v>7.5095840000000003E-5</v>
      </c>
      <c r="C48" s="4">
        <v>9.2354720000000001E-2</v>
      </c>
      <c r="D48" s="4">
        <v>2.40511E-7</v>
      </c>
      <c r="E48" s="4">
        <v>9.2353939999999995E-2</v>
      </c>
      <c r="F48" s="4">
        <v>8.8548190000000001E-4</v>
      </c>
      <c r="G48" s="4">
        <v>0.16624040000000001</v>
      </c>
      <c r="H48" s="4">
        <v>8.0052620000000004E-4</v>
      </c>
      <c r="I48" s="4">
        <v>0.1662371</v>
      </c>
      <c r="J48" s="4">
        <v>1.914415E-6</v>
      </c>
      <c r="K48" s="4">
        <v>9.2238730000000005E-2</v>
      </c>
      <c r="L48" s="4">
        <v>3.6910279999999998E-3</v>
      </c>
      <c r="M48" s="4">
        <v>9.2222860000000004E-2</v>
      </c>
      <c r="N48" s="4">
        <v>3.6317309999999999E-5</v>
      </c>
      <c r="O48" s="4">
        <v>9.2236890000000002E-2</v>
      </c>
      <c r="P48" s="4">
        <v>1.0918249999999999E-2</v>
      </c>
      <c r="Q48" s="4">
        <v>9.227378E-2</v>
      </c>
      <c r="R48" s="4">
        <v>2.8211629999999998E-3</v>
      </c>
      <c r="S48" s="4">
        <v>9.2348230000000003E-2</v>
      </c>
      <c r="T48" s="4">
        <v>4.0314749999999999E-7</v>
      </c>
      <c r="U48" s="4">
        <v>9.235024E-2</v>
      </c>
      <c r="V48" s="4">
        <v>2.9757300000000001E-7</v>
      </c>
      <c r="W48" s="4">
        <v>9.2359179999999999E-2</v>
      </c>
      <c r="X48" s="4">
        <v>4.7323590000000001E-6</v>
      </c>
      <c r="Y48" s="4">
        <v>9.2277520000000002E-2</v>
      </c>
      <c r="Z48" s="4">
        <v>1.448494E-6</v>
      </c>
      <c r="AA48" s="8">
        <v>0.27103670000000002</v>
      </c>
      <c r="AB48" s="8">
        <v>1.009192E-6</v>
      </c>
      <c r="AC48" s="4">
        <v>9.2338439999999994E-2</v>
      </c>
      <c r="AD48" s="4">
        <v>1.185788E-6</v>
      </c>
      <c r="AE48" s="4">
        <v>9.2346919999999999E-2</v>
      </c>
      <c r="AF48" s="4">
        <v>2.3702499999999999E-7</v>
      </c>
      <c r="AG48" s="4">
        <v>9.2340539999999999E-2</v>
      </c>
      <c r="AH48" s="4">
        <v>4.6015720000000003E-8</v>
      </c>
      <c r="AI48" s="4">
        <v>9.2339519999999994E-2</v>
      </c>
      <c r="AJ48" s="4">
        <v>1.752119E-7</v>
      </c>
      <c r="AK48" s="4">
        <v>9.235699E-2</v>
      </c>
      <c r="AL48" s="4">
        <v>4.6735969999999999E-9</v>
      </c>
    </row>
    <row r="49" spans="1:38" x14ac:dyDescent="0.2">
      <c r="A49" s="4">
        <v>0.2660033</v>
      </c>
      <c r="B49" s="4">
        <v>7.4941949999999998E-5</v>
      </c>
      <c r="C49" s="4">
        <v>9.4384770000000007E-2</v>
      </c>
      <c r="D49" s="4">
        <v>2.173124E-7</v>
      </c>
      <c r="E49" s="4">
        <v>9.4375580000000001E-2</v>
      </c>
      <c r="F49" s="4">
        <v>8.9580590000000004E-4</v>
      </c>
      <c r="G49" s="4">
        <v>0.16990150000000001</v>
      </c>
      <c r="H49" s="4">
        <v>8.0663999999999996E-4</v>
      </c>
      <c r="I49" s="4">
        <v>0.16990939999999999</v>
      </c>
      <c r="J49" s="4">
        <v>1.9152139999999999E-6</v>
      </c>
      <c r="K49" s="4">
        <v>9.4227980000000003E-2</v>
      </c>
      <c r="L49" s="4">
        <v>3.7239859999999999E-3</v>
      </c>
      <c r="M49" s="4">
        <v>9.4231809999999999E-2</v>
      </c>
      <c r="N49" s="4">
        <v>3.6595450000000002E-5</v>
      </c>
      <c r="O49" s="4">
        <v>9.4235700000000006E-2</v>
      </c>
      <c r="P49" s="4">
        <v>1.1065530000000001E-2</v>
      </c>
      <c r="Q49" s="4">
        <v>9.4286670000000003E-2</v>
      </c>
      <c r="R49" s="4">
        <v>2.8433310000000002E-3</v>
      </c>
      <c r="S49" s="4">
        <v>9.4381380000000001E-2</v>
      </c>
      <c r="T49" s="4">
        <v>4.137548E-7</v>
      </c>
      <c r="U49" s="4">
        <v>9.4367560000000003E-2</v>
      </c>
      <c r="V49" s="4">
        <v>2.8456009999999999E-7</v>
      </c>
      <c r="W49" s="4">
        <v>9.4378110000000001E-2</v>
      </c>
      <c r="X49" s="4">
        <v>4.7541750000000001E-6</v>
      </c>
      <c r="Y49" s="4">
        <v>9.4273659999999995E-2</v>
      </c>
      <c r="Z49" s="4">
        <v>1.483834E-6</v>
      </c>
      <c r="AA49" s="8">
        <v>0.26602179999999997</v>
      </c>
      <c r="AB49" s="8">
        <v>9.9666490000000007E-7</v>
      </c>
      <c r="AC49" s="4">
        <v>9.4379759999999993E-2</v>
      </c>
      <c r="AD49" s="4">
        <v>1.1725570000000001E-6</v>
      </c>
      <c r="AE49" s="4">
        <v>9.4377649999999993E-2</v>
      </c>
      <c r="AF49" s="4">
        <v>2.365272E-7</v>
      </c>
      <c r="AG49" s="4">
        <v>9.4379469999999993E-2</v>
      </c>
      <c r="AH49" s="4">
        <v>3.6520989999999997E-8</v>
      </c>
      <c r="AI49" s="4">
        <v>9.4356010000000004E-2</v>
      </c>
      <c r="AJ49" s="4">
        <v>1.590691E-7</v>
      </c>
      <c r="AK49" s="4">
        <v>9.4386730000000002E-2</v>
      </c>
      <c r="AL49" s="4">
        <v>1.163198E-8</v>
      </c>
    </row>
    <row r="50" spans="1:38" x14ac:dyDescent="0.2">
      <c r="A50" s="4">
        <v>0.26097120000000001</v>
      </c>
      <c r="B50" s="4">
        <v>7.4703330000000002E-5</v>
      </c>
      <c r="C50" s="4">
        <v>9.6386310000000003E-2</v>
      </c>
      <c r="D50" s="4">
        <v>2.5736239999999999E-7</v>
      </c>
      <c r="E50" s="4">
        <v>9.6398789999999998E-2</v>
      </c>
      <c r="F50" s="4">
        <v>9.0591870000000004E-4</v>
      </c>
      <c r="G50" s="4">
        <v>0.1735082</v>
      </c>
      <c r="H50" s="4">
        <v>8.1252690000000003E-4</v>
      </c>
      <c r="I50" s="4">
        <v>0.17351050000000001</v>
      </c>
      <c r="J50" s="4">
        <v>1.923764E-6</v>
      </c>
      <c r="K50" s="4">
        <v>9.6242099999999997E-2</v>
      </c>
      <c r="L50" s="4">
        <v>3.7561019999999999E-3</v>
      </c>
      <c r="M50" s="4">
        <v>9.623168E-2</v>
      </c>
      <c r="N50" s="4">
        <v>3.6847909999999997E-5</v>
      </c>
      <c r="O50" s="4">
        <v>9.624974E-2</v>
      </c>
      <c r="P50" s="4">
        <v>1.1213910000000001E-2</v>
      </c>
      <c r="Q50" s="4">
        <v>9.6290230000000004E-2</v>
      </c>
      <c r="R50" s="4">
        <v>2.8650189999999999E-3</v>
      </c>
      <c r="S50" s="4">
        <v>9.6393950000000006E-2</v>
      </c>
      <c r="T50" s="4">
        <v>4.3898059999999998E-7</v>
      </c>
      <c r="U50" s="4">
        <v>9.6387639999999997E-2</v>
      </c>
      <c r="V50" s="4">
        <v>2.7275330000000001E-7</v>
      </c>
      <c r="W50" s="4">
        <v>9.6374959999999996E-2</v>
      </c>
      <c r="X50" s="4">
        <v>4.801151E-6</v>
      </c>
      <c r="Y50" s="4">
        <v>9.6252599999999994E-2</v>
      </c>
      <c r="Z50" s="4">
        <v>1.527669E-6</v>
      </c>
      <c r="AA50" s="8">
        <v>0.26100679999999998</v>
      </c>
      <c r="AB50" s="8">
        <v>1.026192E-6</v>
      </c>
      <c r="AC50" s="4">
        <v>9.6383220000000006E-2</v>
      </c>
      <c r="AD50" s="4">
        <v>1.1701269999999999E-6</v>
      </c>
      <c r="AE50" s="4">
        <v>9.6385490000000004E-2</v>
      </c>
      <c r="AF50" s="4">
        <v>2.3734770000000001E-7</v>
      </c>
      <c r="AG50" s="4">
        <v>9.639209E-2</v>
      </c>
      <c r="AH50" s="4">
        <v>4.7018530000000001E-8</v>
      </c>
      <c r="AI50" s="4">
        <v>9.6379900000000004E-2</v>
      </c>
      <c r="AJ50" s="4">
        <v>1.6569379999999999E-7</v>
      </c>
      <c r="AK50" s="4">
        <v>9.6417050000000004E-2</v>
      </c>
      <c r="AL50" s="4">
        <v>-2.6746389999999999E-8</v>
      </c>
    </row>
    <row r="51" spans="1:38" x14ac:dyDescent="0.2">
      <c r="A51" s="4">
        <v>0.25595499999999999</v>
      </c>
      <c r="B51" s="4">
        <v>7.4448299999999997E-5</v>
      </c>
      <c r="C51" s="4">
        <v>9.8409849999999993E-2</v>
      </c>
      <c r="D51" s="4">
        <v>2.5816360000000001E-7</v>
      </c>
      <c r="E51" s="4">
        <v>9.8398079999999999E-2</v>
      </c>
      <c r="F51" s="4">
        <v>9.1580139999999997E-4</v>
      </c>
      <c r="G51" s="4">
        <v>0.1771605</v>
      </c>
      <c r="H51" s="4">
        <v>8.1823089999999996E-4</v>
      </c>
      <c r="I51" s="4">
        <v>0.17709900000000001</v>
      </c>
      <c r="J51" s="4">
        <v>1.915696E-6</v>
      </c>
      <c r="K51" s="4">
        <v>9.825035E-2</v>
      </c>
      <c r="L51" s="4">
        <v>3.786897E-3</v>
      </c>
      <c r="M51" s="4">
        <v>9.8225240000000005E-2</v>
      </c>
      <c r="N51" s="4">
        <v>3.7103100000000001E-5</v>
      </c>
      <c r="O51" s="4">
        <v>9.8285700000000004E-2</v>
      </c>
      <c r="P51" s="4">
        <v>1.1359370000000001E-2</v>
      </c>
      <c r="Q51" s="4">
        <v>9.829193E-2</v>
      </c>
      <c r="R51" s="4">
        <v>2.8857930000000002E-3</v>
      </c>
      <c r="S51" s="4">
        <v>9.8402939999999994E-2</v>
      </c>
      <c r="T51" s="4">
        <v>4.3649820000000001E-7</v>
      </c>
      <c r="U51" s="4">
        <v>9.8408510000000005E-2</v>
      </c>
      <c r="V51" s="4">
        <v>3.081049E-7</v>
      </c>
      <c r="W51" s="4">
        <v>9.8385269999999997E-2</v>
      </c>
      <c r="X51" s="4">
        <v>4.8549699999999997E-6</v>
      </c>
      <c r="Y51" s="4">
        <v>9.8292850000000001E-2</v>
      </c>
      <c r="Z51" s="4">
        <v>1.562473E-6</v>
      </c>
      <c r="AA51" s="8">
        <v>0.2559883</v>
      </c>
      <c r="AB51" s="8">
        <v>1.0082989999999999E-6</v>
      </c>
      <c r="AC51" s="4">
        <v>9.8395629999999998E-2</v>
      </c>
      <c r="AD51" s="4">
        <v>1.1917420000000001E-6</v>
      </c>
      <c r="AE51" s="4">
        <v>9.8397810000000002E-2</v>
      </c>
      <c r="AF51" s="4">
        <v>2.365441E-7</v>
      </c>
      <c r="AG51" s="4">
        <v>9.8383719999999994E-2</v>
      </c>
      <c r="AH51" s="4">
        <v>5.550087E-8</v>
      </c>
      <c r="AI51" s="4">
        <v>9.8378259999999995E-2</v>
      </c>
      <c r="AJ51" s="4">
        <v>1.7104730000000001E-7</v>
      </c>
      <c r="AK51" s="4">
        <v>9.84183E-2</v>
      </c>
      <c r="AL51" s="4">
        <v>9.7045960000000001E-9</v>
      </c>
    </row>
    <row r="52" spans="1:38" x14ac:dyDescent="0.2">
      <c r="A52" s="4">
        <v>0.25089739999999999</v>
      </c>
      <c r="B52" s="4">
        <v>7.4211199999999999E-5</v>
      </c>
      <c r="C52" s="4">
        <v>0.1004372</v>
      </c>
      <c r="D52" s="4">
        <v>2.7056909999999998E-7</v>
      </c>
      <c r="E52" s="4">
        <v>0.1004145</v>
      </c>
      <c r="F52" s="4">
        <v>9.2542280000000002E-4</v>
      </c>
      <c r="G52" s="4">
        <v>0.1807715</v>
      </c>
      <c r="H52" s="4">
        <v>8.2377869999999997E-4</v>
      </c>
      <c r="I52" s="4">
        <v>0.180732</v>
      </c>
      <c r="J52" s="4">
        <v>1.943165E-6</v>
      </c>
      <c r="K52" s="4">
        <v>0.1002619</v>
      </c>
      <c r="L52" s="4">
        <v>3.8178439999999999E-3</v>
      </c>
      <c r="M52" s="4">
        <v>0.10026359999999999</v>
      </c>
      <c r="N52" s="4">
        <v>3.733276E-5</v>
      </c>
      <c r="O52" s="4">
        <v>0.10028380000000001</v>
      </c>
      <c r="P52" s="4">
        <v>1.1503090000000001E-2</v>
      </c>
      <c r="Q52" s="4">
        <v>0.1002797</v>
      </c>
      <c r="R52" s="4">
        <v>2.906217E-3</v>
      </c>
      <c r="S52" s="4">
        <v>0.10040259999999999</v>
      </c>
      <c r="T52" s="4">
        <v>4.5275729999999999E-7</v>
      </c>
      <c r="U52" s="4">
        <v>0.1003961</v>
      </c>
      <c r="V52" s="4">
        <v>2.8460590000000001E-7</v>
      </c>
      <c r="W52" s="4">
        <v>0.1004081</v>
      </c>
      <c r="X52" s="4">
        <v>4.9031149999999999E-6</v>
      </c>
      <c r="Y52" s="4">
        <v>0.1003003</v>
      </c>
      <c r="Z52" s="4">
        <v>1.5474269999999999E-6</v>
      </c>
      <c r="AA52" s="8">
        <v>0.25092560000000003</v>
      </c>
      <c r="AB52" s="8">
        <v>9.7397960000000002E-7</v>
      </c>
      <c r="AC52" s="4">
        <v>0.1003936</v>
      </c>
      <c r="AD52" s="4">
        <v>1.222442E-6</v>
      </c>
      <c r="AE52" s="4">
        <v>0.100415</v>
      </c>
      <c r="AF52" s="4">
        <v>2.151587E-7</v>
      </c>
      <c r="AG52" s="4">
        <v>0.1004071</v>
      </c>
      <c r="AH52" s="4">
        <v>5.7442240000000003E-8</v>
      </c>
      <c r="AI52" s="4">
        <v>0.10039140000000001</v>
      </c>
      <c r="AJ52" s="4">
        <v>1.7171830000000001E-7</v>
      </c>
      <c r="AK52" s="4">
        <v>0.10041360000000001</v>
      </c>
      <c r="AL52" s="4">
        <v>2.5510040000000001E-8</v>
      </c>
    </row>
    <row r="53" spans="1:38" x14ac:dyDescent="0.2">
      <c r="A53" s="4">
        <v>0.2458806</v>
      </c>
      <c r="B53" s="4">
        <v>7.3903519999999996E-5</v>
      </c>
      <c r="C53" s="4">
        <v>0.1024153</v>
      </c>
      <c r="D53" s="4">
        <v>2.7300919999999999E-7</v>
      </c>
      <c r="E53" s="4">
        <v>0.10241400000000001</v>
      </c>
      <c r="F53" s="4">
        <v>9.349111E-4</v>
      </c>
      <c r="G53" s="4">
        <v>0.1843226</v>
      </c>
      <c r="H53" s="4">
        <v>8.2912030000000002E-4</v>
      </c>
      <c r="I53" s="4">
        <v>0.1843225</v>
      </c>
      <c r="J53" s="4">
        <v>1.9621269999999999E-6</v>
      </c>
      <c r="K53" s="4">
        <v>0.1022856</v>
      </c>
      <c r="L53" s="4">
        <v>3.8472749999999998E-3</v>
      </c>
      <c r="M53" s="4">
        <v>0.10228619999999999</v>
      </c>
      <c r="N53" s="4">
        <v>3.7552490000000003E-5</v>
      </c>
      <c r="O53" s="4">
        <v>0.1022849</v>
      </c>
      <c r="P53" s="4">
        <v>1.1640960000000001E-2</v>
      </c>
      <c r="Q53" s="4">
        <v>0.1023308</v>
      </c>
      <c r="R53" s="4">
        <v>2.9265150000000002E-3</v>
      </c>
      <c r="S53" s="4">
        <v>0.1024183</v>
      </c>
      <c r="T53" s="4">
        <v>4.542748E-7</v>
      </c>
      <c r="U53" s="4">
        <v>0.1024</v>
      </c>
      <c r="V53" s="4">
        <v>2.8728600000000002E-7</v>
      </c>
      <c r="W53" s="4">
        <v>0.1023994</v>
      </c>
      <c r="X53" s="4">
        <v>4.9392049999999996E-6</v>
      </c>
      <c r="Y53" s="4">
        <v>0.1023155</v>
      </c>
      <c r="Z53" s="4">
        <v>1.57263E-6</v>
      </c>
      <c r="AA53" s="8">
        <v>0.24590709999999999</v>
      </c>
      <c r="AB53" s="8">
        <v>9.7239519999999995E-7</v>
      </c>
      <c r="AC53" s="4">
        <v>0.1023993</v>
      </c>
      <c r="AD53" s="4">
        <v>1.2213150000000001E-6</v>
      </c>
      <c r="AE53" s="4">
        <v>0.102406</v>
      </c>
      <c r="AF53" s="4">
        <v>2.1818159999999999E-7</v>
      </c>
      <c r="AG53" s="4">
        <v>0.1023942</v>
      </c>
      <c r="AH53" s="4">
        <v>4.8934139999999998E-8</v>
      </c>
      <c r="AI53" s="4">
        <v>0.102383</v>
      </c>
      <c r="AJ53" s="4">
        <v>1.4837190000000001E-7</v>
      </c>
      <c r="AK53" s="4">
        <v>0.1024014</v>
      </c>
      <c r="AL53" s="4">
        <v>-1.41532E-8</v>
      </c>
    </row>
    <row r="54" spans="1:38" x14ac:dyDescent="0.2">
      <c r="A54" s="4">
        <v>0.2408585</v>
      </c>
      <c r="B54" s="4">
        <v>7.3734710000000005E-5</v>
      </c>
      <c r="C54" s="4">
        <v>0.1044337</v>
      </c>
      <c r="D54" s="4">
        <v>2.8482999999999999E-7</v>
      </c>
      <c r="E54" s="4">
        <v>0.104412</v>
      </c>
      <c r="F54" s="4">
        <v>9.4429789999999996E-4</v>
      </c>
      <c r="G54" s="4">
        <v>0.18795619999999999</v>
      </c>
      <c r="H54" s="4">
        <v>8.3424729999999998E-4</v>
      </c>
      <c r="I54" s="4">
        <v>0.18796209999999999</v>
      </c>
      <c r="J54" s="4">
        <v>1.9839339999999999E-6</v>
      </c>
      <c r="K54" s="4">
        <v>0.1043038</v>
      </c>
      <c r="L54" s="4">
        <v>3.8768600000000002E-3</v>
      </c>
      <c r="M54" s="4">
        <v>0.10429670000000001</v>
      </c>
      <c r="N54" s="4">
        <v>3.7787139999999999E-5</v>
      </c>
      <c r="O54" s="4">
        <v>0.10429629999999999</v>
      </c>
      <c r="P54" s="4">
        <v>1.178304E-2</v>
      </c>
      <c r="Q54" s="4">
        <v>0.10430929999999999</v>
      </c>
      <c r="R54" s="4">
        <v>2.9459450000000002E-3</v>
      </c>
      <c r="S54" s="4">
        <v>0.1044189</v>
      </c>
      <c r="T54" s="4">
        <v>4.8174039999999999E-7</v>
      </c>
      <c r="U54" s="4">
        <v>0.1044037</v>
      </c>
      <c r="V54" s="4">
        <v>3.1175589999999998E-7</v>
      </c>
      <c r="W54" s="4">
        <v>0.1044152</v>
      </c>
      <c r="X54" s="4">
        <v>5.0102620000000003E-6</v>
      </c>
      <c r="Y54" s="4">
        <v>0.1043219</v>
      </c>
      <c r="Z54" s="4">
        <v>1.5835200000000001E-6</v>
      </c>
      <c r="AA54" s="8">
        <v>0.24091009999999999</v>
      </c>
      <c r="AB54" s="8">
        <v>9.82956E-7</v>
      </c>
      <c r="AC54" s="4">
        <v>0.1044283</v>
      </c>
      <c r="AD54" s="4">
        <v>1.232589E-6</v>
      </c>
      <c r="AE54" s="4">
        <v>0.1044022</v>
      </c>
      <c r="AF54" s="4">
        <v>2.146132E-7</v>
      </c>
      <c r="AG54" s="4">
        <v>0.104421</v>
      </c>
      <c r="AH54" s="4">
        <v>4.1978779999999998E-8</v>
      </c>
      <c r="AI54" s="4">
        <v>0.1044041</v>
      </c>
      <c r="AJ54" s="4">
        <v>1.661773E-7</v>
      </c>
      <c r="AK54" s="4">
        <v>0.1044399</v>
      </c>
      <c r="AL54" s="4">
        <v>7.3994879999999998E-9</v>
      </c>
    </row>
    <row r="55" spans="1:38" x14ac:dyDescent="0.2">
      <c r="A55" s="4">
        <v>0.23583670000000001</v>
      </c>
      <c r="B55" s="4">
        <v>7.3428469999999995E-5</v>
      </c>
      <c r="C55" s="4">
        <v>0.10643610000000001</v>
      </c>
      <c r="D55" s="4">
        <v>3.052292E-7</v>
      </c>
      <c r="E55" s="4">
        <v>0.10642160000000001</v>
      </c>
      <c r="F55" s="4">
        <v>9.5343200000000004E-4</v>
      </c>
      <c r="G55" s="4">
        <v>0.1915676</v>
      </c>
      <c r="H55" s="4">
        <v>8.3930129999999997E-4</v>
      </c>
      <c r="I55" s="4">
        <v>0.19157879999999999</v>
      </c>
      <c r="J55" s="4">
        <v>1.9943859999999999E-6</v>
      </c>
      <c r="K55" s="4">
        <v>0.1063306</v>
      </c>
      <c r="L55" s="4">
        <v>3.904771E-3</v>
      </c>
      <c r="M55" s="4">
        <v>0.1063094</v>
      </c>
      <c r="N55" s="4">
        <v>3.8030459999999998E-5</v>
      </c>
      <c r="O55" s="4">
        <v>0.10629810000000001</v>
      </c>
      <c r="P55" s="4">
        <v>1.191394E-2</v>
      </c>
      <c r="Q55" s="4">
        <v>0.1063371</v>
      </c>
      <c r="R55" s="4">
        <v>2.965648E-3</v>
      </c>
      <c r="S55" s="4">
        <v>0.1064199</v>
      </c>
      <c r="T55" s="4">
        <v>4.8362680000000004E-7</v>
      </c>
      <c r="U55" s="4">
        <v>0.1064148</v>
      </c>
      <c r="V55" s="4">
        <v>3.3192150000000001E-7</v>
      </c>
      <c r="W55" s="4">
        <v>0.1064184</v>
      </c>
      <c r="X55" s="4">
        <v>5.0404080000000003E-6</v>
      </c>
      <c r="Y55" s="4">
        <v>0.10633330000000001</v>
      </c>
      <c r="Z55" s="4">
        <v>1.6010729999999999E-6</v>
      </c>
      <c r="AA55" s="8">
        <v>0.23586360000000001</v>
      </c>
      <c r="AB55" s="8">
        <v>9.6292170000000007E-7</v>
      </c>
      <c r="AC55" s="4">
        <v>0.1064085</v>
      </c>
      <c r="AD55" s="4">
        <v>1.2409930000000001E-6</v>
      </c>
      <c r="AE55" s="4">
        <v>0.10642219999999999</v>
      </c>
      <c r="AF55" s="4">
        <v>2.4427689999999999E-7</v>
      </c>
      <c r="AG55" s="4">
        <v>0.10641539999999999</v>
      </c>
      <c r="AH55" s="4">
        <v>3.7961079999999997E-8</v>
      </c>
      <c r="AI55" s="4">
        <v>0.10641009999999999</v>
      </c>
      <c r="AJ55" s="4">
        <v>1.8220419999999999E-7</v>
      </c>
      <c r="AK55" s="4">
        <v>0.1064088</v>
      </c>
      <c r="AL55" s="4">
        <v>-5.6316750000000002E-9</v>
      </c>
    </row>
    <row r="56" spans="1:38" x14ac:dyDescent="0.2">
      <c r="A56" s="4">
        <v>0.2308258</v>
      </c>
      <c r="B56" s="4">
        <v>7.3080310000000006E-5</v>
      </c>
      <c r="C56" s="4">
        <v>0.1084175</v>
      </c>
      <c r="D56" s="4">
        <v>2.9990280000000002E-7</v>
      </c>
      <c r="E56" s="4">
        <v>0.1084328</v>
      </c>
      <c r="F56" s="4">
        <v>9.6242140000000001E-4</v>
      </c>
      <c r="G56" s="4">
        <v>0.19524469999999999</v>
      </c>
      <c r="H56" s="4">
        <v>8.4418049999999999E-4</v>
      </c>
      <c r="I56" s="4">
        <v>0.1951859</v>
      </c>
      <c r="J56" s="4">
        <v>2.000163E-6</v>
      </c>
      <c r="K56" s="4">
        <v>0.10828169999999999</v>
      </c>
      <c r="L56" s="4">
        <v>3.9331319999999998E-3</v>
      </c>
      <c r="M56" s="4">
        <v>0.10829569999999999</v>
      </c>
      <c r="N56" s="4">
        <v>3.8268939999999998E-5</v>
      </c>
      <c r="O56" s="4">
        <v>0.10831540000000001</v>
      </c>
      <c r="P56" s="4">
        <v>1.204644E-2</v>
      </c>
      <c r="Q56" s="4">
        <v>0.1083337</v>
      </c>
      <c r="R56" s="4">
        <v>2.9844160000000002E-3</v>
      </c>
      <c r="S56" s="4">
        <v>0.1084295</v>
      </c>
      <c r="T56" s="4">
        <v>4.782464E-7</v>
      </c>
      <c r="U56" s="4">
        <v>0.1084333</v>
      </c>
      <c r="V56" s="4">
        <v>3.1171830000000002E-7</v>
      </c>
      <c r="W56" s="4">
        <v>0.1084247</v>
      </c>
      <c r="X56" s="4">
        <v>5.0868259999999996E-6</v>
      </c>
      <c r="Y56" s="4">
        <v>0.108352</v>
      </c>
      <c r="Z56" s="4">
        <v>1.60921E-6</v>
      </c>
      <c r="AA56" s="8">
        <v>0.23085159999999999</v>
      </c>
      <c r="AB56" s="8">
        <v>9.4800749999999996E-7</v>
      </c>
      <c r="AC56" s="4">
        <v>0.10841190000000001</v>
      </c>
      <c r="AD56" s="4">
        <v>1.2611319999999999E-6</v>
      </c>
      <c r="AE56" s="4">
        <v>0.1084323</v>
      </c>
      <c r="AF56" s="4">
        <v>2.4743570000000002E-7</v>
      </c>
      <c r="AG56" s="4">
        <v>0.1084326</v>
      </c>
      <c r="AH56" s="4">
        <v>2.13833E-8</v>
      </c>
      <c r="AI56" s="4">
        <v>0.1084114</v>
      </c>
      <c r="AJ56" s="4">
        <v>1.5431499999999999E-7</v>
      </c>
      <c r="AK56" s="4">
        <v>0.1084363</v>
      </c>
      <c r="AL56" s="4">
        <v>2.9138740000000001E-10</v>
      </c>
    </row>
    <row r="57" spans="1:38" x14ac:dyDescent="0.2">
      <c r="A57" s="4">
        <v>0.22580439999999999</v>
      </c>
      <c r="B57" s="4">
        <v>7.2845559999999996E-5</v>
      </c>
      <c r="C57" s="4">
        <v>0.11046019999999999</v>
      </c>
      <c r="D57" s="4">
        <v>2.929065E-7</v>
      </c>
      <c r="E57" s="4">
        <v>0.1104603</v>
      </c>
      <c r="F57" s="4">
        <v>9.7127170000000003E-4</v>
      </c>
      <c r="G57" s="4">
        <v>0.19883590000000001</v>
      </c>
      <c r="H57" s="4">
        <v>8.4891369999999999E-4</v>
      </c>
      <c r="I57" s="4">
        <v>0.19882379999999999</v>
      </c>
      <c r="J57" s="4">
        <v>1.9931539999999998E-6</v>
      </c>
      <c r="K57" s="4">
        <v>0.1103415</v>
      </c>
      <c r="L57" s="4">
        <v>3.961376E-3</v>
      </c>
      <c r="M57" s="4">
        <v>0.1103185</v>
      </c>
      <c r="N57" s="4">
        <v>3.8497520000000003E-5</v>
      </c>
      <c r="O57" s="4">
        <v>0.1103185</v>
      </c>
      <c r="P57" s="4">
        <v>1.2178039999999999E-2</v>
      </c>
      <c r="Q57" s="4">
        <v>0.1103553</v>
      </c>
      <c r="R57" s="4">
        <v>3.0032320000000002E-3</v>
      </c>
      <c r="S57" s="4">
        <v>0.11043500000000001</v>
      </c>
      <c r="T57" s="4">
        <v>4.9724199999999997E-7</v>
      </c>
      <c r="U57" s="4">
        <v>0.11044279999999999</v>
      </c>
      <c r="V57" s="4">
        <v>3.0539470000000001E-7</v>
      </c>
      <c r="W57" s="4">
        <v>0.1104281</v>
      </c>
      <c r="X57" s="4">
        <v>5.1289820000000003E-6</v>
      </c>
      <c r="Y57" s="4">
        <v>0.1103732</v>
      </c>
      <c r="Z57" s="4">
        <v>1.616513E-6</v>
      </c>
      <c r="AA57" s="8">
        <v>0.22582189999999999</v>
      </c>
      <c r="AB57" s="8">
        <v>9.6029430000000001E-7</v>
      </c>
      <c r="AC57" s="4">
        <v>0.1104319</v>
      </c>
      <c r="AD57" s="4">
        <v>1.2958430000000001E-6</v>
      </c>
      <c r="AE57" s="4">
        <v>0.1104383</v>
      </c>
      <c r="AF57" s="4">
        <v>2.4954149999999998E-7</v>
      </c>
      <c r="AG57" s="4">
        <v>0.1104507</v>
      </c>
      <c r="AH57" s="4">
        <v>2.432677E-8</v>
      </c>
      <c r="AI57" s="4">
        <v>0.1104221</v>
      </c>
      <c r="AJ57" s="4">
        <v>1.621115E-7</v>
      </c>
      <c r="AK57" s="4">
        <v>0.1104473</v>
      </c>
      <c r="AL57" s="4">
        <v>9.0918449999999998E-9</v>
      </c>
    </row>
    <row r="58" spans="1:38" x14ac:dyDescent="0.2">
      <c r="A58" s="4">
        <v>0.22076119999999999</v>
      </c>
      <c r="B58" s="4">
        <v>7.2450769999999999E-5</v>
      </c>
      <c r="C58" s="4">
        <v>0.1124713</v>
      </c>
      <c r="D58" s="4">
        <v>2.9899400000000001E-7</v>
      </c>
      <c r="E58" s="4">
        <v>0.11245380000000001</v>
      </c>
      <c r="F58" s="4">
        <v>9.7987870000000002E-4</v>
      </c>
      <c r="G58" s="4">
        <v>0.20247090000000001</v>
      </c>
      <c r="H58" s="4">
        <v>8.5356400000000002E-4</v>
      </c>
      <c r="I58" s="4">
        <v>0.20243720000000001</v>
      </c>
      <c r="J58" s="4">
        <v>2.0549609999999998E-6</v>
      </c>
      <c r="K58" s="4">
        <v>0.1123941</v>
      </c>
      <c r="L58" s="4">
        <v>3.9886319999999998E-3</v>
      </c>
      <c r="M58" s="4">
        <v>0.1123712</v>
      </c>
      <c r="N58" s="4">
        <v>3.8743099999999998E-5</v>
      </c>
      <c r="O58" s="4">
        <v>0.1124038</v>
      </c>
      <c r="P58" s="4">
        <v>1.230824E-2</v>
      </c>
      <c r="Q58" s="4">
        <v>0.1124141</v>
      </c>
      <c r="R58" s="4">
        <v>3.02191E-3</v>
      </c>
      <c r="S58" s="4">
        <v>0.1124472</v>
      </c>
      <c r="T58" s="4">
        <v>4.9669729999999999E-7</v>
      </c>
      <c r="U58" s="4">
        <v>0.1124449</v>
      </c>
      <c r="V58" s="4">
        <v>3.0901160000000002E-7</v>
      </c>
      <c r="W58" s="4">
        <v>0.1124474</v>
      </c>
      <c r="X58" s="4">
        <v>5.1453800000000002E-6</v>
      </c>
      <c r="Y58" s="4">
        <v>0.1124256</v>
      </c>
      <c r="Z58" s="4">
        <v>1.638888E-6</v>
      </c>
      <c r="AA58" s="8">
        <v>0.22080540000000001</v>
      </c>
      <c r="AB58" s="8">
        <v>9.3834009999999996E-7</v>
      </c>
      <c r="AC58" s="4">
        <v>0.1124406</v>
      </c>
      <c r="AD58" s="4">
        <v>1.3218030000000001E-6</v>
      </c>
      <c r="AE58" s="4">
        <v>0.1124507</v>
      </c>
      <c r="AF58" s="4">
        <v>2.5355640000000002E-7</v>
      </c>
      <c r="AG58" s="4">
        <v>0.1124474</v>
      </c>
      <c r="AH58" s="4">
        <v>1.379639E-8</v>
      </c>
      <c r="AI58" s="4">
        <v>0.11243110000000001</v>
      </c>
      <c r="AJ58" s="4">
        <v>1.8718159999999999E-7</v>
      </c>
      <c r="AK58" s="4">
        <v>0.11244460000000001</v>
      </c>
      <c r="AL58" s="4">
        <v>1.5065720000000001E-8</v>
      </c>
    </row>
    <row r="59" spans="1:38" x14ac:dyDescent="0.2">
      <c r="A59" s="4">
        <v>0.21574370000000001</v>
      </c>
      <c r="B59" s="4">
        <v>7.2125639999999995E-5</v>
      </c>
      <c r="C59" s="4">
        <v>0.1144559</v>
      </c>
      <c r="D59" s="4">
        <v>3.1485440000000002E-7</v>
      </c>
      <c r="E59" s="4">
        <v>0.1144623</v>
      </c>
      <c r="F59" s="4">
        <v>9.8833839999999998E-4</v>
      </c>
      <c r="G59" s="4">
        <v>0.2060486</v>
      </c>
      <c r="H59" s="4">
        <v>8.5802359999999995E-4</v>
      </c>
      <c r="I59" s="4">
        <v>0.20601929999999999</v>
      </c>
      <c r="J59" s="4">
        <v>2.0928359999999998E-6</v>
      </c>
      <c r="K59" s="4">
        <v>0.1144223</v>
      </c>
      <c r="L59" s="4">
        <v>4.015991E-3</v>
      </c>
      <c r="M59" s="4">
        <v>0.1144116</v>
      </c>
      <c r="N59" s="4">
        <v>3.8971989999999998E-5</v>
      </c>
      <c r="O59" s="4">
        <v>0.1144309</v>
      </c>
      <c r="P59" s="4">
        <v>1.2433359999999999E-2</v>
      </c>
      <c r="Q59" s="4">
        <v>0.11446969999999999</v>
      </c>
      <c r="R59" s="4">
        <v>3.0399200000000002E-3</v>
      </c>
      <c r="S59" s="4">
        <v>0.1144589</v>
      </c>
      <c r="T59" s="4">
        <v>5.1024189999999995E-7</v>
      </c>
      <c r="U59" s="4">
        <v>0.1144481</v>
      </c>
      <c r="V59" s="4">
        <v>3.304764E-7</v>
      </c>
      <c r="W59" s="4">
        <v>0.114442</v>
      </c>
      <c r="X59" s="4">
        <v>5.1761749999999996E-6</v>
      </c>
      <c r="Y59" s="4">
        <v>0.114492</v>
      </c>
      <c r="Z59" s="4">
        <v>1.667282E-6</v>
      </c>
      <c r="AA59" s="8">
        <v>0.2157734</v>
      </c>
      <c r="AB59" s="8">
        <v>9.4363409999999998E-7</v>
      </c>
      <c r="AC59" s="4">
        <v>0.11445279999999999</v>
      </c>
      <c r="AD59" s="4">
        <v>1.315565E-6</v>
      </c>
      <c r="AE59" s="4">
        <v>0.11444799999999999</v>
      </c>
      <c r="AF59" s="4">
        <v>2.6229229999999998E-7</v>
      </c>
      <c r="AG59" s="4">
        <v>0.1144609</v>
      </c>
      <c r="AH59" s="4">
        <v>2.2596609999999999E-8</v>
      </c>
      <c r="AI59" s="4">
        <v>0.1144382</v>
      </c>
      <c r="AJ59" s="4">
        <v>1.9358550000000001E-7</v>
      </c>
      <c r="AK59" s="4">
        <v>0.11446249999999999</v>
      </c>
      <c r="AL59" s="4">
        <v>1.580226E-9</v>
      </c>
    </row>
    <row r="60" spans="1:38" x14ac:dyDescent="0.2">
      <c r="A60" s="4">
        <v>0.2107367</v>
      </c>
      <c r="B60" s="4">
        <v>7.1760629999999994E-5</v>
      </c>
      <c r="C60" s="4">
        <v>0.1165115</v>
      </c>
      <c r="D60" s="4">
        <v>3.1494409999999998E-7</v>
      </c>
      <c r="E60" s="4">
        <v>0.1164758</v>
      </c>
      <c r="F60" s="4">
        <v>9.9676319999999997E-4</v>
      </c>
      <c r="G60" s="4">
        <v>0.2096934</v>
      </c>
      <c r="H60" s="4">
        <v>8.6236259999999997E-4</v>
      </c>
      <c r="I60" s="4">
        <v>0.20965880000000001</v>
      </c>
      <c r="J60" s="4">
        <v>2.0478140000000001E-6</v>
      </c>
      <c r="K60" s="4">
        <v>0.1164596</v>
      </c>
      <c r="L60" s="4">
        <v>4.042576E-3</v>
      </c>
      <c r="M60" s="4">
        <v>0.1164337</v>
      </c>
      <c r="N60" s="4">
        <v>3.9158520000000003E-5</v>
      </c>
      <c r="O60" s="4">
        <v>0.11642909999999999</v>
      </c>
      <c r="P60" s="4">
        <v>1.255563E-2</v>
      </c>
      <c r="Q60" s="4">
        <v>0.1164998</v>
      </c>
      <c r="R60" s="4">
        <v>3.0572020000000002E-3</v>
      </c>
      <c r="S60" s="4">
        <v>0.11647</v>
      </c>
      <c r="T60" s="4">
        <v>4.8151899999999996E-7</v>
      </c>
      <c r="U60" s="4">
        <v>0.11646049999999999</v>
      </c>
      <c r="V60" s="4">
        <v>3.3643839999999998E-7</v>
      </c>
      <c r="W60" s="4">
        <v>0.11647689999999999</v>
      </c>
      <c r="X60" s="4">
        <v>5.2319340000000003E-6</v>
      </c>
      <c r="Y60" s="4">
        <v>0.1165098</v>
      </c>
      <c r="Z60" s="4">
        <v>1.655097E-6</v>
      </c>
      <c r="AA60" s="8">
        <v>0.2107628</v>
      </c>
      <c r="AB60" s="8">
        <v>9.0654819999999996E-7</v>
      </c>
      <c r="AC60" s="4">
        <v>0.1164635</v>
      </c>
      <c r="AD60" s="4">
        <v>1.3254400000000001E-6</v>
      </c>
      <c r="AE60" s="4">
        <v>0.1164688</v>
      </c>
      <c r="AF60" s="4">
        <v>2.6823719999999998E-7</v>
      </c>
      <c r="AG60" s="4">
        <v>0.11646339999999999</v>
      </c>
      <c r="AH60" s="4">
        <v>1.4419189999999999E-8</v>
      </c>
      <c r="AI60" s="4">
        <v>0.1164584</v>
      </c>
      <c r="AJ60" s="4">
        <v>1.8714620000000001E-7</v>
      </c>
      <c r="AK60" s="4">
        <v>0.1164709</v>
      </c>
      <c r="AL60" s="4">
        <v>1.6836260000000001E-9</v>
      </c>
    </row>
    <row r="61" spans="1:38" x14ac:dyDescent="0.2">
      <c r="A61" s="4">
        <v>0.205703</v>
      </c>
      <c r="B61" s="4">
        <v>7.1354569999999994E-5</v>
      </c>
      <c r="C61" s="4">
        <v>0.1184785</v>
      </c>
      <c r="D61" s="4">
        <v>2.9526769999999999E-7</v>
      </c>
      <c r="E61" s="4">
        <v>0.1184645</v>
      </c>
      <c r="F61" s="4">
        <v>1.004921E-3</v>
      </c>
      <c r="G61" s="4">
        <v>0.21331720000000001</v>
      </c>
      <c r="H61" s="4">
        <v>8.6668759999999998E-4</v>
      </c>
      <c r="I61" s="4">
        <v>0.21326970000000001</v>
      </c>
      <c r="J61" s="4">
        <v>2.0423060000000001E-6</v>
      </c>
      <c r="K61" s="4">
        <v>0.11846660000000001</v>
      </c>
      <c r="L61" s="4">
        <v>4.0676159999999996E-3</v>
      </c>
      <c r="M61" s="4">
        <v>0.1184505</v>
      </c>
      <c r="N61" s="4">
        <v>3.9373959999999997E-5</v>
      </c>
      <c r="O61" s="4">
        <v>0.1184404</v>
      </c>
      <c r="P61" s="4">
        <v>1.267396E-2</v>
      </c>
      <c r="Q61" s="4">
        <v>0.1185008</v>
      </c>
      <c r="R61" s="4">
        <v>3.0741980000000002E-3</v>
      </c>
      <c r="S61" s="4">
        <v>0.1184823</v>
      </c>
      <c r="T61" s="4">
        <v>5.1219130000000004E-7</v>
      </c>
      <c r="U61" s="4">
        <v>0.11846909999999999</v>
      </c>
      <c r="V61" s="4">
        <v>3.4815019999999999E-7</v>
      </c>
      <c r="W61" s="4">
        <v>0.1184692</v>
      </c>
      <c r="X61" s="4">
        <v>5.2713099999999997E-6</v>
      </c>
      <c r="Y61" s="4">
        <v>0.1184866</v>
      </c>
      <c r="Z61" s="4">
        <v>1.6917390000000001E-6</v>
      </c>
      <c r="AA61" s="8">
        <v>0.20573630000000001</v>
      </c>
      <c r="AB61" s="8">
        <v>9.227003E-7</v>
      </c>
      <c r="AC61" s="4">
        <v>0.1184658</v>
      </c>
      <c r="AD61" s="4">
        <v>1.306911E-6</v>
      </c>
      <c r="AE61" s="4">
        <v>0.1184914</v>
      </c>
      <c r="AF61" s="4">
        <v>2.9574869999999998E-7</v>
      </c>
      <c r="AG61" s="4">
        <v>0.118467</v>
      </c>
      <c r="AH61" s="4">
        <v>3.9992269999999998E-8</v>
      </c>
      <c r="AI61" s="4">
        <v>0.11846370000000001</v>
      </c>
      <c r="AJ61" s="4">
        <v>1.897225E-7</v>
      </c>
      <c r="AK61" s="4">
        <v>0.11847530000000001</v>
      </c>
      <c r="AL61" s="4">
        <v>2.8474689999999999E-8</v>
      </c>
    </row>
    <row r="62" spans="1:38" x14ac:dyDescent="0.2">
      <c r="A62" s="4">
        <v>0.20068820000000001</v>
      </c>
      <c r="B62" s="4">
        <v>7.0955299999999995E-5</v>
      </c>
      <c r="C62" s="4">
        <v>0.12047919999999999</v>
      </c>
      <c r="D62" s="4">
        <v>3.1796109999999999E-7</v>
      </c>
      <c r="E62" s="4">
        <v>0.1204736</v>
      </c>
      <c r="F62" s="4">
        <v>1.0129659999999999E-3</v>
      </c>
      <c r="G62" s="4">
        <v>0.21684629999999999</v>
      </c>
      <c r="H62" s="4">
        <v>8.7073960000000003E-4</v>
      </c>
      <c r="I62" s="4">
        <v>0.21688969999999999</v>
      </c>
      <c r="J62" s="4">
        <v>2.064465E-6</v>
      </c>
      <c r="K62" s="4">
        <v>0.120467</v>
      </c>
      <c r="L62" s="4">
        <v>4.0930949999999997E-3</v>
      </c>
      <c r="M62" s="4">
        <v>0.12049219999999999</v>
      </c>
      <c r="N62" s="4">
        <v>3.9586699999999998E-5</v>
      </c>
      <c r="O62" s="4">
        <v>0.12046900000000001</v>
      </c>
      <c r="P62" s="4">
        <v>1.279376E-2</v>
      </c>
      <c r="Q62" s="4">
        <v>0.1205082</v>
      </c>
      <c r="R62" s="4">
        <v>3.091473E-3</v>
      </c>
      <c r="S62" s="4">
        <v>0.120472</v>
      </c>
      <c r="T62" s="4">
        <v>4.9111809999999996E-7</v>
      </c>
      <c r="U62" s="4">
        <v>0.120475</v>
      </c>
      <c r="V62" s="4">
        <v>3.608135E-7</v>
      </c>
      <c r="W62" s="4">
        <v>0.12047529999999999</v>
      </c>
      <c r="X62" s="4">
        <v>5.3075929999999998E-6</v>
      </c>
      <c r="Y62" s="4">
        <v>0.1205151</v>
      </c>
      <c r="Z62" s="4">
        <v>1.7293459999999999E-6</v>
      </c>
      <c r="AA62" s="8">
        <v>0.200714</v>
      </c>
      <c r="AB62" s="8">
        <v>9.3087209999999996E-7</v>
      </c>
      <c r="AC62" s="4">
        <v>0.12047620000000001</v>
      </c>
      <c r="AD62" s="4">
        <v>1.357082E-6</v>
      </c>
      <c r="AE62" s="4">
        <v>0.1204866</v>
      </c>
      <c r="AF62" s="4">
        <v>2.367361E-7</v>
      </c>
      <c r="AG62" s="4">
        <v>0.1204721</v>
      </c>
      <c r="AH62" s="4">
        <v>6.0476420000000007E-8</v>
      </c>
      <c r="AI62" s="4">
        <v>0.1204604</v>
      </c>
      <c r="AJ62" s="4">
        <v>2.1276100000000001E-7</v>
      </c>
      <c r="AK62" s="4">
        <v>0.1204732</v>
      </c>
      <c r="AL62" s="4">
        <v>2.004075E-8</v>
      </c>
    </row>
    <row r="63" spans="1:38" x14ac:dyDescent="0.2">
      <c r="A63" s="4">
        <v>0.19566230000000001</v>
      </c>
      <c r="B63" s="4">
        <v>7.0527070000000002E-5</v>
      </c>
      <c r="C63" s="4">
        <v>0.12249060000000001</v>
      </c>
      <c r="D63" s="4">
        <v>3.1083230000000002E-7</v>
      </c>
      <c r="E63" s="4">
        <v>0.1224894</v>
      </c>
      <c r="F63" s="4">
        <v>1.0208940000000001E-3</v>
      </c>
      <c r="G63" s="4">
        <v>0.22055240000000001</v>
      </c>
      <c r="H63" s="4">
        <v>8.7475400000000005E-4</v>
      </c>
      <c r="I63" s="4">
        <v>0.2205193</v>
      </c>
      <c r="J63" s="4">
        <v>2.0935439999999999E-6</v>
      </c>
      <c r="K63" s="4">
        <v>0.1224575</v>
      </c>
      <c r="L63" s="4">
        <v>4.1182229999999998E-3</v>
      </c>
      <c r="M63" s="4">
        <v>0.1224886</v>
      </c>
      <c r="N63" s="4">
        <v>3.9779310000000001E-5</v>
      </c>
      <c r="O63" s="4">
        <v>0.1224893</v>
      </c>
      <c r="P63" s="4">
        <v>1.290964E-2</v>
      </c>
      <c r="Q63" s="4">
        <v>0.1224987</v>
      </c>
      <c r="R63" s="4">
        <v>3.1081569999999998E-3</v>
      </c>
      <c r="S63" s="4">
        <v>0.12249839999999999</v>
      </c>
      <c r="T63" s="4">
        <v>5.0278379999999997E-7</v>
      </c>
      <c r="U63" s="4">
        <v>0.1224746</v>
      </c>
      <c r="V63" s="4">
        <v>3.5134459999999998E-7</v>
      </c>
      <c r="W63" s="4">
        <v>0.1224894</v>
      </c>
      <c r="X63" s="4">
        <v>5.3301349999999999E-6</v>
      </c>
      <c r="Y63" s="4">
        <v>0.1224932</v>
      </c>
      <c r="Z63" s="4">
        <v>1.705421E-6</v>
      </c>
      <c r="AA63" s="8">
        <v>0.1956986</v>
      </c>
      <c r="AB63" s="8">
        <v>8.8225990000000002E-7</v>
      </c>
      <c r="AC63" s="4">
        <v>0.1224865</v>
      </c>
      <c r="AD63" s="4">
        <v>1.3607599999999999E-6</v>
      </c>
      <c r="AE63" s="4">
        <v>0.1224809</v>
      </c>
      <c r="AF63" s="4">
        <v>2.7706560000000001E-7</v>
      </c>
      <c r="AG63" s="4">
        <v>0.12249409999999999</v>
      </c>
      <c r="AH63" s="4">
        <v>4.0350420000000002E-8</v>
      </c>
      <c r="AI63" s="4">
        <v>0.12247230000000001</v>
      </c>
      <c r="AJ63" s="4">
        <v>1.8907410000000001E-7</v>
      </c>
      <c r="AK63" s="4">
        <v>0.12248149999999999</v>
      </c>
      <c r="AL63" s="4">
        <v>1.367223E-8</v>
      </c>
    </row>
    <row r="64" spans="1:38" x14ac:dyDescent="0.2">
      <c r="A64" s="4">
        <v>0.1906545</v>
      </c>
      <c r="B64" s="4">
        <v>7.0061859999999998E-5</v>
      </c>
      <c r="C64" s="4">
        <v>0.1245019</v>
      </c>
      <c r="D64" s="4">
        <v>3.1683750000000001E-7</v>
      </c>
      <c r="E64" s="4">
        <v>0.1244774</v>
      </c>
      <c r="F64" s="4">
        <v>1.028651E-3</v>
      </c>
      <c r="G64" s="4">
        <v>0.224135</v>
      </c>
      <c r="H64" s="4">
        <v>8.7863419999999995E-4</v>
      </c>
      <c r="I64" s="4">
        <v>0.22415879999999999</v>
      </c>
      <c r="J64" s="4">
        <v>2.0972099999999999E-6</v>
      </c>
      <c r="K64" s="4">
        <v>0.1244943</v>
      </c>
      <c r="L64" s="4">
        <v>4.1421540000000003E-3</v>
      </c>
      <c r="M64" s="4">
        <v>0.1244976</v>
      </c>
      <c r="N64" s="4">
        <v>3.9978429999999999E-5</v>
      </c>
      <c r="O64" s="4">
        <v>0.12447130000000001</v>
      </c>
      <c r="P64" s="4">
        <v>1.3024549999999999E-2</v>
      </c>
      <c r="Q64" s="4">
        <v>0.1245199</v>
      </c>
      <c r="R64" s="4">
        <v>3.124024E-3</v>
      </c>
      <c r="S64" s="4">
        <v>0.1244798</v>
      </c>
      <c r="T64" s="4">
        <v>5.1480739999999998E-7</v>
      </c>
      <c r="U64" s="4">
        <v>0.12448330000000001</v>
      </c>
      <c r="V64" s="4">
        <v>3.5856060000000001E-7</v>
      </c>
      <c r="W64" s="4">
        <v>0.1244878</v>
      </c>
      <c r="X64" s="4">
        <v>5.3689320000000004E-6</v>
      </c>
      <c r="Y64" s="4">
        <v>0.1245052</v>
      </c>
      <c r="Z64" s="4">
        <v>1.7325290000000001E-6</v>
      </c>
      <c r="AA64" s="8">
        <v>0.1906929</v>
      </c>
      <c r="AB64" s="8">
        <v>8.8885620000000001E-7</v>
      </c>
      <c r="AC64" s="4">
        <v>0.12447510000000001</v>
      </c>
      <c r="AD64" s="4">
        <v>1.3639449999999999E-6</v>
      </c>
      <c r="AE64" s="4">
        <v>0.1244793</v>
      </c>
      <c r="AF64" s="4">
        <v>3.0921359999999998E-7</v>
      </c>
      <c r="AG64" s="4">
        <v>0.12448190000000001</v>
      </c>
      <c r="AH64" s="4">
        <v>9.4814090000000003E-9</v>
      </c>
      <c r="AI64" s="4">
        <v>0.124476</v>
      </c>
      <c r="AJ64" s="4">
        <v>1.6738940000000001E-7</v>
      </c>
      <c r="AK64" s="4">
        <v>0.1244866</v>
      </c>
      <c r="AL64" s="4">
        <v>1.1224100000000001E-9</v>
      </c>
    </row>
    <row r="65" spans="1:38" x14ac:dyDescent="0.2">
      <c r="A65" s="4">
        <v>0.18565100000000001</v>
      </c>
      <c r="B65" s="4">
        <v>6.9526260000000003E-5</v>
      </c>
      <c r="C65" s="4">
        <v>0.1264827</v>
      </c>
      <c r="D65" s="4">
        <v>2.9881810000000001E-7</v>
      </c>
      <c r="E65" s="4">
        <v>0.1264797</v>
      </c>
      <c r="F65" s="4">
        <v>1.036288E-3</v>
      </c>
      <c r="G65" s="4">
        <v>0.2277199</v>
      </c>
      <c r="H65" s="4">
        <v>8.8246739999999998E-4</v>
      </c>
      <c r="I65" s="4">
        <v>0.22768050000000001</v>
      </c>
      <c r="J65" s="4">
        <v>2.1182119999999998E-6</v>
      </c>
      <c r="K65" s="4">
        <v>0.12646479999999999</v>
      </c>
      <c r="L65" s="4">
        <v>4.1660330000000004E-3</v>
      </c>
      <c r="M65" s="4">
        <v>0.126471</v>
      </c>
      <c r="N65" s="4">
        <v>4.0187320000000002E-5</v>
      </c>
      <c r="O65" s="4">
        <v>0.12646009999999999</v>
      </c>
      <c r="P65" s="4">
        <v>1.3141750000000001E-2</v>
      </c>
      <c r="Q65" s="4">
        <v>0.1264759</v>
      </c>
      <c r="R65" s="4">
        <v>3.1399869999999999E-3</v>
      </c>
      <c r="S65" s="4">
        <v>0.12646569999999999</v>
      </c>
      <c r="T65" s="4">
        <v>5.1570170000000002E-7</v>
      </c>
      <c r="U65" s="4">
        <v>0.12647320000000001</v>
      </c>
      <c r="V65" s="4">
        <v>3.4574389999999998E-7</v>
      </c>
      <c r="W65" s="4">
        <v>0.12647710000000001</v>
      </c>
      <c r="X65" s="4">
        <v>5.4130590000000002E-6</v>
      </c>
      <c r="Y65" s="4">
        <v>0.12650639999999999</v>
      </c>
      <c r="Z65" s="4">
        <v>1.7380370000000001E-6</v>
      </c>
      <c r="AA65" s="8">
        <v>0.18564539999999999</v>
      </c>
      <c r="AB65" s="8">
        <v>8.7737670000000003E-7</v>
      </c>
      <c r="AC65" s="4">
        <v>0.12647630000000001</v>
      </c>
      <c r="AD65" s="4">
        <v>1.3674700000000001E-6</v>
      </c>
      <c r="AE65" s="4">
        <v>0.1264826</v>
      </c>
      <c r="AF65" s="4">
        <v>2.7575330000000002E-7</v>
      </c>
      <c r="AG65" s="4">
        <v>0.12648239999999999</v>
      </c>
      <c r="AH65" s="4">
        <v>4.4554620000000002E-8</v>
      </c>
      <c r="AI65" s="4">
        <v>0.12646019999999999</v>
      </c>
      <c r="AJ65" s="4">
        <v>1.842334E-7</v>
      </c>
      <c r="AK65" s="4">
        <v>0.12648760000000001</v>
      </c>
      <c r="AL65" s="4">
        <v>1.5501040000000001E-9</v>
      </c>
    </row>
    <row r="66" spans="1:38" x14ac:dyDescent="0.2">
      <c r="A66" s="4">
        <v>0.18062590000000001</v>
      </c>
      <c r="B66" s="4">
        <v>6.9084370000000003E-5</v>
      </c>
      <c r="C66" s="4">
        <v>0.12850039999999999</v>
      </c>
      <c r="D66" s="4">
        <v>2.9389040000000001E-7</v>
      </c>
      <c r="E66" s="4">
        <v>0.12848699999999999</v>
      </c>
      <c r="F66" s="4">
        <v>1.0438209999999999E-3</v>
      </c>
      <c r="G66" s="4">
        <v>0.2313374</v>
      </c>
      <c r="H66" s="4">
        <v>8.8620099999999998E-4</v>
      </c>
      <c r="I66" s="4">
        <v>0.231262</v>
      </c>
      <c r="J66" s="4">
        <v>2.0847679999999999E-6</v>
      </c>
      <c r="K66" s="4">
        <v>0.12850149999999999</v>
      </c>
      <c r="L66" s="4">
        <v>4.1893420000000004E-3</v>
      </c>
      <c r="M66" s="4">
        <v>0.1285152</v>
      </c>
      <c r="N66" s="4">
        <v>4.0402760000000003E-5</v>
      </c>
      <c r="O66" s="4">
        <v>0.12851019999999999</v>
      </c>
      <c r="P66" s="4">
        <v>1.3255339999999999E-2</v>
      </c>
      <c r="Q66" s="4">
        <v>0.12849869999999999</v>
      </c>
      <c r="R66" s="4">
        <v>3.155934E-3</v>
      </c>
      <c r="S66" s="4">
        <v>0.1285153</v>
      </c>
      <c r="T66" s="4">
        <v>5.1018080000000002E-7</v>
      </c>
      <c r="U66" s="4">
        <v>0.1284904</v>
      </c>
      <c r="V66" s="4">
        <v>3.5695560000000002E-7</v>
      </c>
      <c r="W66" s="4">
        <v>0.1284872</v>
      </c>
      <c r="X66" s="4">
        <v>5.4430079999999996E-6</v>
      </c>
      <c r="Y66" s="4">
        <v>0.1285377</v>
      </c>
      <c r="Z66" s="4">
        <v>1.7424930000000001E-6</v>
      </c>
      <c r="AA66" s="8">
        <v>0.1806624</v>
      </c>
      <c r="AB66" s="8">
        <v>8.9512960000000003E-7</v>
      </c>
      <c r="AC66" s="4">
        <v>0.1284854</v>
      </c>
      <c r="AD66" s="4">
        <v>1.384093E-6</v>
      </c>
      <c r="AE66" s="4">
        <v>0.1284921</v>
      </c>
      <c r="AF66" s="4">
        <v>2.7105549999999997E-7</v>
      </c>
      <c r="AG66" s="4">
        <v>0.12849430000000001</v>
      </c>
      <c r="AH66" s="4">
        <v>3.5873530000000003E-8</v>
      </c>
      <c r="AI66" s="4">
        <v>0.12846940000000001</v>
      </c>
      <c r="AJ66" s="4">
        <v>2.0729039999999999E-7</v>
      </c>
      <c r="AK66" s="4">
        <v>0.12848670000000001</v>
      </c>
      <c r="AL66" s="4">
        <v>-2.0269780000000002E-8</v>
      </c>
    </row>
    <row r="67" spans="1:38" x14ac:dyDescent="0.2">
      <c r="A67" s="4">
        <v>0.17561560000000001</v>
      </c>
      <c r="B67" s="4">
        <v>6.8529950000000006E-5</v>
      </c>
      <c r="C67" s="4">
        <v>0.13048960000000001</v>
      </c>
      <c r="D67" s="4">
        <v>3.4910799999999998E-7</v>
      </c>
      <c r="E67" s="4">
        <v>0.13048460000000001</v>
      </c>
      <c r="F67" s="4">
        <v>1.051244E-3</v>
      </c>
      <c r="G67" s="4">
        <v>0.2349562</v>
      </c>
      <c r="H67" s="4">
        <v>8.8983550000000002E-4</v>
      </c>
      <c r="I67" s="4">
        <v>0.23495840000000001</v>
      </c>
      <c r="J67" s="4">
        <v>2.118349E-6</v>
      </c>
      <c r="K67" s="4">
        <v>0.1304621</v>
      </c>
      <c r="L67" s="4">
        <v>4.2128340000000004E-3</v>
      </c>
      <c r="M67" s="4">
        <v>0.1304633</v>
      </c>
      <c r="N67" s="4">
        <v>4.0610459999999997E-5</v>
      </c>
      <c r="O67" s="4">
        <v>0.13048000000000001</v>
      </c>
      <c r="P67" s="4">
        <v>1.3365149999999999E-2</v>
      </c>
      <c r="Q67" s="4">
        <v>0.13049050000000001</v>
      </c>
      <c r="R67" s="4">
        <v>3.171334E-3</v>
      </c>
      <c r="S67" s="4">
        <v>0.13048299999999999</v>
      </c>
      <c r="T67" s="4">
        <v>5.4921750000000003E-7</v>
      </c>
      <c r="U67" s="4">
        <v>0.1304778</v>
      </c>
      <c r="V67" s="4">
        <v>3.499484E-7</v>
      </c>
      <c r="W67" s="4">
        <v>0.13048119999999999</v>
      </c>
      <c r="X67" s="4">
        <v>5.4755600000000003E-6</v>
      </c>
      <c r="Y67" s="4">
        <v>0.13048650000000001</v>
      </c>
      <c r="Z67" s="4">
        <v>1.7543629999999999E-6</v>
      </c>
      <c r="AA67" s="8">
        <v>0.1756433</v>
      </c>
      <c r="AB67" s="8">
        <v>8.6289230000000005E-7</v>
      </c>
      <c r="AC67" s="4">
        <v>0.13049659999999999</v>
      </c>
      <c r="AD67" s="4">
        <v>1.4034429999999999E-6</v>
      </c>
      <c r="AE67" s="4">
        <v>0.13049369999999999</v>
      </c>
      <c r="AF67" s="4">
        <v>2.649466E-7</v>
      </c>
      <c r="AG67" s="4">
        <v>0.13049569999999999</v>
      </c>
      <c r="AH67" s="4">
        <v>-5.6011950000000001E-9</v>
      </c>
      <c r="AI67" s="4">
        <v>0.13047349999999999</v>
      </c>
      <c r="AJ67" s="4">
        <v>2.0084439999999999E-7</v>
      </c>
      <c r="AK67" s="4">
        <v>0.13046489999999999</v>
      </c>
      <c r="AL67" s="4">
        <v>-1.1248440000000001E-8</v>
      </c>
    </row>
    <row r="68" spans="1:38" x14ac:dyDescent="0.2">
      <c r="A68" s="4">
        <v>0.1705662</v>
      </c>
      <c r="B68" s="4">
        <v>6.7962769999999997E-5</v>
      </c>
      <c r="C68" s="4">
        <v>0.1325008</v>
      </c>
      <c r="D68" s="4">
        <v>3.54195E-7</v>
      </c>
      <c r="E68" s="4">
        <v>0.13249749999999999</v>
      </c>
      <c r="F68" s="4">
        <v>1.058577E-3</v>
      </c>
      <c r="G68" s="4">
        <v>0.23856289999999999</v>
      </c>
      <c r="H68" s="4">
        <v>8.9344510000000002E-4</v>
      </c>
      <c r="I68" s="4">
        <v>0.23854520000000001</v>
      </c>
      <c r="J68" s="4">
        <v>2.1568310000000001E-6</v>
      </c>
      <c r="K68" s="4">
        <v>0.13248879999999999</v>
      </c>
      <c r="L68" s="4">
        <v>4.2357860000000001E-3</v>
      </c>
      <c r="M68" s="4">
        <v>0.13248740000000001</v>
      </c>
      <c r="N68" s="4">
        <v>4.0771649999999998E-5</v>
      </c>
      <c r="O68" s="4">
        <v>0.13249839999999999</v>
      </c>
      <c r="P68" s="4">
        <v>1.347398E-2</v>
      </c>
      <c r="Q68" s="4">
        <v>0.13253380000000001</v>
      </c>
      <c r="R68" s="4">
        <v>3.1867890000000002E-3</v>
      </c>
      <c r="S68" s="4">
        <v>0.13249710000000001</v>
      </c>
      <c r="T68" s="4">
        <v>5.1763089999999999E-7</v>
      </c>
      <c r="U68" s="4">
        <v>0.13248969999999999</v>
      </c>
      <c r="V68" s="4">
        <v>3.2865719999999999E-7</v>
      </c>
      <c r="W68" s="4">
        <v>0.1324967</v>
      </c>
      <c r="X68" s="4">
        <v>5.5129439999999997E-6</v>
      </c>
      <c r="Y68" s="4">
        <v>0.13253000000000001</v>
      </c>
      <c r="Z68" s="4">
        <v>1.7761250000000001E-6</v>
      </c>
      <c r="AA68" s="8">
        <v>0.17061109999999999</v>
      </c>
      <c r="AB68" s="8">
        <v>8.0367309999999997E-7</v>
      </c>
      <c r="AC68" s="4">
        <v>0.13249259999999999</v>
      </c>
      <c r="AD68" s="4">
        <v>1.425609E-6</v>
      </c>
      <c r="AE68" s="4">
        <v>0.13248850000000001</v>
      </c>
      <c r="AF68" s="4">
        <v>2.81058E-7</v>
      </c>
      <c r="AG68" s="4">
        <v>0.13249710000000001</v>
      </c>
      <c r="AH68" s="4">
        <v>6.1112229999999999E-8</v>
      </c>
      <c r="AI68" s="4">
        <v>0.1324737</v>
      </c>
      <c r="AJ68" s="4">
        <v>1.9082540000000001E-7</v>
      </c>
      <c r="AK68" s="4">
        <v>0.1324332</v>
      </c>
      <c r="AL68" s="4">
        <v>1.215335E-8</v>
      </c>
    </row>
    <row r="69" spans="1:38" x14ac:dyDescent="0.2">
      <c r="A69" s="4">
        <v>0.16556499999999999</v>
      </c>
      <c r="B69" s="4">
        <v>6.7451790000000003E-5</v>
      </c>
      <c r="C69" s="4">
        <v>0.13452449999999999</v>
      </c>
      <c r="D69" s="4">
        <v>3.289992E-7</v>
      </c>
      <c r="E69" s="4">
        <v>0.134496</v>
      </c>
      <c r="F69" s="4">
        <v>1.0657049999999999E-3</v>
      </c>
      <c r="G69" s="4">
        <v>0.24214749999999999</v>
      </c>
      <c r="H69" s="4">
        <v>8.9688660000000005E-4</v>
      </c>
      <c r="I69" s="4">
        <v>0.24214630000000001</v>
      </c>
      <c r="J69" s="4">
        <v>2.159223E-6</v>
      </c>
      <c r="K69" s="4">
        <v>0.13448099999999999</v>
      </c>
      <c r="L69" s="4">
        <v>4.2582490000000004E-3</v>
      </c>
      <c r="M69" s="4">
        <v>0.13446060000000001</v>
      </c>
      <c r="N69" s="4">
        <v>4.0960549999999999E-5</v>
      </c>
      <c r="O69" s="4">
        <v>0.1344755</v>
      </c>
      <c r="P69" s="4">
        <v>1.358084E-2</v>
      </c>
      <c r="Q69" s="4">
        <v>0.13452510000000001</v>
      </c>
      <c r="R69" s="4">
        <v>3.2012659999999999E-3</v>
      </c>
      <c r="S69" s="4">
        <v>0.13450309999999999</v>
      </c>
      <c r="T69" s="4">
        <v>5.0149160000000001E-7</v>
      </c>
      <c r="U69" s="4">
        <v>0.13449340000000001</v>
      </c>
      <c r="V69" s="4">
        <v>3.6954750000000001E-7</v>
      </c>
      <c r="W69" s="4">
        <v>0.1345055</v>
      </c>
      <c r="X69" s="4">
        <v>5.549341E-6</v>
      </c>
      <c r="Y69" s="4">
        <v>0.1345209</v>
      </c>
      <c r="Z69" s="4">
        <v>1.7561250000000001E-6</v>
      </c>
      <c r="AA69" s="8">
        <v>0.1656021</v>
      </c>
      <c r="AB69" s="8">
        <v>8.7237560000000001E-7</v>
      </c>
      <c r="AC69" s="4">
        <v>0.13449340000000001</v>
      </c>
      <c r="AD69" s="4">
        <v>1.455751E-6</v>
      </c>
      <c r="AE69" s="4">
        <v>0.1345016</v>
      </c>
      <c r="AF69" s="4">
        <v>2.9369809999999998E-7</v>
      </c>
      <c r="AG69" s="4">
        <v>0.13449739999999999</v>
      </c>
      <c r="AH69" s="4">
        <v>4.7921020000000003E-8</v>
      </c>
      <c r="AI69" s="4">
        <v>0.1344882</v>
      </c>
      <c r="AJ69" s="4">
        <v>1.947695E-7</v>
      </c>
      <c r="AK69" s="4">
        <v>0.13447909999999999</v>
      </c>
      <c r="AL69" s="4">
        <v>1.7453800000000001E-8</v>
      </c>
    </row>
    <row r="70" spans="1:38" x14ac:dyDescent="0.2">
      <c r="A70" s="4">
        <v>0.16054640000000001</v>
      </c>
      <c r="B70" s="4">
        <v>6.68814E-5</v>
      </c>
      <c r="C70" s="4">
        <v>0.13651060000000001</v>
      </c>
      <c r="D70" s="4">
        <v>3.0695319999999999E-7</v>
      </c>
      <c r="E70" s="4">
        <v>0.1365122</v>
      </c>
      <c r="F70" s="4">
        <v>1.072742E-3</v>
      </c>
      <c r="G70" s="4">
        <v>0.245778</v>
      </c>
      <c r="H70" s="4">
        <v>9.0023740000000005E-4</v>
      </c>
      <c r="I70" s="4">
        <v>0.24571460000000001</v>
      </c>
      <c r="J70" s="4">
        <v>2.1887150000000001E-6</v>
      </c>
      <c r="K70" s="4">
        <v>0.13650960000000001</v>
      </c>
      <c r="L70" s="4">
        <v>4.280168E-3</v>
      </c>
      <c r="M70" s="4">
        <v>0.13651240000000001</v>
      </c>
      <c r="N70" s="4">
        <v>4.1123449999999997E-5</v>
      </c>
      <c r="O70" s="4">
        <v>0.13652829999999999</v>
      </c>
      <c r="P70" s="4">
        <v>1.36822E-2</v>
      </c>
      <c r="Q70" s="4">
        <v>0.13656260000000001</v>
      </c>
      <c r="R70" s="4">
        <v>3.2161350000000002E-3</v>
      </c>
      <c r="S70" s="4">
        <v>0.13651279999999999</v>
      </c>
      <c r="T70" s="4">
        <v>5.3220620000000001E-7</v>
      </c>
      <c r="U70" s="4">
        <v>0.1365122</v>
      </c>
      <c r="V70" s="4">
        <v>3.4701069999999998E-7</v>
      </c>
      <c r="W70" s="4">
        <v>0.1365198</v>
      </c>
      <c r="X70" s="4">
        <v>5.5435719999999998E-6</v>
      </c>
      <c r="Y70" s="4">
        <v>0.13652339999999999</v>
      </c>
      <c r="Z70" s="4">
        <v>1.803976E-6</v>
      </c>
      <c r="AA70" s="8">
        <v>0.160578</v>
      </c>
      <c r="AB70" s="8">
        <v>8.3925989999999997E-7</v>
      </c>
      <c r="AC70" s="4">
        <v>0.13649800000000001</v>
      </c>
      <c r="AD70" s="4">
        <v>1.473687E-6</v>
      </c>
      <c r="AE70" s="4">
        <v>0.1365094</v>
      </c>
      <c r="AF70" s="4">
        <v>2.8573120000000002E-7</v>
      </c>
      <c r="AG70" s="4">
        <v>0.13651079999999999</v>
      </c>
      <c r="AH70" s="4">
        <v>3.514842E-8</v>
      </c>
      <c r="AI70" s="4">
        <v>0.13649849999999999</v>
      </c>
      <c r="AJ70" s="4">
        <v>1.8534920000000001E-7</v>
      </c>
      <c r="AK70" s="4">
        <v>0.1365094</v>
      </c>
      <c r="AL70" s="4">
        <v>2.1066219999999999E-8</v>
      </c>
    </row>
    <row r="71" spans="1:38" x14ac:dyDescent="0.2">
      <c r="A71" s="4">
        <v>0.15551039999999999</v>
      </c>
      <c r="B71" s="4">
        <v>6.6164389999999999E-5</v>
      </c>
      <c r="C71" s="4">
        <v>0.1385295</v>
      </c>
      <c r="D71" s="4">
        <v>3.232755E-7</v>
      </c>
      <c r="E71" s="4">
        <v>0.13852529999999999</v>
      </c>
      <c r="F71" s="4">
        <v>1.079635E-3</v>
      </c>
      <c r="G71" s="4">
        <v>0.24940989999999999</v>
      </c>
      <c r="H71" s="4">
        <v>9.0359649999999995E-4</v>
      </c>
      <c r="I71" s="4">
        <v>0.24937799999999999</v>
      </c>
      <c r="J71" s="4">
        <v>2.171741E-6</v>
      </c>
      <c r="K71" s="4">
        <v>0.13849819999999999</v>
      </c>
      <c r="L71" s="4">
        <v>4.3019870000000002E-3</v>
      </c>
      <c r="M71" s="4">
        <v>0.1385014</v>
      </c>
      <c r="N71" s="4">
        <v>4.1321030000000002E-5</v>
      </c>
      <c r="O71" s="4">
        <v>0.13848859999999999</v>
      </c>
      <c r="P71" s="4">
        <v>1.378777E-2</v>
      </c>
      <c r="Q71" s="4">
        <v>0.1385537</v>
      </c>
      <c r="R71" s="4">
        <v>3.2308720000000001E-3</v>
      </c>
      <c r="S71" s="4">
        <v>0.13852410000000001</v>
      </c>
      <c r="T71" s="4">
        <v>5.1492510000000003E-7</v>
      </c>
      <c r="U71" s="4">
        <v>0.13851440000000001</v>
      </c>
      <c r="V71" s="4">
        <v>3.314821E-7</v>
      </c>
      <c r="W71" s="4">
        <v>0.13851949999999999</v>
      </c>
      <c r="X71" s="4">
        <v>5.5626020000000004E-6</v>
      </c>
      <c r="Y71" s="4">
        <v>0.13856370000000001</v>
      </c>
      <c r="Z71" s="4">
        <v>1.7969629999999999E-6</v>
      </c>
      <c r="AA71" s="8">
        <v>0.15554460000000001</v>
      </c>
      <c r="AB71" s="8">
        <v>8.5778149999999998E-7</v>
      </c>
      <c r="AC71" s="4">
        <v>0.13851569999999999</v>
      </c>
      <c r="AD71" s="4">
        <v>1.4658E-6</v>
      </c>
      <c r="AE71" s="4">
        <v>0.13851910000000001</v>
      </c>
      <c r="AF71" s="4">
        <v>2.7552270000000002E-7</v>
      </c>
      <c r="AG71" s="4">
        <v>0.1385064</v>
      </c>
      <c r="AH71" s="4">
        <v>6.3375430000000001E-9</v>
      </c>
      <c r="AI71" s="4">
        <v>0.13850280000000001</v>
      </c>
      <c r="AJ71" s="4">
        <v>1.8719079999999999E-7</v>
      </c>
      <c r="AK71" s="4">
        <v>0.13851939999999999</v>
      </c>
      <c r="AL71" s="4">
        <v>1.315724E-8</v>
      </c>
    </row>
    <row r="72" spans="1:38" x14ac:dyDescent="0.2">
      <c r="A72" s="4">
        <v>0.15049799999999999</v>
      </c>
      <c r="B72" s="4">
        <v>6.5443590000000004E-5</v>
      </c>
      <c r="C72" s="4">
        <v>0.1405497</v>
      </c>
      <c r="D72" s="4">
        <v>3.2293159999999997E-7</v>
      </c>
      <c r="E72" s="4">
        <v>0.14053470000000001</v>
      </c>
      <c r="F72" s="4">
        <v>1.086535E-3</v>
      </c>
      <c r="G72" s="4">
        <v>0.2530116</v>
      </c>
      <c r="H72" s="4">
        <v>9.0683150000000004E-4</v>
      </c>
      <c r="I72" s="4">
        <v>0.25298419999999999</v>
      </c>
      <c r="J72" s="4">
        <v>2.1844129999999999E-6</v>
      </c>
      <c r="K72" s="4">
        <v>0.14053599999999999</v>
      </c>
      <c r="L72" s="4">
        <v>4.3237589999999999E-3</v>
      </c>
      <c r="M72" s="4">
        <v>0.14052400000000001</v>
      </c>
      <c r="N72" s="4">
        <v>4.1499099999999997E-5</v>
      </c>
      <c r="O72" s="4">
        <v>0.14050689999999999</v>
      </c>
      <c r="P72" s="4">
        <v>1.389278E-2</v>
      </c>
      <c r="Q72" s="4">
        <v>0.1405564</v>
      </c>
      <c r="R72" s="4">
        <v>3.2453899999999999E-3</v>
      </c>
      <c r="S72" s="4">
        <v>0.1405312</v>
      </c>
      <c r="T72" s="4">
        <v>5.3010719999999998E-7</v>
      </c>
      <c r="U72" s="4">
        <v>0.1405285</v>
      </c>
      <c r="V72" s="4">
        <v>3.2834479999999998E-7</v>
      </c>
      <c r="W72" s="4">
        <v>0.1405323</v>
      </c>
      <c r="X72" s="4">
        <v>5.5980870000000001E-6</v>
      </c>
      <c r="Y72" s="4">
        <v>0.1405641</v>
      </c>
      <c r="Z72" s="4">
        <v>1.826822E-6</v>
      </c>
      <c r="AA72" s="8">
        <v>0.15052389999999999</v>
      </c>
      <c r="AB72" s="8">
        <v>7.9353480000000003E-7</v>
      </c>
      <c r="AC72" s="4">
        <v>0.14052909999999999</v>
      </c>
      <c r="AD72" s="4">
        <v>1.4470099999999999E-6</v>
      </c>
      <c r="AE72" s="4">
        <v>0.14054240000000001</v>
      </c>
      <c r="AF72" s="4">
        <v>2.5546830000000002E-7</v>
      </c>
      <c r="AG72" s="4">
        <v>0.1405304</v>
      </c>
      <c r="AH72" s="4">
        <v>5.820862E-8</v>
      </c>
      <c r="AI72" s="4">
        <v>0.1405217</v>
      </c>
      <c r="AJ72" s="4">
        <v>2.0794509999999999E-7</v>
      </c>
      <c r="AK72" s="4">
        <v>0.1405305</v>
      </c>
      <c r="AL72" s="4">
        <v>1.2599259999999999E-8</v>
      </c>
    </row>
    <row r="73" spans="1:38" x14ac:dyDescent="0.2">
      <c r="A73" s="4">
        <v>0.14546400000000001</v>
      </c>
      <c r="B73" s="4">
        <v>6.4790160000000006E-5</v>
      </c>
      <c r="C73" s="4">
        <v>0.1425515</v>
      </c>
      <c r="D73" s="4">
        <v>3.2313810000000001E-7</v>
      </c>
      <c r="E73" s="4">
        <v>0.14254330000000001</v>
      </c>
      <c r="F73" s="4">
        <v>1.093288E-3</v>
      </c>
      <c r="G73" s="4">
        <v>0.25660699999999997</v>
      </c>
      <c r="H73" s="4">
        <v>9.1000830000000001E-4</v>
      </c>
      <c r="I73" s="4">
        <v>0.25658969999999998</v>
      </c>
      <c r="J73" s="4">
        <v>2.1410689999999999E-6</v>
      </c>
      <c r="K73" s="4">
        <v>0.14254020000000001</v>
      </c>
      <c r="L73" s="4">
        <v>4.3440969999999999E-3</v>
      </c>
      <c r="M73" s="4">
        <v>0.14256189999999999</v>
      </c>
      <c r="N73" s="4">
        <v>4.1688019999999999E-5</v>
      </c>
      <c r="O73" s="4">
        <v>0.1424916</v>
      </c>
      <c r="P73" s="4">
        <v>1.3988840000000001E-2</v>
      </c>
      <c r="Q73" s="4">
        <v>0.14255970000000001</v>
      </c>
      <c r="R73" s="4">
        <v>3.2590639999999999E-3</v>
      </c>
      <c r="S73" s="4">
        <v>0.1425457</v>
      </c>
      <c r="T73" s="4">
        <v>5.2053129999999997E-7</v>
      </c>
      <c r="U73" s="4">
        <v>0.142535</v>
      </c>
      <c r="V73" s="4">
        <v>3.6069100000000001E-7</v>
      </c>
      <c r="W73" s="4">
        <v>0.14254439999999999</v>
      </c>
      <c r="X73" s="4">
        <v>5.6504390000000002E-6</v>
      </c>
      <c r="Y73" s="4">
        <v>0.1425565</v>
      </c>
      <c r="Z73" s="4">
        <v>1.8245690000000001E-6</v>
      </c>
      <c r="AA73" s="8">
        <v>0.14549790000000001</v>
      </c>
      <c r="AB73" s="8">
        <v>8.1835589999999998E-7</v>
      </c>
      <c r="AC73" s="4">
        <v>0.1425274</v>
      </c>
      <c r="AD73" s="4">
        <v>1.44844E-6</v>
      </c>
      <c r="AE73" s="4">
        <v>0.14252989999999999</v>
      </c>
      <c r="AF73" s="4">
        <v>2.3835210000000001E-7</v>
      </c>
      <c r="AG73" s="4">
        <v>0.14253299999999999</v>
      </c>
      <c r="AH73" s="4">
        <v>4.2140679999999997E-8</v>
      </c>
      <c r="AI73" s="4">
        <v>0.14252980000000001</v>
      </c>
      <c r="AJ73" s="4">
        <v>2.029297E-7</v>
      </c>
      <c r="AK73" s="4">
        <v>0.14253669999999999</v>
      </c>
      <c r="AL73" s="4">
        <v>1.208351E-8</v>
      </c>
    </row>
    <row r="74" spans="1:38" x14ac:dyDescent="0.2">
      <c r="A74" s="4">
        <v>0.14044719999999999</v>
      </c>
      <c r="B74" s="4">
        <v>6.4049120000000005E-5</v>
      </c>
      <c r="C74" s="4">
        <v>0.1445709</v>
      </c>
      <c r="D74" s="4">
        <v>3.3044129999999999E-7</v>
      </c>
      <c r="E74" s="4">
        <v>0.14454600000000001</v>
      </c>
      <c r="F74" s="4">
        <v>1.0999619999999999E-3</v>
      </c>
      <c r="G74" s="4">
        <v>0.260239</v>
      </c>
      <c r="H74" s="4">
        <v>9.1314279999999998E-4</v>
      </c>
      <c r="I74" s="4">
        <v>0.26021260000000002</v>
      </c>
      <c r="J74" s="4">
        <v>2.1534329999999999E-6</v>
      </c>
      <c r="K74" s="4">
        <v>0.1445591</v>
      </c>
      <c r="L74" s="4">
        <v>4.3653329999999999E-3</v>
      </c>
      <c r="M74" s="4">
        <v>0.144565</v>
      </c>
      <c r="N74" s="4">
        <v>4.1851660000000002E-5</v>
      </c>
      <c r="O74" s="4">
        <v>0.14455809999999999</v>
      </c>
      <c r="P74" s="4">
        <v>1.4090709999999999E-2</v>
      </c>
      <c r="Q74" s="4">
        <v>0.14459230000000001</v>
      </c>
      <c r="R74" s="4">
        <v>3.272947E-3</v>
      </c>
      <c r="S74" s="4">
        <v>0.14455270000000001</v>
      </c>
      <c r="T74" s="4">
        <v>5.0599949999999999E-7</v>
      </c>
      <c r="U74" s="4">
        <v>0.1445553</v>
      </c>
      <c r="V74" s="4">
        <v>3.8520389999999999E-7</v>
      </c>
      <c r="W74" s="4">
        <v>0.1445573</v>
      </c>
      <c r="X74" s="4">
        <v>5.6661529999999998E-6</v>
      </c>
      <c r="Y74" s="4">
        <v>0.14458370000000001</v>
      </c>
      <c r="Z74" s="4">
        <v>1.8480510000000001E-6</v>
      </c>
      <c r="AA74" s="8">
        <v>0.1404832</v>
      </c>
      <c r="AB74" s="8">
        <v>8.7451249999999998E-7</v>
      </c>
      <c r="AC74" s="4">
        <v>0.1445612</v>
      </c>
      <c r="AD74" s="4">
        <v>1.470264E-6</v>
      </c>
      <c r="AE74" s="4">
        <v>0.1445437</v>
      </c>
      <c r="AF74" s="4">
        <v>2.6329859999999999E-7</v>
      </c>
      <c r="AG74" s="4">
        <v>0.1445496</v>
      </c>
      <c r="AH74" s="4">
        <v>2.6810980000000001E-8</v>
      </c>
      <c r="AI74" s="4">
        <v>0.14452909999999999</v>
      </c>
      <c r="AJ74" s="4">
        <v>1.9808939999999999E-7</v>
      </c>
      <c r="AK74" s="4">
        <v>0.14455370000000001</v>
      </c>
      <c r="AL74" s="4">
        <v>-5.0715130000000001E-9</v>
      </c>
    </row>
    <row r="75" spans="1:38" x14ac:dyDescent="0.2">
      <c r="A75" s="4">
        <v>0.1354176</v>
      </c>
      <c r="B75" s="4">
        <v>6.3237439999999995E-5</v>
      </c>
      <c r="C75" s="4">
        <v>0.14657719999999999</v>
      </c>
      <c r="D75" s="4">
        <v>2.9385099999999998E-7</v>
      </c>
      <c r="E75" s="4">
        <v>0.14656</v>
      </c>
      <c r="F75" s="4">
        <v>1.10644E-3</v>
      </c>
      <c r="G75" s="4">
        <v>0.26384170000000001</v>
      </c>
      <c r="H75" s="4">
        <v>9.1621460000000004E-4</v>
      </c>
      <c r="I75" s="4">
        <v>0.26381159999999998</v>
      </c>
      <c r="J75" s="4">
        <v>2.20285E-6</v>
      </c>
      <c r="K75" s="4">
        <v>0.14654729999999999</v>
      </c>
      <c r="L75" s="4">
        <v>4.3855129999999997E-3</v>
      </c>
      <c r="M75" s="4">
        <v>0.14653289999999999</v>
      </c>
      <c r="N75" s="4">
        <v>4.205108E-5</v>
      </c>
      <c r="O75" s="4">
        <v>0.14655170000000001</v>
      </c>
      <c r="P75" s="4">
        <v>1.4188539999999999E-2</v>
      </c>
      <c r="Q75" s="4">
        <v>0.1465583</v>
      </c>
      <c r="R75" s="4">
        <v>3.2865820000000001E-3</v>
      </c>
      <c r="S75" s="4">
        <v>0.14655750000000001</v>
      </c>
      <c r="T75" s="4">
        <v>5.1618780000000003E-7</v>
      </c>
      <c r="U75" s="4">
        <v>0.1465583</v>
      </c>
      <c r="V75" s="4">
        <v>3.6543070000000001E-7</v>
      </c>
      <c r="W75" s="4">
        <v>0.1465611</v>
      </c>
      <c r="X75" s="4">
        <v>5.7253559999999999E-6</v>
      </c>
      <c r="Y75" s="4">
        <v>0.14658550000000001</v>
      </c>
      <c r="Z75" s="4">
        <v>1.83194E-6</v>
      </c>
      <c r="AA75" s="8">
        <v>0.1354358</v>
      </c>
      <c r="AB75" s="8">
        <v>7.9017390000000005E-7</v>
      </c>
      <c r="AC75" s="4">
        <v>0.14655009999999999</v>
      </c>
      <c r="AD75" s="4">
        <v>1.5112330000000001E-6</v>
      </c>
      <c r="AE75" s="4">
        <v>0.14656169999999999</v>
      </c>
      <c r="AF75" s="4">
        <v>3.022047E-7</v>
      </c>
      <c r="AG75" s="4">
        <v>0.146539</v>
      </c>
      <c r="AH75" s="4">
        <v>1.6430789999999999E-8</v>
      </c>
      <c r="AI75" s="4">
        <v>0.1465388</v>
      </c>
      <c r="AJ75" s="4">
        <v>1.837891E-7</v>
      </c>
      <c r="AK75" s="4">
        <v>0.1465603</v>
      </c>
      <c r="AL75" s="4">
        <v>-2.118421E-8</v>
      </c>
    </row>
    <row r="76" spans="1:38" x14ac:dyDescent="0.2">
      <c r="A76" s="4">
        <v>0.13040579999999999</v>
      </c>
      <c r="B76" s="4">
        <v>6.2326680000000006E-5</v>
      </c>
      <c r="C76" s="4">
        <v>0.14857010000000001</v>
      </c>
      <c r="D76" s="4">
        <v>3.2170799999999998E-7</v>
      </c>
      <c r="E76" s="4">
        <v>0.14856530000000001</v>
      </c>
      <c r="F76" s="4">
        <v>1.112828E-3</v>
      </c>
      <c r="G76" s="4">
        <v>0.2674607</v>
      </c>
      <c r="H76" s="4">
        <v>9.191615E-4</v>
      </c>
      <c r="I76" s="4">
        <v>0.26745530000000001</v>
      </c>
      <c r="J76" s="4">
        <v>2.209708E-6</v>
      </c>
      <c r="K76" s="4">
        <v>0.14857619999999999</v>
      </c>
      <c r="L76" s="4">
        <v>4.4056349999999998E-3</v>
      </c>
      <c r="M76" s="4">
        <v>0.14861630000000001</v>
      </c>
      <c r="N76" s="4">
        <v>4.224287E-5</v>
      </c>
      <c r="O76" s="4">
        <v>0.14856949999999999</v>
      </c>
      <c r="P76" s="4">
        <v>1.428284E-2</v>
      </c>
      <c r="Q76" s="4">
        <v>0.14862729999999999</v>
      </c>
      <c r="R76" s="4">
        <v>3.3003619999999998E-3</v>
      </c>
      <c r="S76" s="4">
        <v>0.1485699</v>
      </c>
      <c r="T76" s="4">
        <v>5.1314919999999997E-7</v>
      </c>
      <c r="U76" s="4">
        <v>0.1485696</v>
      </c>
      <c r="V76" s="4">
        <v>3.422586E-7</v>
      </c>
      <c r="W76" s="4">
        <v>0.1485649</v>
      </c>
      <c r="X76" s="4">
        <v>5.7269390000000002E-6</v>
      </c>
      <c r="Y76" s="4">
        <v>0.1485851</v>
      </c>
      <c r="Z76" s="4">
        <v>1.856179E-6</v>
      </c>
      <c r="AA76" s="8">
        <v>0.13044900000000001</v>
      </c>
      <c r="AB76" s="8">
        <v>7.3871419999999996E-7</v>
      </c>
      <c r="AC76" s="4">
        <v>0.14856159999999999</v>
      </c>
      <c r="AD76" s="4">
        <v>1.4941349999999999E-6</v>
      </c>
      <c r="AE76" s="4">
        <v>0.1485688</v>
      </c>
      <c r="AF76" s="4">
        <v>2.8964250000000001E-7</v>
      </c>
      <c r="AG76" s="4">
        <v>0.1485514</v>
      </c>
      <c r="AH76" s="4">
        <v>7.3054899999999998E-9</v>
      </c>
      <c r="AI76" s="4">
        <v>0.14856079999999999</v>
      </c>
      <c r="AJ76" s="4">
        <v>2.229669E-7</v>
      </c>
      <c r="AK76" s="4">
        <v>0.14857090000000001</v>
      </c>
      <c r="AL76" s="4">
        <v>3.4610229999999998E-10</v>
      </c>
    </row>
    <row r="77" spans="1:38" x14ac:dyDescent="0.2">
      <c r="A77" s="4">
        <v>0.12535669999999999</v>
      </c>
      <c r="B77" s="4">
        <v>6.1559209999999999E-5</v>
      </c>
      <c r="C77" s="4">
        <v>0.15059259999999999</v>
      </c>
      <c r="D77" s="4">
        <v>3.5601560000000001E-7</v>
      </c>
      <c r="E77" s="4">
        <v>0.15057300000000001</v>
      </c>
      <c r="F77" s="4">
        <v>1.119269E-3</v>
      </c>
      <c r="G77" s="4">
        <v>0.27108569999999999</v>
      </c>
      <c r="H77" s="4">
        <v>9.2212160000000002E-4</v>
      </c>
      <c r="I77" s="4">
        <v>0.27106809999999998</v>
      </c>
      <c r="J77" s="4">
        <v>2.2238179999999999E-6</v>
      </c>
      <c r="K77" s="4">
        <v>0.15055189999999999</v>
      </c>
      <c r="L77" s="4">
        <v>4.4260310000000004E-3</v>
      </c>
      <c r="M77" s="4">
        <v>0.15060090000000001</v>
      </c>
      <c r="N77" s="4">
        <v>4.2385159999999999E-5</v>
      </c>
      <c r="O77" s="4">
        <v>0.15055199999999999</v>
      </c>
      <c r="P77" s="4">
        <v>1.4376170000000001E-2</v>
      </c>
      <c r="Q77" s="4">
        <v>0.15057870000000001</v>
      </c>
      <c r="R77" s="4">
        <v>3.3139799999999998E-3</v>
      </c>
      <c r="S77" s="4">
        <v>0.15056149999999999</v>
      </c>
      <c r="T77" s="4">
        <v>5.4708870000000001E-7</v>
      </c>
      <c r="U77" s="4">
        <v>0.15056149999999999</v>
      </c>
      <c r="V77" s="4">
        <v>4.0476370000000001E-7</v>
      </c>
      <c r="W77" s="4">
        <v>0.15056710000000001</v>
      </c>
      <c r="X77" s="4">
        <v>5.7419589999999998E-6</v>
      </c>
      <c r="Y77" s="4">
        <v>0.15059230000000001</v>
      </c>
      <c r="Z77" s="4">
        <v>1.85114E-6</v>
      </c>
      <c r="AA77" s="8">
        <v>0.12540789999999999</v>
      </c>
      <c r="AB77" s="8">
        <v>7.5769559999999999E-7</v>
      </c>
      <c r="AC77" s="4">
        <v>0.15056130000000001</v>
      </c>
      <c r="AD77" s="4">
        <v>1.519668E-6</v>
      </c>
      <c r="AE77" s="4">
        <v>0.150564</v>
      </c>
      <c r="AF77" s="4">
        <v>2.9014259999999998E-7</v>
      </c>
      <c r="AG77" s="4">
        <v>0.1505638</v>
      </c>
      <c r="AH77" s="4">
        <v>3.4084129999999998E-8</v>
      </c>
      <c r="AI77" s="4">
        <v>0.15054580000000001</v>
      </c>
      <c r="AJ77" s="4">
        <v>1.8115E-7</v>
      </c>
      <c r="AK77" s="4">
        <v>0.1505802</v>
      </c>
      <c r="AL77" s="4">
        <v>5.5304809999999998E-10</v>
      </c>
    </row>
    <row r="78" spans="1:38" x14ac:dyDescent="0.2">
      <c r="A78" s="4">
        <v>0.120364</v>
      </c>
      <c r="B78" s="4">
        <v>6.0517360000000002E-5</v>
      </c>
      <c r="C78" s="4">
        <v>0.15258079999999999</v>
      </c>
      <c r="D78" s="4">
        <v>3.4724539999999998E-7</v>
      </c>
      <c r="E78" s="4">
        <v>0.15256449999999999</v>
      </c>
      <c r="F78" s="4">
        <v>1.125448E-3</v>
      </c>
      <c r="G78" s="4">
        <v>0.27471719999999999</v>
      </c>
      <c r="H78" s="4">
        <v>9.2498470000000003E-4</v>
      </c>
      <c r="I78" s="4">
        <v>0.27468330000000002</v>
      </c>
      <c r="J78" s="4">
        <v>2.238285E-6</v>
      </c>
      <c r="K78" s="4">
        <v>0.1525812</v>
      </c>
      <c r="L78" s="4">
        <v>4.445605E-3</v>
      </c>
      <c r="M78" s="4">
        <v>0.15260979999999999</v>
      </c>
      <c r="N78" s="4">
        <v>4.2578040000000001E-5</v>
      </c>
      <c r="O78" s="4">
        <v>0.1525987</v>
      </c>
      <c r="P78" s="4">
        <v>1.447026E-2</v>
      </c>
      <c r="Q78" s="4">
        <v>0.1526227</v>
      </c>
      <c r="R78" s="4">
        <v>3.326748E-3</v>
      </c>
      <c r="S78" s="4">
        <v>0.1525726</v>
      </c>
      <c r="T78" s="4">
        <v>5.6336569999999996E-7</v>
      </c>
      <c r="U78" s="4">
        <v>0.1525686</v>
      </c>
      <c r="V78" s="4">
        <v>3.8950679999999998E-7</v>
      </c>
      <c r="W78" s="4">
        <v>0.1525668</v>
      </c>
      <c r="X78" s="4">
        <v>5.7930670000000002E-6</v>
      </c>
      <c r="Y78" s="4">
        <v>0.15259139999999999</v>
      </c>
      <c r="Z78" s="4">
        <v>1.868677E-6</v>
      </c>
      <c r="AA78" s="8">
        <v>0.12039660000000001</v>
      </c>
      <c r="AB78" s="8">
        <v>8.0978110000000001E-7</v>
      </c>
      <c r="AC78" s="4">
        <v>0.15256690000000001</v>
      </c>
      <c r="AD78" s="4">
        <v>1.483797E-6</v>
      </c>
      <c r="AE78" s="4">
        <v>0.1525841</v>
      </c>
      <c r="AF78" s="4">
        <v>2.6669109999999998E-7</v>
      </c>
      <c r="AG78" s="4">
        <v>0.15256700000000001</v>
      </c>
      <c r="AH78" s="4">
        <v>2.90663E-8</v>
      </c>
      <c r="AI78" s="4">
        <v>0.1525666</v>
      </c>
      <c r="AJ78" s="4">
        <v>1.8598219999999999E-7</v>
      </c>
      <c r="AK78" s="4">
        <v>0.15258749999999999</v>
      </c>
      <c r="AL78" s="4">
        <v>-4.8167250000000002E-9</v>
      </c>
    </row>
    <row r="79" spans="1:38" x14ac:dyDescent="0.2">
      <c r="A79" s="4">
        <v>0.1153353</v>
      </c>
      <c r="B79" s="4">
        <v>5.9602970000000003E-5</v>
      </c>
      <c r="C79" s="4">
        <v>0.15459400000000001</v>
      </c>
      <c r="D79" s="4">
        <v>3.5144129999999998E-7</v>
      </c>
      <c r="E79" s="4">
        <v>0.15458859999999999</v>
      </c>
      <c r="F79" s="4">
        <v>1.1316130000000001E-3</v>
      </c>
      <c r="G79" s="4">
        <v>0.2782868</v>
      </c>
      <c r="H79" s="4">
        <v>9.2775639999999999E-4</v>
      </c>
      <c r="I79" s="4">
        <v>0.2782791</v>
      </c>
      <c r="J79" s="4">
        <v>2.211143E-6</v>
      </c>
      <c r="K79" s="4">
        <v>0.15457889999999999</v>
      </c>
      <c r="L79" s="4">
        <v>4.4646709999999999E-3</v>
      </c>
      <c r="M79" s="4">
        <v>0.15459690000000001</v>
      </c>
      <c r="N79" s="4">
        <v>4.272139E-5</v>
      </c>
      <c r="O79" s="4">
        <v>0.15459529999999999</v>
      </c>
      <c r="P79" s="4">
        <v>1.456206E-2</v>
      </c>
      <c r="Q79" s="4">
        <v>0.1546218</v>
      </c>
      <c r="R79" s="4">
        <v>3.3397399999999999E-3</v>
      </c>
      <c r="S79" s="4">
        <v>0.15458330000000001</v>
      </c>
      <c r="T79" s="4">
        <v>5.7313510000000002E-7</v>
      </c>
      <c r="U79" s="4">
        <v>0.15457180000000001</v>
      </c>
      <c r="V79" s="4">
        <v>3.7540900000000002E-7</v>
      </c>
      <c r="W79" s="4">
        <v>0.154581</v>
      </c>
      <c r="X79" s="4">
        <v>5.8319479999999996E-6</v>
      </c>
      <c r="Y79" s="4">
        <v>0.154608</v>
      </c>
      <c r="Z79" s="4">
        <v>1.9208450000000001E-6</v>
      </c>
      <c r="AA79" s="8">
        <v>0.1153691</v>
      </c>
      <c r="AB79" s="8">
        <v>7.9170620000000002E-7</v>
      </c>
      <c r="AC79" s="4">
        <v>0.15458540000000001</v>
      </c>
      <c r="AD79" s="4">
        <v>1.451868E-6</v>
      </c>
      <c r="AE79" s="4">
        <v>0.1545839</v>
      </c>
      <c r="AF79" s="4">
        <v>2.6858900000000002E-7</v>
      </c>
      <c r="AG79" s="4">
        <v>0.15458050000000001</v>
      </c>
      <c r="AH79" s="4">
        <v>5.0388219999999998E-8</v>
      </c>
      <c r="AI79" s="4">
        <v>0.15457170000000001</v>
      </c>
      <c r="AJ79" s="4">
        <v>2.2029150000000001E-7</v>
      </c>
      <c r="AK79" s="4">
        <v>0.1545899</v>
      </c>
      <c r="AL79" s="4">
        <v>7.3511490000000003E-9</v>
      </c>
    </row>
    <row r="80" spans="1:38" x14ac:dyDescent="0.2">
      <c r="A80" s="4">
        <v>0.1103162</v>
      </c>
      <c r="B80" s="4">
        <v>5.8646710000000003E-5</v>
      </c>
      <c r="C80" s="4">
        <v>0.156606</v>
      </c>
      <c r="D80" s="4">
        <v>3.3204759999999999E-7</v>
      </c>
      <c r="E80" s="4">
        <v>0.1566091</v>
      </c>
      <c r="F80" s="4">
        <v>1.137646E-3</v>
      </c>
      <c r="G80" s="4">
        <v>0.28194619999999998</v>
      </c>
      <c r="H80" s="4">
        <v>9.3059679999999995E-4</v>
      </c>
      <c r="I80" s="4">
        <v>0.28194469999999999</v>
      </c>
      <c r="J80" s="4">
        <v>2.2366689999999999E-6</v>
      </c>
      <c r="K80" s="4">
        <v>0.15659600000000001</v>
      </c>
      <c r="L80" s="4">
        <v>4.483997E-3</v>
      </c>
      <c r="M80" s="4">
        <v>0.1565889</v>
      </c>
      <c r="N80" s="4">
        <v>4.288935E-5</v>
      </c>
      <c r="O80" s="4">
        <v>0.156584</v>
      </c>
      <c r="P80" s="4">
        <v>1.4651320000000001E-2</v>
      </c>
      <c r="Q80" s="4">
        <v>0.15663250000000001</v>
      </c>
      <c r="R80" s="4">
        <v>3.3524470000000002E-3</v>
      </c>
      <c r="S80" s="4">
        <v>0.1566022</v>
      </c>
      <c r="T80" s="4">
        <v>5.526948E-7</v>
      </c>
      <c r="U80" s="4">
        <v>0.15659790000000001</v>
      </c>
      <c r="V80" s="4">
        <v>3.8864439999999999E-7</v>
      </c>
      <c r="W80" s="4">
        <v>0.1566063</v>
      </c>
      <c r="X80" s="4">
        <v>5.8186940000000001E-6</v>
      </c>
      <c r="Y80" s="4">
        <v>0.1566408</v>
      </c>
      <c r="Z80" s="4">
        <v>1.9202860000000001E-6</v>
      </c>
      <c r="AA80" s="8">
        <v>0.11034670000000001</v>
      </c>
      <c r="AB80" s="8">
        <v>7.4106770000000003E-7</v>
      </c>
      <c r="AC80" s="4">
        <v>0.1566072</v>
      </c>
      <c r="AD80" s="4">
        <v>1.5126459999999999E-6</v>
      </c>
      <c r="AE80" s="4">
        <v>0.156607</v>
      </c>
      <c r="AF80" s="4">
        <v>2.9804609999999999E-7</v>
      </c>
      <c r="AG80" s="4">
        <v>0.156608</v>
      </c>
      <c r="AH80" s="4">
        <v>5.2504749999999999E-8</v>
      </c>
      <c r="AI80" s="4">
        <v>0.15659390000000001</v>
      </c>
      <c r="AJ80" s="4">
        <v>2.254064E-7</v>
      </c>
      <c r="AK80" s="4">
        <v>0.1566092</v>
      </c>
      <c r="AL80" s="4">
        <v>-2.07399E-8</v>
      </c>
    </row>
    <row r="81" spans="1:38" x14ac:dyDescent="0.2">
      <c r="A81" s="4">
        <v>0.10528410000000001</v>
      </c>
      <c r="B81" s="4">
        <v>5.7552249999999998E-5</v>
      </c>
      <c r="C81" s="4">
        <v>0.15862029999999999</v>
      </c>
      <c r="D81" s="4">
        <v>3.2923110000000001E-7</v>
      </c>
      <c r="E81" s="4">
        <v>0.15861330000000001</v>
      </c>
      <c r="F81" s="4">
        <v>1.1436020000000001E-3</v>
      </c>
      <c r="G81" s="4">
        <v>0.28557640000000001</v>
      </c>
      <c r="H81" s="4">
        <v>9.3325700000000005E-4</v>
      </c>
      <c r="I81" s="4">
        <v>0.2855702</v>
      </c>
      <c r="J81" s="4">
        <v>2.2444399999999999E-6</v>
      </c>
      <c r="K81" s="4">
        <v>0.1585926</v>
      </c>
      <c r="L81" s="4">
        <v>4.50301E-3</v>
      </c>
      <c r="M81" s="4">
        <v>0.15856210000000001</v>
      </c>
      <c r="N81" s="4">
        <v>4.3050100000000003E-5</v>
      </c>
      <c r="O81" s="4">
        <v>0.15857099999999999</v>
      </c>
      <c r="P81" s="4">
        <v>1.4740690000000001E-2</v>
      </c>
      <c r="Q81" s="4">
        <v>0.1585993</v>
      </c>
      <c r="R81" s="4">
        <v>3.365083E-3</v>
      </c>
      <c r="S81" s="4">
        <v>0.15861449999999999</v>
      </c>
      <c r="T81" s="4">
        <v>5.6986389999999995E-7</v>
      </c>
      <c r="U81" s="4">
        <v>0.15862019999999999</v>
      </c>
      <c r="V81" s="4">
        <v>3.9261869999999997E-7</v>
      </c>
      <c r="W81" s="4">
        <v>0.15861359999999999</v>
      </c>
      <c r="X81" s="4">
        <v>5.8887710000000001E-6</v>
      </c>
      <c r="Y81" s="4">
        <v>0.1586516</v>
      </c>
      <c r="Z81" s="4">
        <v>1.9111300000000002E-6</v>
      </c>
      <c r="AA81" s="8">
        <v>0.1053267</v>
      </c>
      <c r="AB81" s="8">
        <v>7.6759220000000005E-7</v>
      </c>
      <c r="AC81" s="4">
        <v>0.15862419999999999</v>
      </c>
      <c r="AD81" s="4">
        <v>1.5126830000000001E-6</v>
      </c>
      <c r="AE81" s="4">
        <v>0.15864239999999999</v>
      </c>
      <c r="AF81" s="4">
        <v>3.1111339999999998E-7</v>
      </c>
      <c r="AG81" s="4">
        <v>0.158613</v>
      </c>
      <c r="AH81" s="4">
        <v>1.762233E-8</v>
      </c>
      <c r="AI81" s="4">
        <v>0.15860070000000001</v>
      </c>
      <c r="AJ81" s="4">
        <v>2.209933E-7</v>
      </c>
      <c r="AK81" s="4">
        <v>0.15864420000000001</v>
      </c>
      <c r="AL81" s="4">
        <v>-2.423981E-8</v>
      </c>
    </row>
    <row r="82" spans="1:38" x14ac:dyDescent="0.2">
      <c r="A82" s="4">
        <v>0.1002686</v>
      </c>
      <c r="B82" s="4">
        <v>5.6314000000000003E-5</v>
      </c>
      <c r="C82" s="4">
        <v>0.16063040000000001</v>
      </c>
      <c r="D82" s="4">
        <v>3.1479789999999999E-7</v>
      </c>
      <c r="E82" s="4">
        <v>0.16063740000000001</v>
      </c>
      <c r="F82" s="4">
        <v>1.1495489999999999E-3</v>
      </c>
      <c r="G82" s="4">
        <v>0.28916310000000001</v>
      </c>
      <c r="H82" s="4">
        <v>9.3584919999999995E-4</v>
      </c>
      <c r="I82" s="4">
        <v>0.28919089999999997</v>
      </c>
      <c r="J82" s="4">
        <v>2.2519E-6</v>
      </c>
      <c r="K82" s="4">
        <v>0.16059560000000001</v>
      </c>
      <c r="L82" s="4">
        <v>4.5221050000000002E-3</v>
      </c>
      <c r="M82" s="4">
        <v>0.16055659999999999</v>
      </c>
      <c r="N82" s="4">
        <v>4.3194400000000001E-5</v>
      </c>
      <c r="O82" s="4">
        <v>0.16058539999999999</v>
      </c>
      <c r="P82" s="4">
        <v>1.482811E-2</v>
      </c>
      <c r="Q82" s="4">
        <v>0.16061929999999999</v>
      </c>
      <c r="R82" s="4">
        <v>3.3773739999999998E-3</v>
      </c>
      <c r="S82" s="4">
        <v>0.16063350000000001</v>
      </c>
      <c r="T82" s="4">
        <v>5.5537739999999998E-7</v>
      </c>
      <c r="U82" s="4">
        <v>0.1606369</v>
      </c>
      <c r="V82" s="4">
        <v>3.5523370000000001E-7</v>
      </c>
      <c r="W82" s="4">
        <v>0.1606341</v>
      </c>
      <c r="X82" s="4">
        <v>5.9064839999999997E-6</v>
      </c>
      <c r="Y82" s="4">
        <v>0.1606368</v>
      </c>
      <c r="Z82" s="4">
        <v>1.954567E-6</v>
      </c>
      <c r="AA82" s="8">
        <v>0.10032489999999999</v>
      </c>
      <c r="AB82" s="8">
        <v>7.2104879999999995E-7</v>
      </c>
      <c r="AC82" s="4">
        <v>0.16063820000000001</v>
      </c>
      <c r="AD82" s="4">
        <v>1.553122E-6</v>
      </c>
      <c r="AE82" s="4">
        <v>0.16063859999999999</v>
      </c>
      <c r="AF82" s="4">
        <v>3.1823530000000002E-7</v>
      </c>
      <c r="AG82" s="4">
        <v>0.16063250000000001</v>
      </c>
      <c r="AH82" s="4">
        <v>3.9558549999999999E-8</v>
      </c>
      <c r="AI82" s="4">
        <v>0.16062190000000001</v>
      </c>
      <c r="AJ82" s="4">
        <v>2.0294850000000001E-7</v>
      </c>
      <c r="AK82" s="4">
        <v>0.1606292</v>
      </c>
      <c r="AL82" s="4">
        <v>-2.4004599999999998E-9</v>
      </c>
    </row>
    <row r="83" spans="1:38" x14ac:dyDescent="0.2">
      <c r="A83" s="4">
        <v>9.5248680000000002E-2</v>
      </c>
      <c r="B83" s="4">
        <v>5.5098820000000003E-5</v>
      </c>
      <c r="C83" s="4">
        <v>0.162686</v>
      </c>
      <c r="D83" s="4">
        <v>3.2336450000000002E-7</v>
      </c>
      <c r="E83" s="4">
        <v>0.1626571</v>
      </c>
      <c r="F83" s="4">
        <v>1.1553589999999999E-3</v>
      </c>
      <c r="G83" s="4">
        <v>0.29283540000000002</v>
      </c>
      <c r="H83" s="4">
        <v>9.3844839999999996E-4</v>
      </c>
      <c r="I83" s="4">
        <v>0.29282930000000001</v>
      </c>
      <c r="J83" s="4">
        <v>2.2382169999999999E-6</v>
      </c>
      <c r="K83" s="4">
        <v>0.1626011</v>
      </c>
      <c r="L83" s="4">
        <v>4.5403919999999999E-3</v>
      </c>
      <c r="M83" s="4">
        <v>0.16259409999999999</v>
      </c>
      <c r="N83" s="4">
        <v>4.3361E-5</v>
      </c>
      <c r="O83" s="4">
        <v>0.16260520000000001</v>
      </c>
      <c r="P83" s="4">
        <v>1.4914500000000001E-2</v>
      </c>
      <c r="Q83" s="4">
        <v>0.1626174</v>
      </c>
      <c r="R83" s="4">
        <v>3.3893489999999998E-3</v>
      </c>
      <c r="S83" s="4">
        <v>0.16264480000000001</v>
      </c>
      <c r="T83" s="4">
        <v>5.749012E-7</v>
      </c>
      <c r="U83" s="4">
        <v>0.16264029999999999</v>
      </c>
      <c r="V83" s="4">
        <v>3.6338309999999998E-7</v>
      </c>
      <c r="W83" s="4">
        <v>0.16265299999999999</v>
      </c>
      <c r="X83" s="4">
        <v>5.9278530000000002E-6</v>
      </c>
      <c r="Y83" s="4">
        <v>0.16264010000000001</v>
      </c>
      <c r="Z83" s="4">
        <v>1.930778E-6</v>
      </c>
      <c r="AA83" s="8">
        <v>9.5291710000000002E-2</v>
      </c>
      <c r="AB83" s="8">
        <v>7.0137030000000002E-7</v>
      </c>
      <c r="AC83" s="4">
        <v>0.16263939999999999</v>
      </c>
      <c r="AD83" s="4">
        <v>1.584845E-6</v>
      </c>
      <c r="AE83" s="4">
        <v>0.16264120000000001</v>
      </c>
      <c r="AF83" s="4">
        <v>2.9860549999999998E-7</v>
      </c>
      <c r="AG83" s="4">
        <v>0.16263739999999999</v>
      </c>
      <c r="AH83" s="4">
        <v>3.7466300000000002E-8</v>
      </c>
      <c r="AI83" s="4">
        <v>0.1626321</v>
      </c>
      <c r="AJ83" s="4">
        <v>2.1187389999999999E-7</v>
      </c>
      <c r="AK83" s="4">
        <v>0.16265260000000001</v>
      </c>
      <c r="AL83" s="4">
        <v>-8.0851729999999998E-9</v>
      </c>
    </row>
    <row r="84" spans="1:38" x14ac:dyDescent="0.2">
      <c r="A84" s="4">
        <v>9.0216669999999999E-2</v>
      </c>
      <c r="B84" s="4">
        <v>5.3891009999999997E-5</v>
      </c>
      <c r="C84" s="4">
        <v>0.16465489999999999</v>
      </c>
      <c r="D84" s="4">
        <v>3.7690339999999999E-7</v>
      </c>
      <c r="E84" s="4">
        <v>0.16463939999999999</v>
      </c>
      <c r="F84" s="4">
        <v>1.161001E-3</v>
      </c>
      <c r="G84" s="4">
        <v>0.2964524</v>
      </c>
      <c r="H84" s="4">
        <v>9.4105190000000002E-4</v>
      </c>
      <c r="I84" s="4">
        <v>0.29643979999999998</v>
      </c>
      <c r="J84" s="4">
        <v>2.2647979999999998E-6</v>
      </c>
      <c r="K84" s="4">
        <v>0.1646234</v>
      </c>
      <c r="L84" s="4">
        <v>4.5582950000000004E-3</v>
      </c>
      <c r="M84" s="4">
        <v>0.16463439999999999</v>
      </c>
      <c r="N84" s="4">
        <v>4.3498049999999999E-5</v>
      </c>
      <c r="O84" s="4">
        <v>0.1646174</v>
      </c>
      <c r="P84" s="4">
        <v>1.499756E-2</v>
      </c>
      <c r="Q84" s="4">
        <v>0.1646493</v>
      </c>
      <c r="R84" s="4">
        <v>3.4015590000000002E-3</v>
      </c>
      <c r="S84" s="4">
        <v>0.1646446</v>
      </c>
      <c r="T84" s="4">
        <v>5.8683070000000002E-7</v>
      </c>
      <c r="U84" s="4">
        <v>0.16462959999999999</v>
      </c>
      <c r="V84" s="4">
        <v>3.8555779999999998E-7</v>
      </c>
      <c r="W84" s="4">
        <v>0.1646407</v>
      </c>
      <c r="X84" s="4">
        <v>5.9775160000000004E-6</v>
      </c>
      <c r="Y84" s="4">
        <v>0.1646427</v>
      </c>
      <c r="Z84" s="4">
        <v>1.9281109999999999E-6</v>
      </c>
      <c r="AA84" s="8">
        <v>9.0254550000000003E-2</v>
      </c>
      <c r="AB84" s="8">
        <v>6.4087660000000001E-7</v>
      </c>
      <c r="AC84" s="4">
        <v>0.16462650000000001</v>
      </c>
      <c r="AD84" s="4">
        <v>1.545636E-6</v>
      </c>
      <c r="AE84" s="4">
        <v>0.1646388</v>
      </c>
      <c r="AF84" s="4">
        <v>2.77015E-7</v>
      </c>
      <c r="AG84" s="4">
        <v>0.1646444</v>
      </c>
      <c r="AH84" s="4">
        <v>8.0805749999999996E-8</v>
      </c>
      <c r="AI84" s="4">
        <v>0.16463369999999999</v>
      </c>
      <c r="AJ84" s="4">
        <v>2.0268599999999999E-7</v>
      </c>
      <c r="AK84" s="4">
        <v>0.1646475</v>
      </c>
      <c r="AL84" s="4">
        <v>8.0633470000000006E-9</v>
      </c>
    </row>
    <row r="85" spans="1:38" x14ac:dyDescent="0.2">
      <c r="A85" s="4">
        <v>8.5220050000000006E-2</v>
      </c>
      <c r="B85" s="4">
        <v>5.2626110000000002E-5</v>
      </c>
      <c r="C85" s="4">
        <v>0.1666598</v>
      </c>
      <c r="D85" s="4">
        <v>3.8245100000000001E-7</v>
      </c>
      <c r="E85" s="4">
        <v>0.16665340000000001</v>
      </c>
      <c r="F85" s="4">
        <v>1.1667680000000001E-3</v>
      </c>
      <c r="G85" s="4">
        <v>0.30004019999999998</v>
      </c>
      <c r="H85" s="4">
        <v>9.4355790000000001E-4</v>
      </c>
      <c r="I85" s="4">
        <v>0.30004740000000002</v>
      </c>
      <c r="J85" s="4">
        <v>2.2470959999999999E-6</v>
      </c>
      <c r="K85" s="4">
        <v>0.16661699999999999</v>
      </c>
      <c r="L85" s="4">
        <v>4.575895E-3</v>
      </c>
      <c r="M85" s="4">
        <v>0.16662950000000001</v>
      </c>
      <c r="N85" s="4">
        <v>4.3677249999999999E-5</v>
      </c>
      <c r="O85" s="4">
        <v>0.16662540000000001</v>
      </c>
      <c r="P85" s="4">
        <v>1.507904E-2</v>
      </c>
      <c r="Q85" s="4">
        <v>0.16667760000000001</v>
      </c>
      <c r="R85" s="4">
        <v>3.4136230000000002E-3</v>
      </c>
      <c r="S85" s="4">
        <v>0.16665179999999999</v>
      </c>
      <c r="T85" s="4">
        <v>5.8731289999999997E-7</v>
      </c>
      <c r="U85" s="4">
        <v>0.1666405</v>
      </c>
      <c r="V85" s="4">
        <v>3.9378950000000002E-7</v>
      </c>
      <c r="W85" s="4">
        <v>0.16664870000000001</v>
      </c>
      <c r="X85" s="4">
        <v>5.9946460000000002E-6</v>
      </c>
      <c r="Y85" s="4">
        <v>0.16665650000000001</v>
      </c>
      <c r="Z85" s="4">
        <v>1.9558859999999998E-6</v>
      </c>
      <c r="AA85" s="8">
        <v>8.5217710000000002E-2</v>
      </c>
      <c r="AB85" s="8">
        <v>7.1054569999999999E-7</v>
      </c>
      <c r="AC85" s="4">
        <v>0.166653</v>
      </c>
      <c r="AD85" s="4">
        <v>1.558379E-6</v>
      </c>
      <c r="AE85" s="4">
        <v>0.1666598</v>
      </c>
      <c r="AF85" s="4">
        <v>2.9599710000000002E-7</v>
      </c>
      <c r="AG85" s="4">
        <v>0.16664989999999999</v>
      </c>
      <c r="AH85" s="4">
        <v>5.5712540000000003E-8</v>
      </c>
      <c r="AI85" s="4">
        <v>0.16664209999999999</v>
      </c>
      <c r="AJ85" s="4">
        <v>2.1826800000000001E-7</v>
      </c>
      <c r="AK85" s="4">
        <v>0.166655</v>
      </c>
      <c r="AL85" s="4">
        <v>1.4563139999999999E-8</v>
      </c>
    </row>
    <row r="86" spans="1:38" x14ac:dyDescent="0.2">
      <c r="A86" s="4">
        <v>8.0163250000000005E-2</v>
      </c>
      <c r="B86" s="4">
        <v>5.1152000000000001E-5</v>
      </c>
      <c r="C86" s="4">
        <v>0.16865910000000001</v>
      </c>
      <c r="D86" s="4">
        <v>3.9188539999999999E-7</v>
      </c>
      <c r="E86" s="4">
        <v>0.1686665</v>
      </c>
      <c r="F86" s="4">
        <v>1.172361E-3</v>
      </c>
      <c r="G86" s="4">
        <v>0.30365310000000001</v>
      </c>
      <c r="H86" s="4">
        <v>9.4599310000000004E-4</v>
      </c>
      <c r="I86" s="4">
        <v>0.30360589999999998</v>
      </c>
      <c r="J86" s="4">
        <v>2.2574249999999998E-6</v>
      </c>
      <c r="K86" s="4">
        <v>0.16868320000000001</v>
      </c>
      <c r="L86" s="4">
        <v>4.5947189999999997E-3</v>
      </c>
      <c r="M86" s="4">
        <v>0.16868269999999999</v>
      </c>
      <c r="N86" s="4">
        <v>4.381742E-5</v>
      </c>
      <c r="O86" s="4">
        <v>0.16867009999999999</v>
      </c>
      <c r="P86" s="4">
        <v>1.516287E-2</v>
      </c>
      <c r="Q86" s="4">
        <v>0.16870209999999999</v>
      </c>
      <c r="R86" s="4">
        <v>3.4259009999999999E-3</v>
      </c>
      <c r="S86" s="4">
        <v>0.1686848</v>
      </c>
      <c r="T86" s="4">
        <v>5.990805E-7</v>
      </c>
      <c r="U86" s="4">
        <v>0.168652</v>
      </c>
      <c r="V86" s="4">
        <v>3.5815200000000002E-7</v>
      </c>
      <c r="W86" s="4">
        <v>0.1686539</v>
      </c>
      <c r="X86" s="4">
        <v>6.0386790000000004E-6</v>
      </c>
      <c r="Y86" s="4">
        <v>0.16874410000000001</v>
      </c>
      <c r="Z86" s="4">
        <v>1.97903E-6</v>
      </c>
      <c r="AA86" s="8">
        <v>8.022456E-2</v>
      </c>
      <c r="AB86" s="8">
        <v>5.8925789999999998E-7</v>
      </c>
      <c r="AC86" s="4">
        <v>0.1686637</v>
      </c>
      <c r="AD86" s="4">
        <v>1.5474729999999999E-6</v>
      </c>
      <c r="AE86" s="4">
        <v>0.16866780000000001</v>
      </c>
      <c r="AF86" s="4">
        <v>2.9978909999999998E-7</v>
      </c>
      <c r="AG86" s="4">
        <v>0.16866680000000001</v>
      </c>
      <c r="AH86" s="4">
        <v>3.1337590000000001E-8</v>
      </c>
      <c r="AI86" s="4">
        <v>0.1686484</v>
      </c>
      <c r="AJ86" s="4">
        <v>2.2189540000000001E-7</v>
      </c>
      <c r="AK86" s="4">
        <v>0.16865720000000001</v>
      </c>
      <c r="AL86" s="4">
        <v>-4.4572950000000002E-10</v>
      </c>
    </row>
    <row r="87" spans="1:38" x14ac:dyDescent="0.2">
      <c r="A87" s="4">
        <v>7.5182910000000006E-2</v>
      </c>
      <c r="B87" s="4">
        <v>4.9690600000000002E-5</v>
      </c>
      <c r="C87" s="4">
        <v>0.17067830000000001</v>
      </c>
      <c r="D87" s="4">
        <v>3.4017940000000001E-7</v>
      </c>
      <c r="E87" s="4">
        <v>0.17067089999999999</v>
      </c>
      <c r="F87" s="4">
        <v>1.177822E-3</v>
      </c>
      <c r="G87" s="4">
        <v>0.30726239999999999</v>
      </c>
      <c r="H87" s="4">
        <v>9.484122E-4</v>
      </c>
      <c r="I87" s="4">
        <v>0.30723119999999998</v>
      </c>
      <c r="J87" s="4">
        <v>2.303875E-6</v>
      </c>
      <c r="K87" s="4">
        <v>0.17066129999999999</v>
      </c>
      <c r="L87" s="4">
        <v>4.612204E-3</v>
      </c>
      <c r="M87" s="4">
        <v>0.17067969999999999</v>
      </c>
      <c r="N87" s="4">
        <v>4.397357E-5</v>
      </c>
      <c r="O87" s="4">
        <v>0.17069599999999999</v>
      </c>
      <c r="P87" s="4">
        <v>1.524561E-2</v>
      </c>
      <c r="Q87" s="4">
        <v>0.1707147</v>
      </c>
      <c r="R87" s="4">
        <v>3.4374060000000001E-3</v>
      </c>
      <c r="S87" s="4">
        <v>0.1706744</v>
      </c>
      <c r="T87" s="4">
        <v>5.8495789999999997E-7</v>
      </c>
      <c r="U87" s="4">
        <v>0.17066310000000001</v>
      </c>
      <c r="V87" s="4">
        <v>4.0686550000000002E-7</v>
      </c>
      <c r="W87" s="4">
        <v>0.17067060000000001</v>
      </c>
      <c r="X87" s="4">
        <v>6.0293409999999997E-6</v>
      </c>
      <c r="Y87" s="4">
        <v>0.17069200000000001</v>
      </c>
      <c r="Z87" s="4">
        <v>1.9579159999999999E-6</v>
      </c>
      <c r="AA87" s="8">
        <v>7.5193469999999998E-2</v>
      </c>
      <c r="AB87" s="8">
        <v>6.503797E-7</v>
      </c>
      <c r="AC87" s="4">
        <v>0.17066120000000001</v>
      </c>
      <c r="AD87" s="4">
        <v>1.5450930000000001E-6</v>
      </c>
      <c r="AE87" s="4">
        <v>0.1706685</v>
      </c>
      <c r="AF87" s="4">
        <v>2.8908860000000001E-7</v>
      </c>
      <c r="AG87" s="4">
        <v>0.17066709999999999</v>
      </c>
      <c r="AH87" s="4">
        <v>3.188858E-8</v>
      </c>
      <c r="AI87" s="4">
        <v>0.17065610000000001</v>
      </c>
      <c r="AJ87" s="4">
        <v>1.993381E-7</v>
      </c>
      <c r="AK87" s="4">
        <v>0.170677</v>
      </c>
      <c r="AL87" s="4">
        <v>1.461187E-8</v>
      </c>
    </row>
    <row r="88" spans="1:38" x14ac:dyDescent="0.2">
      <c r="A88" s="4">
        <v>7.0144830000000005E-2</v>
      </c>
      <c r="B88" s="4">
        <v>4.8119950000000003E-5</v>
      </c>
      <c r="C88" s="4">
        <v>0.17270779999999999</v>
      </c>
      <c r="D88" s="4">
        <v>3.2493739999999999E-7</v>
      </c>
      <c r="E88" s="4">
        <v>0.17268</v>
      </c>
      <c r="F88" s="4">
        <v>1.1831599999999999E-3</v>
      </c>
      <c r="G88" s="4">
        <v>0.31089729999999999</v>
      </c>
      <c r="H88" s="4">
        <v>9.5076700000000004E-4</v>
      </c>
      <c r="I88" s="4">
        <v>0.31087340000000002</v>
      </c>
      <c r="J88" s="4">
        <v>2.2623910000000001E-6</v>
      </c>
      <c r="K88" s="4">
        <v>0.17271690000000001</v>
      </c>
      <c r="L88" s="4">
        <v>4.6295930000000004E-3</v>
      </c>
      <c r="M88" s="4">
        <v>0.17268890000000001</v>
      </c>
      <c r="N88" s="4">
        <v>4.413389E-5</v>
      </c>
      <c r="O88" s="4">
        <v>0.17268439999999999</v>
      </c>
      <c r="P88" s="4">
        <v>1.532417E-2</v>
      </c>
      <c r="Q88" s="4">
        <v>0.17272970000000001</v>
      </c>
      <c r="R88" s="4">
        <v>3.4483679999999998E-3</v>
      </c>
      <c r="S88" s="4">
        <v>0.17268810000000001</v>
      </c>
      <c r="T88" s="4">
        <v>5.9496010000000002E-7</v>
      </c>
      <c r="U88" s="4">
        <v>0.1726763</v>
      </c>
      <c r="V88" s="4">
        <v>3.9216059999999999E-7</v>
      </c>
      <c r="W88" s="4">
        <v>0.17266899999999999</v>
      </c>
      <c r="X88" s="4">
        <v>6.0580019999999999E-6</v>
      </c>
      <c r="Y88" s="4">
        <v>0.17272399999999999</v>
      </c>
      <c r="Z88" s="4">
        <v>1.9887530000000001E-6</v>
      </c>
      <c r="AA88" s="8">
        <v>7.0186730000000003E-2</v>
      </c>
      <c r="AB88" s="8">
        <v>6.7109560000000005E-7</v>
      </c>
      <c r="AC88" s="4">
        <v>0.17267769999999999</v>
      </c>
      <c r="AD88" s="4">
        <v>1.5708850000000001E-6</v>
      </c>
      <c r="AE88" s="4">
        <v>0.17267550000000001</v>
      </c>
      <c r="AF88" s="4">
        <v>2.9144670000000003E-7</v>
      </c>
      <c r="AG88" s="4">
        <v>0.17267850000000001</v>
      </c>
      <c r="AH88" s="4">
        <v>6.2357799999999997E-8</v>
      </c>
      <c r="AI88" s="4">
        <v>0.1726752</v>
      </c>
      <c r="AJ88" s="4">
        <v>2.0664360000000001E-7</v>
      </c>
      <c r="AK88" s="4">
        <v>0.17268439999999999</v>
      </c>
      <c r="AL88" s="4">
        <v>-1.468673E-9</v>
      </c>
    </row>
    <row r="89" spans="1:38" x14ac:dyDescent="0.2">
      <c r="A89" s="4">
        <v>6.5138660000000001E-2</v>
      </c>
      <c r="B89" s="4">
        <v>4.6573819999999999E-5</v>
      </c>
      <c r="C89" s="4">
        <v>0.17469270000000001</v>
      </c>
      <c r="D89" s="4">
        <v>3.3346020000000001E-7</v>
      </c>
      <c r="E89" s="4">
        <v>0.17469580000000001</v>
      </c>
      <c r="F89" s="4">
        <v>1.188492E-3</v>
      </c>
      <c r="G89" s="4">
        <v>0.31452180000000002</v>
      </c>
      <c r="H89" s="4">
        <v>9.5309279999999995E-4</v>
      </c>
      <c r="I89" s="4">
        <v>0.31449149999999998</v>
      </c>
      <c r="J89" s="4">
        <v>2.2768820000000001E-6</v>
      </c>
      <c r="K89" s="4">
        <v>0.17468610000000001</v>
      </c>
      <c r="L89" s="4">
        <v>4.6471639999999996E-3</v>
      </c>
      <c r="M89" s="4">
        <v>0.1747158</v>
      </c>
      <c r="N89" s="4">
        <v>4.4267100000000002E-5</v>
      </c>
      <c r="O89" s="4">
        <v>0.17469000000000001</v>
      </c>
      <c r="P89" s="4">
        <v>1.540074E-2</v>
      </c>
      <c r="Q89" s="4">
        <v>0.1747331</v>
      </c>
      <c r="R89" s="4">
        <v>3.4598929999999999E-3</v>
      </c>
      <c r="S89" s="4">
        <v>0.17470269999999999</v>
      </c>
      <c r="T89" s="4">
        <v>5.7781779999999998E-7</v>
      </c>
      <c r="U89" s="4">
        <v>0.17468359999999999</v>
      </c>
      <c r="V89" s="4">
        <v>3.632551E-7</v>
      </c>
      <c r="W89" s="4">
        <v>0.17469129999999999</v>
      </c>
      <c r="X89" s="4">
        <v>6.0855749999999998E-6</v>
      </c>
      <c r="Y89" s="4">
        <v>0.1747157</v>
      </c>
      <c r="Z89" s="4">
        <v>2.0092620000000002E-6</v>
      </c>
      <c r="AA89" s="8">
        <v>6.5175499999999997E-2</v>
      </c>
      <c r="AB89" s="8">
        <v>6.3282879999999997E-7</v>
      </c>
      <c r="AC89" s="4">
        <v>0.17468910000000001</v>
      </c>
      <c r="AD89" s="4">
        <v>1.573006E-6</v>
      </c>
      <c r="AE89" s="4">
        <v>0.17469689999999999</v>
      </c>
      <c r="AF89" s="4">
        <v>3.0027719999999999E-7</v>
      </c>
      <c r="AG89" s="4">
        <v>0.17468510000000001</v>
      </c>
      <c r="AH89" s="4">
        <v>4.739925E-8</v>
      </c>
      <c r="AI89" s="4">
        <v>0.1746692</v>
      </c>
      <c r="AJ89" s="4">
        <v>2.3488409999999999E-7</v>
      </c>
      <c r="AK89" s="4">
        <v>0.17469270000000001</v>
      </c>
      <c r="AL89" s="4">
        <v>2.3198510000000001E-8</v>
      </c>
    </row>
    <row r="90" spans="1:38" x14ac:dyDescent="0.2">
      <c r="A90" s="4">
        <v>6.0143019999999998E-2</v>
      </c>
      <c r="B90" s="4">
        <v>4.4757420000000001E-5</v>
      </c>
      <c r="C90" s="4">
        <v>0.1767106</v>
      </c>
      <c r="D90" s="4">
        <v>3.7058610000000003E-7</v>
      </c>
      <c r="E90" s="4">
        <v>0.17670069999999999</v>
      </c>
      <c r="F90" s="4">
        <v>1.193707E-3</v>
      </c>
      <c r="G90" s="4">
        <v>0.31809169999999998</v>
      </c>
      <c r="H90" s="4">
        <v>9.5531749999999997E-4</v>
      </c>
      <c r="I90" s="4">
        <v>0.3180848</v>
      </c>
      <c r="J90" s="4">
        <v>2.2598209999999999E-6</v>
      </c>
      <c r="K90" s="4">
        <v>0.17671229999999999</v>
      </c>
      <c r="L90" s="4">
        <v>4.6635340000000004E-3</v>
      </c>
      <c r="M90" s="4">
        <v>0.1767165</v>
      </c>
      <c r="N90" s="4">
        <v>4.436714E-5</v>
      </c>
      <c r="O90" s="4">
        <v>0.17672189999999999</v>
      </c>
      <c r="P90" s="4">
        <v>1.5476119999999999E-2</v>
      </c>
      <c r="Q90" s="4">
        <v>0.17674860000000001</v>
      </c>
      <c r="R90" s="4">
        <v>3.4707589999999999E-3</v>
      </c>
      <c r="S90" s="4">
        <v>0.1767155</v>
      </c>
      <c r="T90" s="4">
        <v>5.8160230000000005E-7</v>
      </c>
      <c r="U90" s="4">
        <v>0.17669019999999999</v>
      </c>
      <c r="V90" s="4">
        <v>3.8458799999999998E-7</v>
      </c>
      <c r="W90" s="4">
        <v>0.17669170000000001</v>
      </c>
      <c r="X90" s="4">
        <v>6.1200970000000002E-6</v>
      </c>
      <c r="Y90" s="4">
        <v>0.17675160000000001</v>
      </c>
      <c r="Z90" s="4">
        <v>2.0014789999999999E-6</v>
      </c>
      <c r="AA90" s="8">
        <v>6.0158549999999998E-2</v>
      </c>
      <c r="AB90" s="8">
        <v>5.3921610000000002E-7</v>
      </c>
      <c r="AC90" s="4">
        <v>0.17669679999999999</v>
      </c>
      <c r="AD90" s="4">
        <v>1.6387850000000001E-6</v>
      </c>
      <c r="AE90" s="4">
        <v>0.17670420000000001</v>
      </c>
      <c r="AF90" s="4">
        <v>3.00762E-7</v>
      </c>
      <c r="AG90" s="4">
        <v>0.1766894</v>
      </c>
      <c r="AH90" s="4">
        <v>4.1473870000000003E-8</v>
      </c>
      <c r="AI90" s="4">
        <v>0.17669170000000001</v>
      </c>
      <c r="AJ90" s="4">
        <v>2.1058179999999999E-7</v>
      </c>
      <c r="AK90" s="4">
        <v>0.1767021</v>
      </c>
      <c r="AL90" s="4">
        <v>-3.0736180000000002E-10</v>
      </c>
    </row>
    <row r="91" spans="1:38" x14ac:dyDescent="0.2">
      <c r="A91" s="4">
        <v>5.5116760000000001E-2</v>
      </c>
      <c r="B91" s="4">
        <v>4.2855850000000001E-5</v>
      </c>
      <c r="C91" s="4">
        <v>0.1787166</v>
      </c>
      <c r="D91" s="4">
        <v>3.380823E-7</v>
      </c>
      <c r="E91" s="4">
        <v>0.17871429999999999</v>
      </c>
      <c r="F91" s="4">
        <v>1.198902E-3</v>
      </c>
      <c r="G91" s="4">
        <v>0.32173190000000002</v>
      </c>
      <c r="H91" s="4">
        <v>9.5753769999999997E-4</v>
      </c>
      <c r="I91" s="4">
        <v>0.32170890000000002</v>
      </c>
      <c r="J91" s="4">
        <v>2.2692499999999999E-6</v>
      </c>
      <c r="K91" s="4">
        <v>0.17874470000000001</v>
      </c>
      <c r="L91" s="4">
        <v>4.6807749999999999E-3</v>
      </c>
      <c r="M91" s="4">
        <v>0.17875679999999999</v>
      </c>
      <c r="N91" s="4">
        <v>4.4492300000000001E-5</v>
      </c>
      <c r="O91" s="4">
        <v>0.17872289999999999</v>
      </c>
      <c r="P91" s="4">
        <v>1.5554200000000001E-2</v>
      </c>
      <c r="Q91" s="4">
        <v>0.1787482</v>
      </c>
      <c r="R91" s="4">
        <v>3.4819920000000002E-3</v>
      </c>
      <c r="S91" s="4">
        <v>0.1787551</v>
      </c>
      <c r="T91" s="4">
        <v>5.7666860000000004E-7</v>
      </c>
      <c r="U91" s="4">
        <v>0.17870420000000001</v>
      </c>
      <c r="V91" s="4">
        <v>3.7564969999999998E-7</v>
      </c>
      <c r="W91" s="4">
        <v>0.17870639999999999</v>
      </c>
      <c r="X91" s="4">
        <v>6.1106889999999997E-6</v>
      </c>
      <c r="Y91" s="4">
        <v>0.17875750000000001</v>
      </c>
      <c r="Z91" s="4">
        <v>1.9976359999999999E-6</v>
      </c>
      <c r="AA91" s="8">
        <v>5.5133849999999998E-2</v>
      </c>
      <c r="AB91" s="8">
        <v>6.0315410000000005E-7</v>
      </c>
      <c r="AC91" s="4">
        <v>0.17871239999999999</v>
      </c>
      <c r="AD91" s="4">
        <v>1.6155330000000001E-6</v>
      </c>
      <c r="AE91" s="4">
        <v>0.17870349999999999</v>
      </c>
      <c r="AF91" s="4">
        <v>2.9295160000000002E-7</v>
      </c>
      <c r="AG91" s="4">
        <v>0.1786729</v>
      </c>
      <c r="AH91" s="4">
        <v>8.0559690000000002E-8</v>
      </c>
      <c r="AI91" s="4">
        <v>0.1786866</v>
      </c>
      <c r="AJ91" s="4">
        <v>2.148141E-7</v>
      </c>
      <c r="AK91" s="4">
        <v>0.17871529999999999</v>
      </c>
      <c r="AL91" s="4">
        <v>3.5752799999999998E-8</v>
      </c>
    </row>
    <row r="92" spans="1:38" x14ac:dyDescent="0.2">
      <c r="A92" s="4">
        <v>5.0087529999999998E-2</v>
      </c>
      <c r="B92" s="4">
        <v>4.0817700000000001E-5</v>
      </c>
      <c r="C92" s="4">
        <v>0.18073040000000001</v>
      </c>
      <c r="D92" s="4">
        <v>3.479248E-7</v>
      </c>
      <c r="E92" s="4">
        <v>0.1807134</v>
      </c>
      <c r="F92" s="4">
        <v>1.204002E-3</v>
      </c>
      <c r="G92" s="4">
        <v>0.32532870000000003</v>
      </c>
      <c r="H92" s="4">
        <v>9.5973949999999999E-4</v>
      </c>
      <c r="I92" s="4">
        <v>0.32530039999999999</v>
      </c>
      <c r="J92" s="4">
        <v>2.2616589999999998E-6</v>
      </c>
      <c r="K92" s="4">
        <v>0.18076059999999999</v>
      </c>
      <c r="L92" s="4">
        <v>4.6974599999999997E-3</v>
      </c>
      <c r="M92" s="4">
        <v>0.18074109999999999</v>
      </c>
      <c r="N92" s="4">
        <v>4.4644210000000003E-5</v>
      </c>
      <c r="O92" s="4">
        <v>0.18074560000000001</v>
      </c>
      <c r="P92" s="4">
        <v>1.5629069999999998E-2</v>
      </c>
      <c r="Q92" s="4">
        <v>0.180811</v>
      </c>
      <c r="R92" s="4">
        <v>3.4931810000000002E-3</v>
      </c>
      <c r="S92" s="4">
        <v>0.18072920000000001</v>
      </c>
      <c r="T92" s="4">
        <v>5.6807689999999997E-7</v>
      </c>
      <c r="U92" s="4">
        <v>0.18070520000000001</v>
      </c>
      <c r="V92" s="4">
        <v>3.9774800000000002E-7</v>
      </c>
      <c r="W92" s="4">
        <v>0.18070320000000001</v>
      </c>
      <c r="X92" s="4">
        <v>6.1366779999999999E-6</v>
      </c>
      <c r="Y92" s="4">
        <v>0.18076610000000001</v>
      </c>
      <c r="Z92" s="4">
        <v>2.0114529999999999E-6</v>
      </c>
      <c r="AA92" s="8">
        <v>5.0122060000000003E-2</v>
      </c>
      <c r="AB92" s="8">
        <v>5.1910000000000004E-7</v>
      </c>
      <c r="AC92" s="4">
        <v>0.18071000000000001</v>
      </c>
      <c r="AD92" s="4">
        <v>1.5923120000000001E-6</v>
      </c>
      <c r="AE92" s="4">
        <v>0.18071119999999999</v>
      </c>
      <c r="AF92" s="4">
        <v>2.8739840000000001E-7</v>
      </c>
      <c r="AG92" s="4">
        <v>0.18070620000000001</v>
      </c>
      <c r="AH92" s="4">
        <v>4.41512E-8</v>
      </c>
      <c r="AI92" s="4">
        <v>0.1806893</v>
      </c>
      <c r="AJ92" s="4">
        <v>1.8014509999999999E-7</v>
      </c>
      <c r="AK92" s="4">
        <v>0.1807088</v>
      </c>
      <c r="AL92" s="4">
        <v>3.3598929999999999E-8</v>
      </c>
    </row>
    <row r="93" spans="1:38" x14ac:dyDescent="0.2">
      <c r="A93" s="4">
        <v>4.5053500000000003E-2</v>
      </c>
      <c r="B93" s="4">
        <v>3.8595510000000001E-5</v>
      </c>
      <c r="C93" s="4">
        <v>0.18272559999999999</v>
      </c>
      <c r="D93" s="4">
        <v>3.7046419999999999E-7</v>
      </c>
      <c r="E93" s="4">
        <v>0.18271670000000001</v>
      </c>
      <c r="F93" s="4">
        <v>1.2090040000000001E-3</v>
      </c>
      <c r="G93" s="4">
        <v>0.3289648</v>
      </c>
      <c r="H93" s="4">
        <v>9.6187650000000003E-4</v>
      </c>
      <c r="I93" s="4">
        <v>0.32890409999999998</v>
      </c>
      <c r="J93" s="4">
        <v>2.2894059999999998E-6</v>
      </c>
      <c r="K93" s="4">
        <v>0.1827299</v>
      </c>
      <c r="L93" s="4">
        <v>4.7135850000000002E-3</v>
      </c>
      <c r="M93" s="4">
        <v>0.18272379999999999</v>
      </c>
      <c r="N93" s="4">
        <v>4.4846879999999998E-5</v>
      </c>
      <c r="O93" s="4">
        <v>0.18271470000000001</v>
      </c>
      <c r="P93" s="4">
        <v>1.570212E-2</v>
      </c>
      <c r="Q93" s="4">
        <v>0.18275240000000001</v>
      </c>
      <c r="R93" s="4">
        <v>3.503978E-3</v>
      </c>
      <c r="S93" s="4">
        <v>0.1827097</v>
      </c>
      <c r="T93" s="4">
        <v>5.653164E-7</v>
      </c>
      <c r="U93" s="4">
        <v>0.18270510000000001</v>
      </c>
      <c r="V93" s="4">
        <v>4.1412200000000001E-7</v>
      </c>
      <c r="W93" s="4">
        <v>0.18272150000000001</v>
      </c>
      <c r="X93" s="4">
        <v>6.1744910000000003E-6</v>
      </c>
      <c r="Y93" s="4">
        <v>0.18277019999999999</v>
      </c>
      <c r="Z93" s="4">
        <v>2.0215520000000002E-6</v>
      </c>
      <c r="AA93" s="8">
        <v>4.5095950000000003E-2</v>
      </c>
      <c r="AB93" s="8">
        <v>5.26237E-7</v>
      </c>
      <c r="AC93" s="4">
        <v>0.1827144</v>
      </c>
      <c r="AD93" s="4">
        <v>1.625895E-6</v>
      </c>
      <c r="AE93" s="4">
        <v>0.18272289999999999</v>
      </c>
      <c r="AF93" s="4">
        <v>3.1816269999999999E-7</v>
      </c>
      <c r="AG93" s="4">
        <v>0.18305460000000001</v>
      </c>
      <c r="AH93" s="4">
        <v>3.3154070000000003E-8</v>
      </c>
      <c r="AI93" s="4">
        <v>0.18270339999999999</v>
      </c>
      <c r="AJ93" s="4">
        <v>2.108123E-7</v>
      </c>
      <c r="AK93" s="4">
        <v>0.18271560000000001</v>
      </c>
      <c r="AL93" s="4">
        <v>3.5867009999999999E-9</v>
      </c>
    </row>
    <row r="94" spans="1:38" x14ac:dyDescent="0.2">
      <c r="A94" s="4">
        <v>4.0046390000000001E-2</v>
      </c>
      <c r="B94" s="4">
        <v>3.6278230000000003E-5</v>
      </c>
      <c r="C94" s="4">
        <v>0.18471699999999999</v>
      </c>
      <c r="D94" s="4">
        <v>3.6643479999999997E-7</v>
      </c>
      <c r="E94" s="4">
        <v>0.18471309999999999</v>
      </c>
      <c r="F94" s="4">
        <v>1.21401E-3</v>
      </c>
      <c r="G94" s="4">
        <v>0.33253470000000002</v>
      </c>
      <c r="H94" s="4">
        <v>9.6400679999999995E-4</v>
      </c>
      <c r="I94" s="4">
        <v>0.33252080000000001</v>
      </c>
      <c r="J94" s="4">
        <v>2.3190609999999999E-6</v>
      </c>
      <c r="K94" s="4">
        <v>0.1847307</v>
      </c>
      <c r="L94" s="4">
        <v>4.7295799999999997E-3</v>
      </c>
      <c r="M94" s="4">
        <v>0.184753</v>
      </c>
      <c r="N94" s="4">
        <v>4.4945569999999997E-5</v>
      </c>
      <c r="O94" s="4">
        <v>0.1847355</v>
      </c>
      <c r="P94" s="4">
        <v>1.577288E-2</v>
      </c>
      <c r="Q94" s="4">
        <v>0.1847896</v>
      </c>
      <c r="R94" s="4">
        <v>3.5145570000000002E-3</v>
      </c>
      <c r="S94" s="4">
        <v>0.1847953</v>
      </c>
      <c r="T94" s="4">
        <v>5.9830919999999997E-7</v>
      </c>
      <c r="U94" s="4">
        <v>0.18470729999999999</v>
      </c>
      <c r="V94" s="4">
        <v>3.9818290000000002E-7</v>
      </c>
      <c r="W94" s="4">
        <v>0.18474679999999999</v>
      </c>
      <c r="X94" s="4">
        <v>6.162865E-6</v>
      </c>
      <c r="Y94" s="4">
        <v>0.18478839999999999</v>
      </c>
      <c r="Z94" s="4">
        <v>2.005073E-6</v>
      </c>
      <c r="AA94" s="8">
        <v>4.0076439999999998E-2</v>
      </c>
      <c r="AB94" s="8">
        <v>5.0075070000000003E-7</v>
      </c>
      <c r="AC94" s="4">
        <v>0.18473709999999999</v>
      </c>
      <c r="AD94" s="4">
        <v>1.676041E-6</v>
      </c>
      <c r="AE94" s="4">
        <v>0.1847115</v>
      </c>
      <c r="AF94" s="4">
        <v>2.8060839999999999E-7</v>
      </c>
      <c r="AG94" s="4">
        <v>0.18461920000000001</v>
      </c>
      <c r="AH94" s="4">
        <v>4.7500270000000002E-8</v>
      </c>
      <c r="AI94" s="4">
        <v>0.18471899999999999</v>
      </c>
      <c r="AJ94" s="4">
        <v>1.8851040000000001E-7</v>
      </c>
      <c r="AK94" s="4">
        <v>0.18473609999999999</v>
      </c>
      <c r="AL94" s="4">
        <v>-1.210127E-8</v>
      </c>
    </row>
    <row r="95" spans="1:38" x14ac:dyDescent="0.2">
      <c r="A95" s="4">
        <v>3.5032210000000001E-2</v>
      </c>
      <c r="B95" s="4">
        <v>3.377586E-5</v>
      </c>
      <c r="C95" s="4">
        <v>0.18675800000000001</v>
      </c>
      <c r="D95" s="4">
        <v>3.553049E-7</v>
      </c>
      <c r="E95" s="4">
        <v>0.18675620000000001</v>
      </c>
      <c r="F95" s="4">
        <v>1.2189169999999999E-3</v>
      </c>
      <c r="G95" s="4">
        <v>0.3361981</v>
      </c>
      <c r="H95" s="4">
        <v>9.6608290000000003E-4</v>
      </c>
      <c r="I95" s="4">
        <v>0.33617130000000001</v>
      </c>
      <c r="J95" s="4">
        <v>2.320436E-6</v>
      </c>
      <c r="K95" s="4">
        <v>0.186755</v>
      </c>
      <c r="L95" s="4">
        <v>4.7459390000000002E-3</v>
      </c>
      <c r="M95" s="4">
        <v>0.18672810000000001</v>
      </c>
      <c r="N95" s="4">
        <v>4.5062060000000001E-5</v>
      </c>
      <c r="O95" s="4">
        <v>0.1867849</v>
      </c>
      <c r="P95" s="4">
        <v>1.5849789999999999E-2</v>
      </c>
      <c r="Q95" s="4">
        <v>0.18677079999999999</v>
      </c>
      <c r="R95" s="4">
        <v>3.5249090000000001E-3</v>
      </c>
      <c r="S95" s="4">
        <v>0.18675430000000001</v>
      </c>
      <c r="T95" s="4">
        <v>6.3385060000000003E-7</v>
      </c>
      <c r="U95" s="4">
        <v>0.18675510000000001</v>
      </c>
      <c r="V95" s="4">
        <v>3.848514E-7</v>
      </c>
      <c r="W95" s="4">
        <v>0.18674199999999999</v>
      </c>
      <c r="X95" s="4">
        <v>6.2206750000000004E-6</v>
      </c>
      <c r="Y95" s="4">
        <v>0.18677669999999999</v>
      </c>
      <c r="Z95" s="4">
        <v>2.0592309999999999E-6</v>
      </c>
      <c r="AA95" s="8">
        <v>3.5048719999999998E-2</v>
      </c>
      <c r="AB95" s="8">
        <v>4.5664170000000002E-7</v>
      </c>
      <c r="AC95" s="4">
        <v>0.18673870000000001</v>
      </c>
      <c r="AD95" s="4">
        <v>1.662784E-6</v>
      </c>
      <c r="AE95" s="4">
        <v>0.1867432</v>
      </c>
      <c r="AF95" s="4">
        <v>2.9275680000000002E-7</v>
      </c>
      <c r="AG95" s="4">
        <v>0.1867443</v>
      </c>
      <c r="AH95" s="4">
        <v>5.5470389999999998E-8</v>
      </c>
      <c r="AI95" s="4">
        <v>0.18673590000000001</v>
      </c>
      <c r="AJ95" s="4">
        <v>2.4188380000000001E-7</v>
      </c>
      <c r="AK95" s="4">
        <v>0.18675990000000001</v>
      </c>
      <c r="AL95" s="4">
        <v>-3.2757819999999998E-9</v>
      </c>
    </row>
    <row r="96" spans="1:38" x14ac:dyDescent="0.2">
      <c r="A96" s="4">
        <v>2.9998130000000001E-2</v>
      </c>
      <c r="B96" s="4">
        <v>3.1036440000000003E-5</v>
      </c>
      <c r="C96" s="4">
        <v>0.1887915</v>
      </c>
      <c r="D96" s="4">
        <v>3.2632430000000001E-7</v>
      </c>
      <c r="E96" s="4">
        <v>0.1887847</v>
      </c>
      <c r="F96" s="4">
        <v>1.2238920000000001E-3</v>
      </c>
      <c r="G96" s="4">
        <v>0.33990209999999998</v>
      </c>
      <c r="H96" s="4">
        <v>9.6815460000000003E-4</v>
      </c>
      <c r="I96" s="4">
        <v>0.3398486</v>
      </c>
      <c r="J96" s="4">
        <v>2.3506450000000002E-6</v>
      </c>
      <c r="K96" s="4">
        <v>0.18874759999999999</v>
      </c>
      <c r="L96" s="4">
        <v>4.7614329999999998E-3</v>
      </c>
      <c r="M96" s="4">
        <v>0.18873329999999999</v>
      </c>
      <c r="N96" s="4">
        <v>4.5204370000000002E-5</v>
      </c>
      <c r="O96" s="4">
        <v>0.18875910000000001</v>
      </c>
      <c r="P96" s="4">
        <v>1.5916280000000001E-2</v>
      </c>
      <c r="Q96" s="4">
        <v>0.18879770000000001</v>
      </c>
      <c r="R96" s="4">
        <v>3.5353870000000001E-3</v>
      </c>
      <c r="S96" s="4">
        <v>0.18878880000000001</v>
      </c>
      <c r="T96" s="4">
        <v>5.7573820000000003E-7</v>
      </c>
      <c r="U96" s="4">
        <v>0.1887848</v>
      </c>
      <c r="V96" s="4">
        <v>4.065452E-7</v>
      </c>
      <c r="W96" s="4">
        <v>0.18877759999999999</v>
      </c>
      <c r="X96" s="4">
        <v>6.2398129999999997E-6</v>
      </c>
      <c r="Y96" s="4">
        <v>0.18881419999999999</v>
      </c>
      <c r="Z96" s="4">
        <v>2.0350559999999998E-6</v>
      </c>
      <c r="AA96" s="8">
        <v>3.0022E-2</v>
      </c>
      <c r="AB96" s="8">
        <v>4.246403E-7</v>
      </c>
      <c r="AC96" s="4">
        <v>0.1887683</v>
      </c>
      <c r="AD96" s="4">
        <v>1.6487810000000001E-6</v>
      </c>
      <c r="AE96" s="4">
        <v>0.18878320000000001</v>
      </c>
      <c r="AF96" s="4">
        <v>3.3432219999999998E-7</v>
      </c>
      <c r="AG96" s="4">
        <v>0.18879199999999999</v>
      </c>
      <c r="AH96" s="4">
        <v>3.9755380000000003E-8</v>
      </c>
      <c r="AI96" s="4">
        <v>0.18877440000000001</v>
      </c>
      <c r="AJ96" s="4">
        <v>2.3747879999999999E-7</v>
      </c>
      <c r="AK96" s="4">
        <v>0.18880089999999999</v>
      </c>
      <c r="AL96" s="4">
        <v>-1.026937E-8</v>
      </c>
    </row>
    <row r="97" spans="1:38" x14ac:dyDescent="0.2">
      <c r="A97" s="4">
        <v>2.4956909999999999E-2</v>
      </c>
      <c r="B97" s="4">
        <v>2.8115739999999999E-5</v>
      </c>
      <c r="C97" s="4">
        <v>0.19079989999999999</v>
      </c>
      <c r="D97" s="4">
        <v>3.443681E-7</v>
      </c>
      <c r="E97" s="4">
        <v>0.19080449999999999</v>
      </c>
      <c r="F97" s="4">
        <v>1.228734E-3</v>
      </c>
      <c r="G97" s="4">
        <v>0.3434992</v>
      </c>
      <c r="H97" s="4">
        <v>9.7019580000000003E-4</v>
      </c>
      <c r="I97" s="4">
        <v>0.34346910000000003</v>
      </c>
      <c r="J97" s="4">
        <v>2.343211E-6</v>
      </c>
      <c r="K97" s="4">
        <v>0.1907604</v>
      </c>
      <c r="L97" s="4">
        <v>4.7770820000000002E-3</v>
      </c>
      <c r="M97" s="4">
        <v>0.19077930000000001</v>
      </c>
      <c r="N97" s="4">
        <v>4.5356689999999998E-5</v>
      </c>
      <c r="O97" s="4">
        <v>0.19075719999999999</v>
      </c>
      <c r="P97" s="4">
        <v>1.597954E-2</v>
      </c>
      <c r="Q97" s="4">
        <v>0.19079930000000001</v>
      </c>
      <c r="R97" s="4">
        <v>3.5452449999999998E-3</v>
      </c>
      <c r="S97" s="4">
        <v>0.19080759999999999</v>
      </c>
      <c r="T97" s="4">
        <v>5.7499180000000001E-7</v>
      </c>
      <c r="U97" s="4">
        <v>0.1907954</v>
      </c>
      <c r="V97" s="4">
        <v>4.0118089999999998E-7</v>
      </c>
      <c r="W97" s="4">
        <v>0.19079660000000001</v>
      </c>
      <c r="X97" s="4">
        <v>6.2525559999999997E-6</v>
      </c>
      <c r="Y97" s="4">
        <v>0.1907848</v>
      </c>
      <c r="Z97" s="4">
        <v>2.0264650000000001E-6</v>
      </c>
      <c r="AA97" s="8">
        <v>2.5009389999999999E-2</v>
      </c>
      <c r="AB97" s="8">
        <v>4.1346089999999998E-7</v>
      </c>
      <c r="AC97" s="4">
        <v>0.1907903</v>
      </c>
      <c r="AD97" s="4">
        <v>1.6293020000000001E-6</v>
      </c>
      <c r="AE97" s="4">
        <v>0.19079170000000001</v>
      </c>
      <c r="AF97" s="4">
        <v>3.4850399999999998E-7</v>
      </c>
      <c r="AG97" s="4">
        <v>0.19079679999999999</v>
      </c>
      <c r="AH97" s="4">
        <v>4.5072799999999998E-8</v>
      </c>
      <c r="AI97" s="4">
        <v>0.1907837</v>
      </c>
      <c r="AJ97" s="4">
        <v>2.4508140000000002E-7</v>
      </c>
      <c r="AK97" s="4">
        <v>0.19080169999999999</v>
      </c>
      <c r="AL97" s="4">
        <v>-2.0761670000000002E-8</v>
      </c>
    </row>
    <row r="98" spans="1:38" x14ac:dyDescent="0.2">
      <c r="A98" s="4">
        <v>1.9958750000000001E-2</v>
      </c>
      <c r="B98" s="4">
        <v>2.482529E-5</v>
      </c>
      <c r="C98" s="4">
        <v>0.1928049</v>
      </c>
      <c r="D98" s="4">
        <v>3.6984659999999999E-7</v>
      </c>
      <c r="E98" s="4">
        <v>0.19280230000000001</v>
      </c>
      <c r="F98" s="4">
        <v>1.233486E-3</v>
      </c>
      <c r="G98" s="4">
        <v>0.34711259999999999</v>
      </c>
      <c r="H98" s="4">
        <v>9.7216719999999998E-4</v>
      </c>
      <c r="I98" s="4">
        <v>0.34707130000000003</v>
      </c>
      <c r="J98" s="4">
        <v>2.301212E-6</v>
      </c>
      <c r="K98" s="4">
        <v>0.1927693</v>
      </c>
      <c r="L98" s="4">
        <v>4.7926449999999999E-3</v>
      </c>
      <c r="M98" s="4">
        <v>0.1927751</v>
      </c>
      <c r="N98" s="4">
        <v>4.5512079999999999E-5</v>
      </c>
      <c r="O98" s="4">
        <v>0.19278999999999999</v>
      </c>
      <c r="P98" s="4">
        <v>1.6048969999999999E-2</v>
      </c>
      <c r="Q98" s="4">
        <v>0.1928144</v>
      </c>
      <c r="R98" s="4">
        <v>3.5557430000000001E-3</v>
      </c>
      <c r="S98" s="4">
        <v>0.19281499999999999</v>
      </c>
      <c r="T98" s="4">
        <v>5.6934580000000001E-7</v>
      </c>
      <c r="U98" s="4">
        <v>0.192804</v>
      </c>
      <c r="V98" s="4">
        <v>3.9544530000000001E-7</v>
      </c>
      <c r="W98" s="4">
        <v>0.192802</v>
      </c>
      <c r="X98" s="4">
        <v>6.278312E-6</v>
      </c>
      <c r="Y98" s="4">
        <v>0.19279959999999999</v>
      </c>
      <c r="Z98" s="4">
        <v>2.034947E-6</v>
      </c>
      <c r="AA98" s="8">
        <v>1.9990939999999999E-2</v>
      </c>
      <c r="AB98" s="8">
        <v>3.1363220000000002E-7</v>
      </c>
      <c r="AC98" s="4">
        <v>0.19281419999999999</v>
      </c>
      <c r="AD98" s="4">
        <v>1.642772E-6</v>
      </c>
      <c r="AE98" s="4">
        <v>0.19281319999999999</v>
      </c>
      <c r="AF98" s="4">
        <v>3.1555770000000002E-7</v>
      </c>
      <c r="AG98" s="4">
        <v>0.19280939999999999</v>
      </c>
      <c r="AH98" s="4">
        <v>5.0299159999999997E-8</v>
      </c>
      <c r="AI98" s="4">
        <v>0.19279540000000001</v>
      </c>
      <c r="AJ98" s="4">
        <v>2.4294090000000001E-7</v>
      </c>
      <c r="AK98" s="4">
        <v>0.19281129999999999</v>
      </c>
      <c r="AL98" s="4">
        <v>2.7340659999999998E-9</v>
      </c>
    </row>
    <row r="99" spans="1:38" x14ac:dyDescent="0.2">
      <c r="A99" s="4">
        <v>1.491904E-2</v>
      </c>
      <c r="B99" s="4">
        <v>2.1260899999999998E-5</v>
      </c>
      <c r="C99" s="4">
        <v>0.19484309999999999</v>
      </c>
      <c r="D99" s="4">
        <v>3.4285960000000002E-7</v>
      </c>
      <c r="E99" s="4">
        <v>0.1948117</v>
      </c>
      <c r="F99" s="4">
        <v>1.238088E-3</v>
      </c>
      <c r="G99" s="4">
        <v>0.35075539999999999</v>
      </c>
      <c r="H99" s="4">
        <v>9.7407240000000001E-4</v>
      </c>
      <c r="I99" s="4">
        <v>0.35073130000000002</v>
      </c>
      <c r="J99" s="4">
        <v>2.3285010000000001E-6</v>
      </c>
      <c r="K99" s="4">
        <v>0.19480359999999999</v>
      </c>
      <c r="L99" s="4">
        <v>4.807604E-3</v>
      </c>
      <c r="M99" s="4">
        <v>0.19479930000000001</v>
      </c>
      <c r="N99" s="4">
        <v>4.5653050000000002E-5</v>
      </c>
      <c r="O99" s="4">
        <v>0.19477720000000001</v>
      </c>
      <c r="P99" s="4">
        <v>1.6118489999999999E-2</v>
      </c>
      <c r="Q99" s="4">
        <v>0.1947864</v>
      </c>
      <c r="R99" s="4">
        <v>3.5651429999999998E-3</v>
      </c>
      <c r="S99" s="4">
        <v>0.19481599999999999</v>
      </c>
      <c r="T99" s="4">
        <v>6.1213000000000002E-7</v>
      </c>
      <c r="U99" s="4">
        <v>0.1948088</v>
      </c>
      <c r="V99" s="4">
        <v>4.2559180000000001E-7</v>
      </c>
      <c r="W99" s="4">
        <v>0.19480320000000001</v>
      </c>
      <c r="X99" s="4">
        <v>6.2821770000000002E-6</v>
      </c>
      <c r="Y99" s="4">
        <v>0.19484560000000001</v>
      </c>
      <c r="Z99" s="4">
        <v>2.0263259999999999E-6</v>
      </c>
      <c r="AA99" s="8">
        <v>1.495816E-2</v>
      </c>
      <c r="AB99" s="8">
        <v>3.1300089999999999E-7</v>
      </c>
      <c r="AC99" s="4">
        <v>0.19481229999999999</v>
      </c>
      <c r="AD99" s="4">
        <v>1.636021E-6</v>
      </c>
      <c r="AE99" s="4">
        <v>0.19481219999999999</v>
      </c>
      <c r="AF99" s="4">
        <v>3.1772010000000001E-7</v>
      </c>
      <c r="AG99" s="4">
        <v>0.1948029</v>
      </c>
      <c r="AH99" s="4">
        <v>-7.4111170000000002E-9</v>
      </c>
      <c r="AI99" s="4">
        <v>0.194803</v>
      </c>
      <c r="AJ99" s="4">
        <v>2.2028680000000001E-7</v>
      </c>
      <c r="AK99" s="4">
        <v>0.1948106</v>
      </c>
      <c r="AL99" s="4">
        <v>-2.1021980000000001E-8</v>
      </c>
    </row>
    <row r="100" spans="1:38" x14ac:dyDescent="0.2">
      <c r="A100" s="4">
        <v>9.9209220000000004E-3</v>
      </c>
      <c r="B100" s="4">
        <v>1.726129E-5</v>
      </c>
      <c r="C100" s="4">
        <v>0.1968164</v>
      </c>
      <c r="D100" s="4">
        <v>3.7984679999999999E-7</v>
      </c>
      <c r="E100" s="4">
        <v>0.19681889999999999</v>
      </c>
      <c r="F100" s="4">
        <v>1.242686E-3</v>
      </c>
      <c r="G100" s="4">
        <v>0.35435480000000003</v>
      </c>
      <c r="H100" s="4">
        <v>9.7603040000000005E-4</v>
      </c>
      <c r="I100" s="4">
        <v>0.35435250000000001</v>
      </c>
      <c r="J100" s="4">
        <v>2.3619720000000001E-6</v>
      </c>
      <c r="K100" s="4">
        <v>0.1968039</v>
      </c>
      <c r="L100" s="4">
        <v>4.8230879999999997E-3</v>
      </c>
      <c r="M100" s="4">
        <v>0.19680259999999999</v>
      </c>
      <c r="N100" s="4">
        <v>4.5716900000000003E-5</v>
      </c>
      <c r="O100" s="4">
        <v>0.1967853</v>
      </c>
      <c r="P100" s="4">
        <v>1.6185160000000001E-2</v>
      </c>
      <c r="Q100" s="4">
        <v>0.19685150000000001</v>
      </c>
      <c r="R100" s="4">
        <v>3.575249E-3</v>
      </c>
      <c r="S100" s="4">
        <v>0.1968162</v>
      </c>
      <c r="T100" s="4">
        <v>6.4827960000000001E-7</v>
      </c>
      <c r="U100" s="4">
        <v>0.19681560000000001</v>
      </c>
      <c r="V100" s="4">
        <v>4.2940649999999999E-7</v>
      </c>
      <c r="W100" s="4">
        <v>0.1968144</v>
      </c>
      <c r="X100" s="4">
        <v>6.297428E-6</v>
      </c>
      <c r="Y100" s="4">
        <v>0.19684750000000001</v>
      </c>
      <c r="Z100" s="4">
        <v>2.0400980000000001E-6</v>
      </c>
      <c r="AA100" s="8">
        <v>9.9414840000000004E-3</v>
      </c>
      <c r="AB100" s="8">
        <v>3.2370350000000001E-7</v>
      </c>
      <c r="AC100" s="4">
        <v>0.19681000000000001</v>
      </c>
      <c r="AD100" s="4">
        <v>1.6462879999999999E-6</v>
      </c>
      <c r="AE100" s="4">
        <v>0.19681699999999999</v>
      </c>
      <c r="AF100" s="4">
        <v>3.3529659999999999E-7</v>
      </c>
      <c r="AG100" s="4">
        <v>0.19681009999999999</v>
      </c>
      <c r="AH100" s="4">
        <v>-2.3511689999999999E-9</v>
      </c>
      <c r="AI100" s="4">
        <v>0.1968075</v>
      </c>
      <c r="AJ100" s="4">
        <v>2.3245150000000001E-7</v>
      </c>
      <c r="AK100" s="4">
        <v>0.19682479999999999</v>
      </c>
      <c r="AL100" s="4">
        <v>-2.0412679999999999E-8</v>
      </c>
    </row>
    <row r="101" spans="1:38" x14ac:dyDescent="0.2">
      <c r="A101" s="4">
        <v>4.8714149999999996E-3</v>
      </c>
      <c r="B101" s="4">
        <v>1.2582509999999999E-5</v>
      </c>
      <c r="C101" s="4">
        <v>0.19883770000000001</v>
      </c>
      <c r="D101" s="4">
        <v>3.7445690000000001E-7</v>
      </c>
      <c r="E101" s="4">
        <v>0.1988337</v>
      </c>
      <c r="F101" s="4">
        <v>1.2472920000000001E-3</v>
      </c>
      <c r="G101" s="4">
        <v>0.35797319999999999</v>
      </c>
      <c r="H101" s="4">
        <v>9.7792290000000008E-4</v>
      </c>
      <c r="I101" s="4">
        <v>0.35793789999999998</v>
      </c>
      <c r="J101" s="4">
        <v>2.3314039999999999E-6</v>
      </c>
      <c r="K101" s="4">
        <v>0.19879659999999999</v>
      </c>
      <c r="L101" s="4">
        <v>4.8383530000000001E-3</v>
      </c>
      <c r="M101" s="4">
        <v>0.1988124</v>
      </c>
      <c r="N101" s="4">
        <v>4.5821100000000001E-5</v>
      </c>
      <c r="O101" s="4">
        <v>0.19882610000000001</v>
      </c>
      <c r="P101" s="4">
        <v>1.6252539999999999E-2</v>
      </c>
      <c r="Q101" s="4">
        <v>0.19884289999999999</v>
      </c>
      <c r="R101" s="4">
        <v>3.585581E-3</v>
      </c>
      <c r="S101" s="4">
        <v>0.19883319999999999</v>
      </c>
      <c r="T101" s="4">
        <v>6.2702949999999996E-7</v>
      </c>
      <c r="U101" s="4">
        <v>0.19882330000000001</v>
      </c>
      <c r="V101" s="4">
        <v>4.3300340000000002E-7</v>
      </c>
      <c r="W101" s="4">
        <v>0.198828</v>
      </c>
      <c r="X101" s="4">
        <v>6.3095520000000001E-6</v>
      </c>
      <c r="Y101" s="4">
        <v>0.19872039999999999</v>
      </c>
      <c r="Z101" s="4">
        <v>2.0509440000000001E-6</v>
      </c>
      <c r="AA101" s="8">
        <v>4.9167810000000003E-3</v>
      </c>
      <c r="AB101" s="8">
        <v>2.1702679999999999E-7</v>
      </c>
      <c r="AC101" s="4">
        <v>0.19882440000000001</v>
      </c>
      <c r="AD101" s="4">
        <v>1.6522390000000001E-6</v>
      </c>
      <c r="AE101" s="4">
        <v>0.1988433</v>
      </c>
      <c r="AF101" s="4">
        <v>3.1147449999999999E-7</v>
      </c>
      <c r="AG101" s="4">
        <v>0.19882839999999999</v>
      </c>
      <c r="AH101" s="4">
        <v>5.4900710000000003E-8</v>
      </c>
      <c r="AI101" s="4">
        <v>0.19881550000000001</v>
      </c>
      <c r="AJ101" s="4">
        <v>2.078821E-7</v>
      </c>
      <c r="AK101" s="4">
        <v>0.19882900000000001</v>
      </c>
      <c r="AL101" s="4">
        <v>-3.2732789999999999E-8</v>
      </c>
    </row>
    <row r="102" spans="1:38" x14ac:dyDescent="0.2">
      <c r="A102" s="4">
        <v>-9.7430540000000004E-5</v>
      </c>
      <c r="B102" s="4">
        <v>7.2581E-6</v>
      </c>
      <c r="C102" s="4">
        <v>0.2008799</v>
      </c>
      <c r="D102" s="4">
        <v>4.1324509999999998E-7</v>
      </c>
      <c r="E102" s="4">
        <v>0.2008317</v>
      </c>
      <c r="F102" s="4">
        <v>1.251746E-3</v>
      </c>
      <c r="G102" s="4">
        <v>0.3615662</v>
      </c>
      <c r="H102" s="4">
        <v>9.797594000000001E-4</v>
      </c>
      <c r="I102" s="4">
        <v>0.36155959999999998</v>
      </c>
      <c r="J102" s="4">
        <v>2.3362880000000001E-6</v>
      </c>
      <c r="K102" s="4">
        <v>0.20082710000000001</v>
      </c>
      <c r="L102" s="4">
        <v>4.8532039999999999E-3</v>
      </c>
      <c r="M102" s="4">
        <v>0.20083090000000001</v>
      </c>
      <c r="N102" s="4">
        <v>4.5992100000000003E-5</v>
      </c>
      <c r="O102" s="4">
        <v>0.2008404</v>
      </c>
      <c r="P102" s="4">
        <v>1.632173E-2</v>
      </c>
      <c r="Q102" s="4">
        <v>0.20086580000000001</v>
      </c>
      <c r="R102" s="4">
        <v>3.595839E-3</v>
      </c>
      <c r="S102" s="4">
        <v>0.20084360000000001</v>
      </c>
      <c r="T102" s="4">
        <v>5.8125470000000005E-7</v>
      </c>
      <c r="U102" s="4">
        <v>0.20083319999999999</v>
      </c>
      <c r="V102" s="4">
        <v>3.9293390000000002E-7</v>
      </c>
      <c r="W102" s="4">
        <v>0.20084489999999999</v>
      </c>
      <c r="X102" s="4">
        <v>6.3527549999999998E-6</v>
      </c>
      <c r="Y102" s="4">
        <v>0.2008519</v>
      </c>
      <c r="Z102" s="4">
        <v>2.0571460000000002E-6</v>
      </c>
      <c r="AA102" s="8">
        <v>-7.3239090000000001E-5</v>
      </c>
      <c r="AB102" s="8">
        <v>1.8141159999999999E-7</v>
      </c>
      <c r="AC102" s="4">
        <v>0.2008288</v>
      </c>
      <c r="AD102" s="4">
        <v>1.671477E-6</v>
      </c>
      <c r="AE102" s="4">
        <v>0.20084170000000001</v>
      </c>
      <c r="AF102" s="4">
        <v>2.9766949999999998E-7</v>
      </c>
      <c r="AG102" s="4">
        <v>0.20083909999999999</v>
      </c>
      <c r="AH102" s="4">
        <v>4.5248950000000001E-8</v>
      </c>
      <c r="AI102" s="4">
        <v>0.2008306</v>
      </c>
      <c r="AJ102" s="4">
        <v>1.842344E-7</v>
      </c>
      <c r="AK102" s="4">
        <v>0.20082030000000001</v>
      </c>
      <c r="AL102" s="4">
        <v>-1.762372E-9</v>
      </c>
    </row>
    <row r="103" spans="1:38" x14ac:dyDescent="0.2">
      <c r="A103" s="4">
        <v>-5.1081049999999999E-3</v>
      </c>
      <c r="B103" s="4">
        <v>1.321646E-6</v>
      </c>
      <c r="C103" s="4">
        <v>0.20286109999999999</v>
      </c>
      <c r="D103" s="4">
        <v>3.7804400000000002E-7</v>
      </c>
      <c r="E103" s="4">
        <v>0.20285130000000001</v>
      </c>
      <c r="F103" s="4">
        <v>1.2561339999999999E-3</v>
      </c>
      <c r="G103" s="4">
        <v>0.3652222</v>
      </c>
      <c r="H103" s="4">
        <v>9.8167729999999991E-4</v>
      </c>
      <c r="I103" s="4">
        <v>0.3651876</v>
      </c>
      <c r="J103" s="4">
        <v>2.3758639999999998E-6</v>
      </c>
      <c r="K103" s="4">
        <v>0.20284070000000001</v>
      </c>
      <c r="L103" s="4">
        <v>4.8678419999999998E-3</v>
      </c>
      <c r="M103" s="4">
        <v>0.2028189</v>
      </c>
      <c r="N103" s="4">
        <v>4.6136410000000002E-5</v>
      </c>
      <c r="O103" s="4">
        <v>0.2027986</v>
      </c>
      <c r="P103" s="4">
        <v>1.638593E-2</v>
      </c>
      <c r="Q103" s="4">
        <v>0.2028345</v>
      </c>
      <c r="R103" s="4">
        <v>3.6055200000000001E-3</v>
      </c>
      <c r="S103" s="4">
        <v>0.20285690000000001</v>
      </c>
      <c r="T103" s="4">
        <v>6.0065719999999999E-7</v>
      </c>
      <c r="U103" s="4">
        <v>0.20284720000000001</v>
      </c>
      <c r="V103" s="4">
        <v>4.3206719999999998E-7</v>
      </c>
      <c r="W103" s="4">
        <v>0.20285120000000001</v>
      </c>
      <c r="X103" s="4">
        <v>6.3754309999999998E-6</v>
      </c>
      <c r="Y103" s="4">
        <v>0.2028479</v>
      </c>
      <c r="Z103" s="4">
        <v>2.0591400000000002E-6</v>
      </c>
      <c r="AA103" s="8">
        <v>-5.0862590000000001E-3</v>
      </c>
      <c r="AB103" s="8">
        <v>8.8600140000000004E-8</v>
      </c>
      <c r="AC103" s="4">
        <v>0.20284679999999999</v>
      </c>
      <c r="AD103" s="4">
        <v>1.644774E-6</v>
      </c>
      <c r="AE103" s="4">
        <v>0.2028633</v>
      </c>
      <c r="AF103" s="4">
        <v>2.9920869999999999E-7</v>
      </c>
      <c r="AG103" s="4">
        <v>0.2028411</v>
      </c>
      <c r="AH103" s="4">
        <v>3.689365E-8</v>
      </c>
      <c r="AI103" s="4">
        <v>0.20255970000000001</v>
      </c>
      <c r="AJ103" s="4">
        <v>2.1525460000000001E-7</v>
      </c>
      <c r="AK103" s="4">
        <v>0.2028605</v>
      </c>
      <c r="AL103" s="4">
        <v>-1.1511169999999999E-8</v>
      </c>
    </row>
    <row r="104" spans="1:38" x14ac:dyDescent="0.2">
      <c r="A104" s="4">
        <v>-1.0129030000000001E-2</v>
      </c>
      <c r="B104" s="4">
        <v>-4.2908240000000003E-6</v>
      </c>
      <c r="C104" s="4">
        <v>0.20486699999999999</v>
      </c>
      <c r="D104" s="4">
        <v>3.457829E-7</v>
      </c>
      <c r="E104" s="4">
        <v>0.20485780000000001</v>
      </c>
      <c r="F104" s="4">
        <v>1.260497E-3</v>
      </c>
      <c r="G104" s="4">
        <v>0.36881049999999999</v>
      </c>
      <c r="H104" s="4">
        <v>9.8344399999999998E-4</v>
      </c>
      <c r="I104" s="4">
        <v>0.3687704</v>
      </c>
      <c r="J104" s="4">
        <v>2.3813419999999999E-6</v>
      </c>
      <c r="K104" s="4">
        <v>0.20483779999999999</v>
      </c>
      <c r="L104" s="4">
        <v>4.88215E-3</v>
      </c>
      <c r="M104" s="4">
        <v>0.20484040000000001</v>
      </c>
      <c r="N104" s="4">
        <v>4.6239319999999998E-5</v>
      </c>
      <c r="O104" s="4">
        <v>0.2048431</v>
      </c>
      <c r="P104" s="4">
        <v>1.6459499999999998E-2</v>
      </c>
      <c r="Q104" s="4">
        <v>0.2048905</v>
      </c>
      <c r="R104" s="4">
        <v>3.6146699999999999E-3</v>
      </c>
      <c r="S104" s="4">
        <v>0.20486689999999999</v>
      </c>
      <c r="T104" s="4">
        <v>6.058573E-7</v>
      </c>
      <c r="U104" s="4">
        <v>0.2048488</v>
      </c>
      <c r="V104" s="4">
        <v>4.1372950000000003E-7</v>
      </c>
      <c r="W104" s="4">
        <v>0.20485929999999999</v>
      </c>
      <c r="X104" s="4">
        <v>6.3794840000000001E-6</v>
      </c>
      <c r="Y104" s="4">
        <v>0.20487610000000001</v>
      </c>
      <c r="Z104" s="4">
        <v>2.0855810000000001E-6</v>
      </c>
      <c r="AA104" s="8">
        <v>-1.0094489999999999E-2</v>
      </c>
      <c r="AB104" s="8">
        <v>-3.8056409999999998E-8</v>
      </c>
      <c r="AC104" s="4">
        <v>0.20485210000000001</v>
      </c>
      <c r="AD104" s="4">
        <v>1.6882579999999999E-6</v>
      </c>
      <c r="AE104" s="4">
        <v>0.2048615</v>
      </c>
      <c r="AF104" s="4">
        <v>3.095286E-7</v>
      </c>
      <c r="AG104" s="4">
        <v>0.20484959999999999</v>
      </c>
      <c r="AH104" s="4">
        <v>4.5448559999999998E-8</v>
      </c>
      <c r="AI104" s="4">
        <v>0.2049395</v>
      </c>
      <c r="AJ104" s="4">
        <v>2.4151679999999999E-7</v>
      </c>
      <c r="AK104" s="4">
        <v>0.20486650000000001</v>
      </c>
      <c r="AL104" s="4">
        <v>5.2957160000000004E-9</v>
      </c>
    </row>
    <row r="105" spans="1:38" x14ac:dyDescent="0.2">
      <c r="A105" s="4">
        <v>-1.512524E-2</v>
      </c>
      <c r="B105" s="4">
        <v>-9.5328290000000006E-6</v>
      </c>
      <c r="C105" s="4">
        <v>0.20686640000000001</v>
      </c>
      <c r="D105" s="4">
        <v>3.8799880000000002E-7</v>
      </c>
      <c r="E105" s="4">
        <v>0.2068567</v>
      </c>
      <c r="F105" s="4">
        <v>1.2648480000000001E-3</v>
      </c>
      <c r="G105" s="4">
        <v>0.3724384</v>
      </c>
      <c r="H105" s="4">
        <v>9.8521900000000007E-4</v>
      </c>
      <c r="I105" s="4">
        <v>0.37239549999999999</v>
      </c>
      <c r="J105" s="4">
        <v>2.3632570000000002E-6</v>
      </c>
      <c r="K105" s="4">
        <v>0.20686189999999999</v>
      </c>
      <c r="L105" s="4">
        <v>4.8964380000000004E-3</v>
      </c>
      <c r="M105" s="4">
        <v>0.20684569999999999</v>
      </c>
      <c r="N105" s="4">
        <v>4.6358220000000001E-5</v>
      </c>
      <c r="O105" s="4">
        <v>0.20686889999999999</v>
      </c>
      <c r="P105" s="4">
        <v>1.652561E-2</v>
      </c>
      <c r="Q105" s="4">
        <v>0.20688609999999999</v>
      </c>
      <c r="R105" s="4">
        <v>3.6243529999999999E-3</v>
      </c>
      <c r="S105" s="4">
        <v>0.20686969999999999</v>
      </c>
      <c r="T105" s="4">
        <v>5.9633310000000002E-7</v>
      </c>
      <c r="U105" s="4">
        <v>0.20685919999999999</v>
      </c>
      <c r="V105" s="4">
        <v>4.0311060000000002E-7</v>
      </c>
      <c r="W105" s="4">
        <v>0.20685819999999999</v>
      </c>
      <c r="X105" s="4">
        <v>6.4237970000000004E-6</v>
      </c>
      <c r="Y105" s="4">
        <v>0.20686389999999999</v>
      </c>
      <c r="Z105" s="4">
        <v>2.0941419999999999E-6</v>
      </c>
      <c r="AA105" s="8">
        <v>-1.512638E-2</v>
      </c>
      <c r="AB105" s="8">
        <v>-4.8526679999999999E-8</v>
      </c>
      <c r="AC105" s="4">
        <v>0.20685719999999999</v>
      </c>
      <c r="AD105" s="4">
        <v>1.702799E-6</v>
      </c>
      <c r="AE105" s="4">
        <v>0.2068526</v>
      </c>
      <c r="AF105" s="4">
        <v>3.0967549999999999E-7</v>
      </c>
      <c r="AG105" s="4">
        <v>0.2068623</v>
      </c>
      <c r="AH105" s="4">
        <v>7.3367800000000001E-8</v>
      </c>
      <c r="AI105" s="4">
        <v>0.20676539999999999</v>
      </c>
      <c r="AJ105" s="4">
        <v>2.4537389999999999E-7</v>
      </c>
      <c r="AK105" s="4">
        <v>0.20686060000000001</v>
      </c>
      <c r="AL105" s="4">
        <v>-3.8105319999999999E-8</v>
      </c>
    </row>
    <row r="106" spans="1:38" x14ac:dyDescent="0.2">
      <c r="A106" s="4">
        <v>-2.025364E-2</v>
      </c>
      <c r="B106" s="4">
        <v>-1.433145E-5</v>
      </c>
      <c r="C106" s="4">
        <v>0.2088836</v>
      </c>
      <c r="D106" s="4">
        <v>3.537345E-7</v>
      </c>
      <c r="E106" s="4">
        <v>0.2088652</v>
      </c>
      <c r="F106" s="4">
        <v>1.2691410000000001E-3</v>
      </c>
      <c r="G106" s="4">
        <v>0.37605260000000001</v>
      </c>
      <c r="H106" s="4">
        <v>9.869465E-4</v>
      </c>
      <c r="I106" s="4">
        <v>0.37598369999999998</v>
      </c>
      <c r="J106" s="4">
        <v>2.3747010000000001E-6</v>
      </c>
      <c r="K106" s="4">
        <v>0.20885919999999999</v>
      </c>
      <c r="L106" s="4">
        <v>4.9110200000000003E-3</v>
      </c>
      <c r="M106" s="4">
        <v>0.20885699999999999</v>
      </c>
      <c r="N106" s="4">
        <v>4.6528930000000003E-5</v>
      </c>
      <c r="O106" s="4">
        <v>0.2088729</v>
      </c>
      <c r="P106" s="4">
        <v>1.6584350000000001E-2</v>
      </c>
      <c r="Q106" s="4">
        <v>0.20887539999999999</v>
      </c>
      <c r="R106" s="4">
        <v>3.6336900000000002E-3</v>
      </c>
      <c r="S106" s="4">
        <v>0.2093111</v>
      </c>
      <c r="T106" s="4">
        <v>6.0013550000000001E-7</v>
      </c>
      <c r="U106" s="4">
        <v>0.20886669999999999</v>
      </c>
      <c r="V106" s="4">
        <v>4.1718690000000002E-7</v>
      </c>
      <c r="W106" s="4">
        <v>0.20885999999999999</v>
      </c>
      <c r="X106" s="4">
        <v>6.4542669999999999E-6</v>
      </c>
      <c r="Y106" s="4">
        <v>0.2088817</v>
      </c>
      <c r="Z106" s="4">
        <v>2.1482360000000002E-6</v>
      </c>
      <c r="AA106" s="8">
        <v>-2.0134289999999999E-2</v>
      </c>
      <c r="AB106" s="8">
        <v>-1.562464E-7</v>
      </c>
      <c r="AC106" s="4">
        <v>0.20885770000000001</v>
      </c>
      <c r="AD106" s="4">
        <v>1.694416E-6</v>
      </c>
      <c r="AE106" s="4">
        <v>0.20885310000000001</v>
      </c>
      <c r="AF106" s="4">
        <v>3.282513E-7</v>
      </c>
      <c r="AG106" s="4">
        <v>0.2088631</v>
      </c>
      <c r="AH106" s="4">
        <v>7.3484229999999999E-8</v>
      </c>
      <c r="AI106" s="4">
        <v>0.20884610000000001</v>
      </c>
      <c r="AJ106" s="4">
        <v>2.1225229999999999E-7</v>
      </c>
      <c r="AK106" s="4">
        <v>0.20888480000000001</v>
      </c>
      <c r="AL106" s="4">
        <v>5.4078650000000003E-9</v>
      </c>
    </row>
    <row r="107" spans="1:38" x14ac:dyDescent="0.2">
      <c r="A107" s="4">
        <v>-2.5190259999999999E-2</v>
      </c>
      <c r="B107" s="4">
        <v>-1.8465699999999998E-5</v>
      </c>
      <c r="C107" s="4">
        <v>0.21091509999999999</v>
      </c>
      <c r="D107" s="4">
        <v>3.889351E-7</v>
      </c>
      <c r="E107" s="4">
        <v>0.21086650000000001</v>
      </c>
      <c r="F107" s="4">
        <v>1.273365E-3</v>
      </c>
      <c r="G107" s="4">
        <v>0.379633</v>
      </c>
      <c r="H107" s="4">
        <v>9.8864859999999995E-4</v>
      </c>
      <c r="I107" s="4">
        <v>0.37961210000000001</v>
      </c>
      <c r="J107" s="4">
        <v>2.3864749999999999E-6</v>
      </c>
      <c r="K107" s="4">
        <v>0.210866</v>
      </c>
      <c r="L107" s="4">
        <v>4.9248820000000002E-3</v>
      </c>
      <c r="M107" s="4">
        <v>0.21087310000000001</v>
      </c>
      <c r="N107" s="4">
        <v>4.6656929999999999E-5</v>
      </c>
      <c r="O107" s="4">
        <v>0.2108632</v>
      </c>
      <c r="P107" s="4">
        <v>1.6647160000000001E-2</v>
      </c>
      <c r="Q107" s="4">
        <v>0.2108833</v>
      </c>
      <c r="R107" s="4">
        <v>3.6427500000000002E-3</v>
      </c>
      <c r="S107" s="4">
        <v>0.21082020000000001</v>
      </c>
      <c r="T107" s="4">
        <v>5.9174249999999999E-7</v>
      </c>
      <c r="U107" s="4">
        <v>0.2108643</v>
      </c>
      <c r="V107" s="4">
        <v>4.3653660000000002E-7</v>
      </c>
      <c r="W107" s="4">
        <v>0.21087549999999999</v>
      </c>
      <c r="X107" s="4">
        <v>6.4520079999999996E-6</v>
      </c>
      <c r="Y107" s="4">
        <v>0.2108746</v>
      </c>
      <c r="Z107" s="4">
        <v>2.0804329999999999E-6</v>
      </c>
      <c r="AA107" s="8">
        <v>-2.515067E-2</v>
      </c>
      <c r="AB107" s="8">
        <v>-2.0631959999999999E-7</v>
      </c>
      <c r="AC107" s="4">
        <v>0.21087810000000001</v>
      </c>
      <c r="AD107" s="4">
        <v>1.7142959999999999E-6</v>
      </c>
      <c r="AE107" s="4">
        <v>0.2108804</v>
      </c>
      <c r="AF107" s="4">
        <v>3.3254640000000001E-7</v>
      </c>
      <c r="AG107" s="4">
        <v>0.2108739</v>
      </c>
      <c r="AH107" s="4">
        <v>7.714637E-8</v>
      </c>
      <c r="AI107" s="4">
        <v>0.21087249999999999</v>
      </c>
      <c r="AJ107" s="4">
        <v>1.958026E-7</v>
      </c>
      <c r="AK107" s="4">
        <v>0.21087919999999999</v>
      </c>
      <c r="AL107" s="4">
        <v>2.0170189999999998E-9</v>
      </c>
    </row>
    <row r="108" spans="1:38" x14ac:dyDescent="0.2">
      <c r="A108" s="4">
        <v>-3.020844E-2</v>
      </c>
      <c r="B108" s="4">
        <v>-2.229894E-5</v>
      </c>
      <c r="C108" s="4">
        <v>0.2128784</v>
      </c>
      <c r="D108" s="4">
        <v>4.0652189999999997E-7</v>
      </c>
      <c r="E108" s="4">
        <v>0.21287439999999999</v>
      </c>
      <c r="F108" s="4">
        <v>1.277455E-3</v>
      </c>
      <c r="G108" s="4">
        <v>0.38327709999999998</v>
      </c>
      <c r="H108" s="4">
        <v>9.9037829999999998E-4</v>
      </c>
      <c r="I108" s="4">
        <v>0.38324540000000001</v>
      </c>
      <c r="J108" s="4">
        <v>2.3839160000000002E-6</v>
      </c>
      <c r="K108" s="4">
        <v>0.2128729</v>
      </c>
      <c r="L108" s="4">
        <v>4.938825E-3</v>
      </c>
      <c r="M108" s="4">
        <v>0.2128758</v>
      </c>
      <c r="N108" s="4">
        <v>4.6763159999999997E-5</v>
      </c>
      <c r="O108" s="4">
        <v>0.21287900000000001</v>
      </c>
      <c r="P108" s="4">
        <v>1.6705950000000001E-2</v>
      </c>
      <c r="Q108" s="4">
        <v>0.21291119999999999</v>
      </c>
      <c r="R108" s="4">
        <v>3.6515919999999999E-3</v>
      </c>
      <c r="S108" s="4">
        <v>0.21286260000000001</v>
      </c>
      <c r="T108" s="4">
        <v>6.2222760000000001E-7</v>
      </c>
      <c r="U108" s="4">
        <v>0.2128729</v>
      </c>
      <c r="V108" s="4">
        <v>4.4197160000000001E-7</v>
      </c>
      <c r="W108" s="4">
        <v>0.21286540000000001</v>
      </c>
      <c r="X108" s="4">
        <v>6.458429E-6</v>
      </c>
      <c r="Y108" s="4">
        <v>0.2128893</v>
      </c>
      <c r="Z108" s="4">
        <v>2.0979159999999999E-6</v>
      </c>
      <c r="AA108" s="8">
        <v>-3.0172520000000001E-2</v>
      </c>
      <c r="AB108" s="8">
        <v>-2.5395719999999999E-7</v>
      </c>
      <c r="AC108" s="4">
        <v>0.21288109999999999</v>
      </c>
      <c r="AD108" s="4">
        <v>1.700075E-6</v>
      </c>
      <c r="AE108" s="4">
        <v>0.21288409999999999</v>
      </c>
      <c r="AF108" s="4">
        <v>2.8350169999999999E-7</v>
      </c>
      <c r="AG108" s="4">
        <v>0.21287139999999999</v>
      </c>
      <c r="AH108" s="4">
        <v>8.3429990000000003E-8</v>
      </c>
      <c r="AI108" s="4">
        <v>0.21286269999999999</v>
      </c>
      <c r="AJ108" s="4">
        <v>2.167589E-7</v>
      </c>
      <c r="AK108" s="4">
        <v>0.21288779999999999</v>
      </c>
      <c r="AL108" s="4">
        <v>-2.2928060000000001E-8</v>
      </c>
    </row>
    <row r="109" spans="1:38" x14ac:dyDescent="0.2">
      <c r="A109" s="4">
        <v>-3.5238909999999998E-2</v>
      </c>
      <c r="B109" s="4">
        <v>-2.5603330000000001E-5</v>
      </c>
      <c r="C109" s="4">
        <v>0.21490890000000001</v>
      </c>
      <c r="D109" s="4">
        <v>3.8289039999999998E-7</v>
      </c>
      <c r="E109" s="4">
        <v>0.21487439999999999</v>
      </c>
      <c r="F109" s="4">
        <v>1.281672E-3</v>
      </c>
      <c r="G109" s="4">
        <v>0.38685799999999998</v>
      </c>
      <c r="H109" s="4">
        <v>9.9197710000000004E-4</v>
      </c>
      <c r="I109" s="4">
        <v>0.38685310000000001</v>
      </c>
      <c r="J109" s="4">
        <v>2.398663E-6</v>
      </c>
      <c r="K109" s="4">
        <v>0.2148601</v>
      </c>
      <c r="L109" s="4">
        <v>4.9525000000000003E-3</v>
      </c>
      <c r="M109" s="4">
        <v>0.21486040000000001</v>
      </c>
      <c r="N109" s="4">
        <v>4.6871779999999999E-5</v>
      </c>
      <c r="O109" s="4">
        <v>0.21487780000000001</v>
      </c>
      <c r="P109" s="4">
        <v>1.6764299999999999E-2</v>
      </c>
      <c r="Q109" s="4">
        <v>0.2148883</v>
      </c>
      <c r="R109" s="4">
        <v>3.6604910000000001E-3</v>
      </c>
      <c r="S109" s="4">
        <v>0.21488959999999999</v>
      </c>
      <c r="T109" s="4">
        <v>6.5054190000000001E-7</v>
      </c>
      <c r="U109" s="4">
        <v>0.2148793</v>
      </c>
      <c r="V109" s="4">
        <v>4.1772639999999999E-7</v>
      </c>
      <c r="W109" s="4">
        <v>0.21488009999999999</v>
      </c>
      <c r="X109" s="4">
        <v>6.4593719999999996E-6</v>
      </c>
      <c r="Y109" s="4">
        <v>0.21493180000000001</v>
      </c>
      <c r="Z109" s="4">
        <v>2.1536349999999999E-6</v>
      </c>
      <c r="AA109" s="8">
        <v>-3.520848E-2</v>
      </c>
      <c r="AB109" s="8">
        <v>-3.3332329999999998E-7</v>
      </c>
      <c r="AC109" s="4">
        <v>0.21489040000000001</v>
      </c>
      <c r="AD109" s="4">
        <v>1.711828E-6</v>
      </c>
      <c r="AE109" s="4">
        <v>0.21489240000000001</v>
      </c>
      <c r="AF109" s="4">
        <v>3.3361069999999998E-7</v>
      </c>
      <c r="AG109" s="4">
        <v>0.21487510000000001</v>
      </c>
      <c r="AH109" s="4">
        <v>5.3764080000000003E-8</v>
      </c>
      <c r="AI109" s="4">
        <v>0.21487709999999999</v>
      </c>
      <c r="AJ109" s="4">
        <v>2.5713220000000001E-7</v>
      </c>
      <c r="AK109" s="4">
        <v>0.21488699999999999</v>
      </c>
      <c r="AL109" s="4">
        <v>-2.0402319999999999E-8</v>
      </c>
    </row>
    <row r="110" spans="1:38" x14ac:dyDescent="0.2">
      <c r="A110" s="4">
        <v>-4.026035E-2</v>
      </c>
      <c r="B110" s="4">
        <v>-2.8797869999999999E-5</v>
      </c>
      <c r="C110" s="4">
        <v>0.21690699999999999</v>
      </c>
      <c r="D110" s="4">
        <v>3.9740219999999998E-7</v>
      </c>
      <c r="E110" s="4">
        <v>0.21688360000000001</v>
      </c>
      <c r="F110" s="4">
        <v>1.2857179999999999E-3</v>
      </c>
      <c r="G110" s="4">
        <v>0.39029720000000001</v>
      </c>
      <c r="H110" s="4">
        <v>9.9352540000000001E-4</v>
      </c>
      <c r="I110" s="4">
        <v>0.39044719999999999</v>
      </c>
      <c r="J110" s="4">
        <v>2.3988689999999998E-6</v>
      </c>
      <c r="K110" s="4">
        <v>0.21690860000000001</v>
      </c>
      <c r="L110" s="4">
        <v>4.9661460000000003E-3</v>
      </c>
      <c r="M110" s="4">
        <v>0.21690909999999999</v>
      </c>
      <c r="N110" s="4">
        <v>4.6990799999999997E-5</v>
      </c>
      <c r="O110" s="4">
        <v>0.21692139999999999</v>
      </c>
      <c r="P110" s="4">
        <v>1.682575E-2</v>
      </c>
      <c r="Q110" s="4">
        <v>0.21692239999999999</v>
      </c>
      <c r="R110" s="4">
        <v>3.6696709999999998E-3</v>
      </c>
      <c r="S110" s="4">
        <v>0.21689539999999999</v>
      </c>
      <c r="T110" s="4">
        <v>6.2412529999999996E-7</v>
      </c>
      <c r="U110" s="4">
        <v>0.21687770000000001</v>
      </c>
      <c r="V110" s="4">
        <v>4.228873E-7</v>
      </c>
      <c r="W110" s="4">
        <v>0.21688769999999999</v>
      </c>
      <c r="X110" s="4">
        <v>6.4976640000000003E-6</v>
      </c>
      <c r="Y110" s="4">
        <v>0.216944</v>
      </c>
      <c r="Z110" s="4">
        <v>2.1253330000000001E-6</v>
      </c>
      <c r="AA110" s="8">
        <v>-4.021657E-2</v>
      </c>
      <c r="AB110" s="8">
        <v>-3.9443649999999999E-7</v>
      </c>
      <c r="AC110" s="4">
        <v>0.2168977</v>
      </c>
      <c r="AD110" s="4">
        <v>1.746625E-6</v>
      </c>
      <c r="AE110" s="4">
        <v>0.2168996</v>
      </c>
      <c r="AF110" s="4">
        <v>3.164386E-7</v>
      </c>
      <c r="AG110" s="4">
        <v>0.2168844</v>
      </c>
      <c r="AH110" s="4">
        <v>8.8931810000000004E-8</v>
      </c>
      <c r="AI110" s="4">
        <v>0.21688969999999999</v>
      </c>
      <c r="AJ110" s="4">
        <v>2.0834390000000001E-7</v>
      </c>
      <c r="AK110" s="4">
        <v>0.2168863</v>
      </c>
      <c r="AL110" s="4">
        <v>-1.2420880000000001E-8</v>
      </c>
    </row>
    <row r="111" spans="1:38" x14ac:dyDescent="0.2">
      <c r="A111" s="4">
        <v>-4.5282450000000002E-2</v>
      </c>
      <c r="B111" s="4">
        <v>-3.1614150000000003E-5</v>
      </c>
      <c r="C111" s="4">
        <v>0.2189268</v>
      </c>
      <c r="D111" s="4">
        <v>3.8693650000000001E-7</v>
      </c>
      <c r="E111" s="4">
        <v>0.2189101</v>
      </c>
      <c r="F111" s="4">
        <v>1.2898230000000001E-3</v>
      </c>
      <c r="G111" s="4">
        <v>0.39474310000000001</v>
      </c>
      <c r="H111" s="4">
        <v>9.9553269999999995E-4</v>
      </c>
      <c r="I111" s="4">
        <v>0.3940688</v>
      </c>
      <c r="J111" s="4">
        <v>2.3686850000000001E-6</v>
      </c>
      <c r="K111" s="4">
        <v>0.21891050000000001</v>
      </c>
      <c r="L111" s="4">
        <v>4.9801810000000002E-3</v>
      </c>
      <c r="M111" s="4">
        <v>0.21891910000000001</v>
      </c>
      <c r="N111" s="4">
        <v>4.7095599999999997E-5</v>
      </c>
      <c r="O111" s="4">
        <v>0.2188995</v>
      </c>
      <c r="P111" s="4">
        <v>1.68827E-2</v>
      </c>
      <c r="Q111" s="4">
        <v>0.21892020000000001</v>
      </c>
      <c r="R111" s="4">
        <v>3.6789129999999998E-3</v>
      </c>
      <c r="S111" s="4">
        <v>0.21891910000000001</v>
      </c>
      <c r="T111" s="4">
        <v>6.6153319999999998E-7</v>
      </c>
      <c r="U111" s="4">
        <v>0.21892300000000001</v>
      </c>
      <c r="V111" s="4">
        <v>4.4778180000000002E-7</v>
      </c>
      <c r="W111" s="4">
        <v>0.21891679999999999</v>
      </c>
      <c r="X111" s="4">
        <v>6.5086879999999997E-6</v>
      </c>
      <c r="Y111" s="4">
        <v>0.21894720000000001</v>
      </c>
      <c r="Z111" s="4">
        <v>2.1320530000000001E-6</v>
      </c>
      <c r="AA111" s="8">
        <v>-4.5237199999999998E-2</v>
      </c>
      <c r="AB111" s="8">
        <v>-4.187258E-7</v>
      </c>
      <c r="AC111" s="4">
        <v>0.2189207</v>
      </c>
      <c r="AD111" s="4">
        <v>1.723419E-6</v>
      </c>
      <c r="AE111" s="4">
        <v>0.21891099999999999</v>
      </c>
      <c r="AF111" s="4">
        <v>2.8482900000000002E-7</v>
      </c>
      <c r="AG111" s="4">
        <v>0.2188966</v>
      </c>
      <c r="AH111" s="4">
        <v>8.0832179999999997E-8</v>
      </c>
      <c r="AI111" s="4">
        <v>0.2189064</v>
      </c>
      <c r="AJ111" s="4">
        <v>2.201827E-7</v>
      </c>
      <c r="AK111" s="4">
        <v>0.2189094</v>
      </c>
      <c r="AL111" s="4">
        <v>-1.487863E-8</v>
      </c>
    </row>
    <row r="112" spans="1:38" x14ac:dyDescent="0.2">
      <c r="A112" s="4">
        <v>-5.0314039999999997E-2</v>
      </c>
      <c r="B112" s="4">
        <v>-3.4358289999999999E-5</v>
      </c>
      <c r="C112" s="4">
        <v>0.2209566</v>
      </c>
      <c r="D112" s="4">
        <v>3.3523670000000002E-7</v>
      </c>
      <c r="E112" s="4">
        <v>0.22093280000000001</v>
      </c>
      <c r="F112" s="4">
        <v>1.293757E-3</v>
      </c>
      <c r="G112" s="4">
        <v>0.39736909999999998</v>
      </c>
      <c r="H112" s="4">
        <v>9.9648139999999994E-4</v>
      </c>
      <c r="I112" s="4">
        <v>0.39770759999999999</v>
      </c>
      <c r="J112" s="4">
        <v>2.3973049999999998E-6</v>
      </c>
      <c r="K112" s="4">
        <v>0.2208927</v>
      </c>
      <c r="L112" s="4">
        <v>4.9931760000000002E-3</v>
      </c>
      <c r="M112" s="4">
        <v>0.22092819999999999</v>
      </c>
      <c r="N112" s="4">
        <v>4.7178129999999997E-5</v>
      </c>
      <c r="O112" s="4">
        <v>0.22092809999999999</v>
      </c>
      <c r="P112" s="4">
        <v>1.6939739999999998E-2</v>
      </c>
      <c r="Q112" s="4">
        <v>0.22092319999999999</v>
      </c>
      <c r="R112" s="4">
        <v>3.6876320000000001E-3</v>
      </c>
      <c r="S112" s="4">
        <v>0.22093779999999999</v>
      </c>
      <c r="T112" s="4">
        <v>6.4086260000000004E-7</v>
      </c>
      <c r="U112" s="4">
        <v>0.22091830000000001</v>
      </c>
      <c r="V112" s="4">
        <v>4.259402E-7</v>
      </c>
      <c r="W112" s="4">
        <v>0.22093489999999999</v>
      </c>
      <c r="X112" s="4">
        <v>6.5106309999999998E-6</v>
      </c>
      <c r="Y112" s="4">
        <v>0.22097040000000001</v>
      </c>
      <c r="Z112" s="4">
        <v>2.1450389999999998E-6</v>
      </c>
      <c r="AA112" s="8">
        <v>-5.0274609999999997E-2</v>
      </c>
      <c r="AB112" s="8">
        <v>-4.4683879999999998E-7</v>
      </c>
      <c r="AC112" s="4">
        <v>0.2209286</v>
      </c>
      <c r="AD112" s="4">
        <v>1.723007E-6</v>
      </c>
      <c r="AE112" s="4">
        <v>0.22094169999999999</v>
      </c>
      <c r="AF112" s="4">
        <v>3.1586960000000001E-7</v>
      </c>
      <c r="AG112" s="4">
        <v>0.22094549999999999</v>
      </c>
      <c r="AH112" s="4">
        <v>4.452308E-8</v>
      </c>
      <c r="AI112" s="4">
        <v>0.22091759999999999</v>
      </c>
      <c r="AJ112" s="4">
        <v>2.281664E-7</v>
      </c>
      <c r="AK112" s="4">
        <v>0.22093950000000001</v>
      </c>
      <c r="AL112" s="4">
        <v>3.2410910000000003E-8</v>
      </c>
    </row>
    <row r="113" spans="1:38" x14ac:dyDescent="0.2">
      <c r="A113" s="4">
        <v>-5.5323360000000002E-2</v>
      </c>
      <c r="B113" s="4">
        <v>-3.6821879999999999E-5</v>
      </c>
      <c r="C113" s="4">
        <v>0.2229428</v>
      </c>
      <c r="D113" s="4">
        <v>3.8141960000000001E-7</v>
      </c>
      <c r="E113" s="4">
        <v>0.22293499999999999</v>
      </c>
      <c r="F113" s="4">
        <v>1.297634E-3</v>
      </c>
      <c r="G113" s="4">
        <v>0.40134530000000002</v>
      </c>
      <c r="H113" s="4">
        <v>9.9847569999999999E-4</v>
      </c>
      <c r="I113" s="4">
        <v>0.40134530000000002</v>
      </c>
      <c r="J113" s="4">
        <v>2.376942E-6</v>
      </c>
      <c r="K113" s="4">
        <v>0.22294929999999999</v>
      </c>
      <c r="L113" s="4">
        <v>5.0059579999999996E-3</v>
      </c>
      <c r="M113" s="4">
        <v>0.2229265</v>
      </c>
      <c r="N113" s="4">
        <v>4.730652E-5</v>
      </c>
      <c r="O113" s="4">
        <v>0.2229003</v>
      </c>
      <c r="P113" s="4">
        <v>1.699697E-2</v>
      </c>
      <c r="Q113" s="4">
        <v>0.22295100000000001</v>
      </c>
      <c r="R113" s="4">
        <v>3.6965349999999999E-3</v>
      </c>
      <c r="S113" s="4">
        <v>0.22293740000000001</v>
      </c>
      <c r="T113" s="4">
        <v>6.224022E-7</v>
      </c>
      <c r="U113" s="4">
        <v>0.22292709999999999</v>
      </c>
      <c r="V113" s="4">
        <v>4.1678470000000001E-7</v>
      </c>
      <c r="W113" s="4">
        <v>0.22292870000000001</v>
      </c>
      <c r="X113" s="4">
        <v>6.5296979999999999E-6</v>
      </c>
      <c r="Y113" s="4">
        <v>0.2229641</v>
      </c>
      <c r="Z113" s="4">
        <v>2.1323919999999999E-6</v>
      </c>
      <c r="AA113" s="8">
        <v>-5.5264069999999998E-2</v>
      </c>
      <c r="AB113" s="8">
        <v>-4.8410350000000004E-7</v>
      </c>
      <c r="AC113" s="4">
        <v>0.2229341</v>
      </c>
      <c r="AD113" s="4">
        <v>1.7497190000000001E-6</v>
      </c>
      <c r="AE113" s="4">
        <v>0.22294749999999999</v>
      </c>
      <c r="AF113" s="4">
        <v>3.3523119999999998E-7</v>
      </c>
      <c r="AG113" s="4">
        <v>0.22293560000000001</v>
      </c>
      <c r="AH113" s="4">
        <v>4.2677690000000001E-8</v>
      </c>
      <c r="AI113" s="4">
        <v>0.22291759999999999</v>
      </c>
      <c r="AJ113" s="4">
        <v>2.3167340000000001E-7</v>
      </c>
      <c r="AK113" s="4">
        <v>0.22294949999999999</v>
      </c>
      <c r="AL113" s="4">
        <v>3.3284299999999998E-8</v>
      </c>
    </row>
    <row r="114" spans="1:38" x14ac:dyDescent="0.2">
      <c r="A114" s="4">
        <v>-6.0346869999999997E-2</v>
      </c>
      <c r="B114" s="4">
        <v>-3.914133E-5</v>
      </c>
      <c r="C114" s="4">
        <v>0.22494510000000001</v>
      </c>
      <c r="D114" s="4">
        <v>4.1150520000000002E-7</v>
      </c>
      <c r="E114" s="4">
        <v>0.2249456</v>
      </c>
      <c r="F114" s="4">
        <v>1.3015889999999999E-3</v>
      </c>
      <c r="G114" s="4">
        <v>0.40499439999999998</v>
      </c>
      <c r="H114" s="4">
        <v>9.999042000000001E-4</v>
      </c>
      <c r="I114" s="4">
        <v>0.40495829999999999</v>
      </c>
      <c r="J114" s="4">
        <v>2.4136259999999999E-6</v>
      </c>
      <c r="K114" s="4">
        <v>0.2249246</v>
      </c>
      <c r="L114" s="4">
        <v>5.0191400000000001E-3</v>
      </c>
      <c r="M114" s="4">
        <v>0.2249234</v>
      </c>
      <c r="N114" s="4">
        <v>4.7434310000000002E-5</v>
      </c>
      <c r="O114" s="4">
        <v>0.2249177</v>
      </c>
      <c r="P114" s="4">
        <v>1.7054150000000001E-2</v>
      </c>
      <c r="Q114" s="4">
        <v>0.22496469999999999</v>
      </c>
      <c r="R114" s="4">
        <v>3.705201E-3</v>
      </c>
      <c r="S114" s="4">
        <v>0.2249535</v>
      </c>
      <c r="T114" s="4">
        <v>6.4561019999999995E-7</v>
      </c>
      <c r="U114" s="4">
        <v>0.22493830000000001</v>
      </c>
      <c r="V114" s="4">
        <v>3.935159E-7</v>
      </c>
      <c r="W114" s="4">
        <v>0.2249543</v>
      </c>
      <c r="X114" s="4">
        <v>6.5563939999999999E-6</v>
      </c>
      <c r="Y114" s="4">
        <v>0.22495580000000001</v>
      </c>
      <c r="Z114" s="4">
        <v>2.1561469999999998E-6</v>
      </c>
      <c r="AA114" s="8">
        <v>-6.0313640000000002E-2</v>
      </c>
      <c r="AB114" s="8">
        <v>-4.9055439999999998E-7</v>
      </c>
      <c r="AC114" s="4">
        <v>0.22495000000000001</v>
      </c>
      <c r="AD114" s="4">
        <v>1.7007610000000001E-6</v>
      </c>
      <c r="AE114" s="4">
        <v>0.22494349999999999</v>
      </c>
      <c r="AF114" s="4">
        <v>3.6913540000000002E-7</v>
      </c>
      <c r="AG114" s="4">
        <v>0.22493940000000001</v>
      </c>
      <c r="AH114" s="4">
        <v>3.3624430000000002E-8</v>
      </c>
      <c r="AI114" s="4">
        <v>0.22494710000000001</v>
      </c>
      <c r="AJ114" s="4">
        <v>2.0794579999999999E-7</v>
      </c>
      <c r="AK114" s="4">
        <v>0.22495329999999999</v>
      </c>
      <c r="AL114" s="4">
        <v>2.7088939999999999E-8</v>
      </c>
    </row>
    <row r="115" spans="1:38" x14ac:dyDescent="0.2">
      <c r="A115" s="4">
        <v>-6.5334509999999998E-2</v>
      </c>
      <c r="B115" s="4">
        <v>-4.1357769999999997E-5</v>
      </c>
      <c r="C115" s="4">
        <v>0.22697249999999999</v>
      </c>
      <c r="D115" s="4">
        <v>3.6785590000000002E-7</v>
      </c>
      <c r="E115" s="4">
        <v>0.22695199999999999</v>
      </c>
      <c r="F115" s="4">
        <v>1.305428E-3</v>
      </c>
      <c r="G115" s="4">
        <v>0.40861039999999998</v>
      </c>
      <c r="H115" s="4">
        <v>1.0013750000000001E-3</v>
      </c>
      <c r="I115" s="4">
        <v>0.40855560000000002</v>
      </c>
      <c r="J115" s="4">
        <v>2.3817E-6</v>
      </c>
      <c r="K115" s="4">
        <v>0.2268723</v>
      </c>
      <c r="L115" s="4">
        <v>5.0327130000000003E-3</v>
      </c>
      <c r="M115" s="4">
        <v>0.2268713</v>
      </c>
      <c r="N115" s="4">
        <v>4.7559109999999997E-5</v>
      </c>
      <c r="O115" s="4">
        <v>0.22686400000000001</v>
      </c>
      <c r="P115" s="4">
        <v>1.7107689999999998E-2</v>
      </c>
      <c r="Q115" s="4">
        <v>0.22688059999999999</v>
      </c>
      <c r="R115" s="4">
        <v>3.7131740000000001E-3</v>
      </c>
      <c r="S115" s="4">
        <v>0.22695899999999999</v>
      </c>
      <c r="T115" s="4">
        <v>6.1940969999999998E-7</v>
      </c>
      <c r="U115" s="4">
        <v>0.2269591</v>
      </c>
      <c r="V115" s="4">
        <v>4.0588960000000002E-7</v>
      </c>
      <c r="W115" s="4">
        <v>0.22695650000000001</v>
      </c>
      <c r="X115" s="4">
        <v>6.5587969999999999E-6</v>
      </c>
      <c r="Y115" s="4">
        <v>0.22693469999999999</v>
      </c>
      <c r="Z115" s="4">
        <v>2.150523E-6</v>
      </c>
      <c r="AA115" s="8">
        <v>-6.5329120000000004E-2</v>
      </c>
      <c r="AB115" s="8">
        <v>-5.4057589999999999E-7</v>
      </c>
      <c r="AC115" s="4">
        <v>0.22695580000000001</v>
      </c>
      <c r="AD115" s="4">
        <v>1.7482409999999999E-6</v>
      </c>
      <c r="AE115" s="4">
        <v>0.2269649</v>
      </c>
      <c r="AF115" s="4">
        <v>3.4665980000000002E-7</v>
      </c>
      <c r="AG115" s="4">
        <v>0.22695119999999999</v>
      </c>
      <c r="AH115" s="4">
        <v>2.804728E-8</v>
      </c>
      <c r="AI115" s="4">
        <v>0.22694159999999999</v>
      </c>
      <c r="AJ115" s="4">
        <v>2.058244E-7</v>
      </c>
      <c r="AK115" s="4">
        <v>0.22695570000000001</v>
      </c>
      <c r="AL115" s="4">
        <v>1.080303E-8</v>
      </c>
    </row>
    <row r="116" spans="1:38" x14ac:dyDescent="0.2">
      <c r="A116" s="4">
        <v>-7.0366579999999998E-2</v>
      </c>
      <c r="B116" s="4">
        <v>-4.3329350000000002E-5</v>
      </c>
      <c r="C116" s="4">
        <v>0.2286765</v>
      </c>
      <c r="D116" s="4">
        <v>3.7222170000000001E-7</v>
      </c>
      <c r="E116" s="4">
        <v>0.22895799999999999</v>
      </c>
      <c r="F116" s="4">
        <v>1.3092240000000001E-3</v>
      </c>
      <c r="G116" s="4">
        <v>0.41221010000000002</v>
      </c>
      <c r="H116" s="4">
        <v>1.002897E-3</v>
      </c>
      <c r="I116" s="4">
        <v>0.4121804</v>
      </c>
      <c r="J116" s="4">
        <v>2.414895E-6</v>
      </c>
      <c r="K116" s="4">
        <v>0.22891400000000001</v>
      </c>
      <c r="L116" s="4">
        <v>5.0453690000000001E-3</v>
      </c>
      <c r="M116" s="4">
        <v>0.2288809</v>
      </c>
      <c r="N116" s="4">
        <v>4.7647330000000002E-5</v>
      </c>
      <c r="O116" s="4">
        <v>0.22890769999999999</v>
      </c>
      <c r="P116" s="4">
        <v>1.7163689999999999E-2</v>
      </c>
      <c r="Q116" s="4">
        <v>0.22890530000000001</v>
      </c>
      <c r="R116" s="4">
        <v>3.722272E-3</v>
      </c>
      <c r="S116" s="4">
        <v>0.22895889999999999</v>
      </c>
      <c r="T116" s="4">
        <v>6.2096520000000004E-7</v>
      </c>
      <c r="U116" s="4">
        <v>0.2289583</v>
      </c>
      <c r="V116" s="4">
        <v>4.1571559999999999E-7</v>
      </c>
      <c r="W116" s="4">
        <v>0.22896130000000001</v>
      </c>
      <c r="X116" s="4">
        <v>6.5946560000000002E-6</v>
      </c>
      <c r="Y116" s="4">
        <v>0.2289284</v>
      </c>
      <c r="Z116" s="4">
        <v>2.144309E-6</v>
      </c>
      <c r="AA116" s="8">
        <v>-7.0347729999999997E-2</v>
      </c>
      <c r="AB116" s="8">
        <v>-5.4618879999999998E-7</v>
      </c>
      <c r="AC116" s="4">
        <v>0.2289582</v>
      </c>
      <c r="AD116" s="4">
        <v>1.74163E-6</v>
      </c>
      <c r="AE116" s="4">
        <v>0.2289631</v>
      </c>
      <c r="AF116" s="4">
        <v>3.36963E-7</v>
      </c>
      <c r="AG116" s="4">
        <v>0.22895740000000001</v>
      </c>
      <c r="AH116" s="4">
        <v>2.1771230000000001E-8</v>
      </c>
      <c r="AI116" s="4">
        <v>0.22895280000000001</v>
      </c>
      <c r="AJ116" s="4">
        <v>2.2360520000000001E-7</v>
      </c>
      <c r="AK116" s="4">
        <v>0.22897329999999999</v>
      </c>
      <c r="AL116" s="4">
        <v>-2.698501E-9</v>
      </c>
    </row>
    <row r="117" spans="1:38" x14ac:dyDescent="0.2">
      <c r="A117" s="4">
        <v>-7.5393509999999997E-2</v>
      </c>
      <c r="B117" s="4">
        <v>-4.5297480000000003E-5</v>
      </c>
      <c r="C117" s="4">
        <v>0.23111110000000001</v>
      </c>
      <c r="D117" s="4">
        <v>3.877766E-7</v>
      </c>
      <c r="E117" s="4">
        <v>0.23096240000000001</v>
      </c>
      <c r="F117" s="4">
        <v>1.313058E-3</v>
      </c>
      <c r="G117" s="4">
        <v>0.41582340000000001</v>
      </c>
      <c r="H117" s="4">
        <v>1.0043739999999999E-3</v>
      </c>
      <c r="I117" s="4">
        <v>0.41579290000000002</v>
      </c>
      <c r="J117" s="4">
        <v>2.4512560000000002E-6</v>
      </c>
      <c r="K117" s="4">
        <v>0.23089499999999999</v>
      </c>
      <c r="L117" s="4">
        <v>5.0574699999999997E-3</v>
      </c>
      <c r="M117" s="4">
        <v>0.2309109</v>
      </c>
      <c r="N117" s="4">
        <v>4.7782630000000001E-5</v>
      </c>
      <c r="O117" s="4">
        <v>0.230909</v>
      </c>
      <c r="P117" s="4">
        <v>1.7214259999999999E-2</v>
      </c>
      <c r="Q117" s="4">
        <v>0.23090330000000001</v>
      </c>
      <c r="R117" s="4">
        <v>3.73091E-3</v>
      </c>
      <c r="S117" s="4">
        <v>0.23095940000000001</v>
      </c>
      <c r="T117" s="4">
        <v>6.2330479999999997E-7</v>
      </c>
      <c r="U117" s="4">
        <v>0.230965</v>
      </c>
      <c r="V117" s="4">
        <v>4.403628E-7</v>
      </c>
      <c r="W117" s="4">
        <v>0.23096729999999999</v>
      </c>
      <c r="X117" s="4">
        <v>6.6019920000000003E-6</v>
      </c>
      <c r="Y117" s="4">
        <v>0.2309078</v>
      </c>
      <c r="Z117" s="4">
        <v>2.1421179999999999E-6</v>
      </c>
      <c r="AA117" s="8">
        <v>-7.533716E-2</v>
      </c>
      <c r="AB117" s="8">
        <v>-6.1001650000000001E-7</v>
      </c>
      <c r="AC117" s="4">
        <v>0.23095979999999999</v>
      </c>
      <c r="AD117" s="4">
        <v>1.7429380000000001E-6</v>
      </c>
      <c r="AE117" s="4">
        <v>0.2309686</v>
      </c>
      <c r="AF117" s="4">
        <v>3.1630770000000003E-7</v>
      </c>
      <c r="AG117" s="4">
        <v>0.2309659</v>
      </c>
      <c r="AH117" s="4">
        <v>6.2223380000000003E-8</v>
      </c>
      <c r="AI117" s="4">
        <v>0.2309484</v>
      </c>
      <c r="AJ117" s="4">
        <v>2.191362E-7</v>
      </c>
      <c r="AK117" s="4">
        <v>0.2309735</v>
      </c>
      <c r="AL117" s="4">
        <v>1.4918489999999999E-8</v>
      </c>
    </row>
    <row r="118" spans="1:38" x14ac:dyDescent="0.2">
      <c r="A118" s="4">
        <v>-8.0393889999999996E-2</v>
      </c>
      <c r="B118" s="4">
        <v>-4.700789E-5</v>
      </c>
      <c r="C118" s="4">
        <v>0.23282249999999999</v>
      </c>
      <c r="D118" s="4">
        <v>3.9362920000000002E-7</v>
      </c>
      <c r="E118" s="4">
        <v>0.2329764</v>
      </c>
      <c r="F118" s="4">
        <v>1.316818E-3</v>
      </c>
      <c r="G118" s="4">
        <v>0.41945510000000003</v>
      </c>
      <c r="H118" s="4">
        <v>1.005843E-3</v>
      </c>
      <c r="I118" s="4">
        <v>0.41944530000000002</v>
      </c>
      <c r="J118" s="4">
        <v>2.4218499999999999E-6</v>
      </c>
      <c r="K118" s="4">
        <v>0.23290620000000001</v>
      </c>
      <c r="L118" s="4">
        <v>5.0708660000000003E-3</v>
      </c>
      <c r="M118" s="4">
        <v>0.23288700000000001</v>
      </c>
      <c r="N118" s="4">
        <v>4.7898939999999999E-5</v>
      </c>
      <c r="O118" s="4">
        <v>0.23293990000000001</v>
      </c>
      <c r="P118" s="4">
        <v>1.7267020000000001E-2</v>
      </c>
      <c r="Q118" s="4">
        <v>0.23293440000000001</v>
      </c>
      <c r="R118" s="4">
        <v>3.7391479999999999E-3</v>
      </c>
      <c r="S118" s="4">
        <v>0.23297329999999999</v>
      </c>
      <c r="T118" s="4">
        <v>6.3507600000000004E-7</v>
      </c>
      <c r="U118" s="4">
        <v>0.2329618</v>
      </c>
      <c r="V118" s="4">
        <v>4.2081280000000001E-7</v>
      </c>
      <c r="W118" s="4">
        <v>0.23297219999999999</v>
      </c>
      <c r="X118" s="4">
        <v>6.6066639999999996E-6</v>
      </c>
      <c r="Y118" s="4">
        <v>0.23292289999999999</v>
      </c>
      <c r="Z118" s="4">
        <v>2.187177E-6</v>
      </c>
      <c r="AA118" s="8">
        <v>-8.0357600000000001E-2</v>
      </c>
      <c r="AB118" s="8">
        <v>-6.0627720000000001E-7</v>
      </c>
      <c r="AC118" s="4">
        <v>0.23296749999999999</v>
      </c>
      <c r="AD118" s="4">
        <v>1.727193E-6</v>
      </c>
      <c r="AE118" s="4">
        <v>0.2329852</v>
      </c>
      <c r="AF118" s="4">
        <v>3.4294960000000002E-7</v>
      </c>
      <c r="AG118" s="4">
        <v>0.2329589</v>
      </c>
      <c r="AH118" s="4">
        <v>4.5805400000000001E-8</v>
      </c>
      <c r="AI118" s="4">
        <v>0.2330083</v>
      </c>
      <c r="AJ118" s="4">
        <v>2.5894249999999998E-7</v>
      </c>
      <c r="AK118" s="4">
        <v>0.2329753</v>
      </c>
      <c r="AL118" s="4">
        <v>-8.2659730000000007E-9</v>
      </c>
    </row>
    <row r="119" spans="1:38" x14ac:dyDescent="0.2">
      <c r="A119" s="4">
        <v>-8.541311E-2</v>
      </c>
      <c r="B119" s="4">
        <v>-4.8787230000000001E-5</v>
      </c>
      <c r="C119" s="4">
        <v>0.23499</v>
      </c>
      <c r="D119" s="4">
        <v>3.823707E-7</v>
      </c>
      <c r="E119" s="4">
        <v>0.23498240000000001</v>
      </c>
      <c r="F119" s="4">
        <v>1.3205510000000001E-3</v>
      </c>
      <c r="G119" s="4">
        <v>0.4230892</v>
      </c>
      <c r="H119" s="4">
        <v>1.007272E-3</v>
      </c>
      <c r="I119" s="4">
        <v>0.42307329999999999</v>
      </c>
      <c r="J119" s="4">
        <v>2.434225E-6</v>
      </c>
      <c r="K119" s="4">
        <v>0.23491809999999999</v>
      </c>
      <c r="L119" s="4">
        <v>5.0833700000000002E-3</v>
      </c>
      <c r="M119" s="4">
        <v>0.23493539999999999</v>
      </c>
      <c r="N119" s="4">
        <v>4.7970760000000002E-5</v>
      </c>
      <c r="O119" s="4">
        <v>0.2349291</v>
      </c>
      <c r="P119" s="4">
        <v>1.7321820000000002E-2</v>
      </c>
      <c r="Q119" s="4">
        <v>0.23469309999999999</v>
      </c>
      <c r="R119" s="4">
        <v>3.7463459999999998E-3</v>
      </c>
      <c r="S119" s="4">
        <v>0.2349899</v>
      </c>
      <c r="T119" s="4">
        <v>6.3591360000000002E-7</v>
      </c>
      <c r="U119" s="4">
        <v>0.23497770000000001</v>
      </c>
      <c r="V119" s="4">
        <v>4.3876570000000002E-7</v>
      </c>
      <c r="W119" s="4">
        <v>0.2349811</v>
      </c>
      <c r="X119" s="4">
        <v>6.6454760000000003E-6</v>
      </c>
      <c r="Y119" s="4">
        <v>0.23494979999999999</v>
      </c>
      <c r="Z119" s="4">
        <v>2.1747129999999998E-6</v>
      </c>
      <c r="AA119" s="8">
        <v>-8.5302069999999994E-2</v>
      </c>
      <c r="AB119" s="8">
        <v>-6.1262740000000005E-7</v>
      </c>
      <c r="AC119" s="4">
        <v>0.23497219999999999</v>
      </c>
      <c r="AD119" s="4">
        <v>1.747882E-6</v>
      </c>
      <c r="AE119" s="4">
        <v>0.2349801</v>
      </c>
      <c r="AF119" s="4">
        <v>3.6069949999999998E-7</v>
      </c>
      <c r="AG119" s="4">
        <v>0.23498359999999999</v>
      </c>
      <c r="AH119" s="4">
        <v>6.4210719999999995E-8</v>
      </c>
      <c r="AI119" s="4">
        <v>0.2349734</v>
      </c>
      <c r="AJ119" s="4">
        <v>2.6364180000000001E-7</v>
      </c>
      <c r="AK119" s="4">
        <v>0.23499059999999999</v>
      </c>
      <c r="AL119" s="4">
        <v>5.824276E-9</v>
      </c>
    </row>
    <row r="120" spans="1:38" x14ac:dyDescent="0.2">
      <c r="A120" s="4">
        <v>-9.0440300000000001E-2</v>
      </c>
      <c r="B120" s="4">
        <v>-5.0352159999999999E-5</v>
      </c>
      <c r="C120" s="4">
        <v>0.23699400000000001</v>
      </c>
      <c r="D120" s="4">
        <v>4.0809159999999998E-7</v>
      </c>
      <c r="E120" s="4">
        <v>0.2369965</v>
      </c>
      <c r="F120" s="4">
        <v>1.3242429999999999E-3</v>
      </c>
      <c r="G120" s="4">
        <v>0.4266818</v>
      </c>
      <c r="H120" s="4">
        <v>1.0087E-3</v>
      </c>
      <c r="I120" s="4">
        <v>0.4266567</v>
      </c>
      <c r="J120" s="4">
        <v>2.4328199999999999E-6</v>
      </c>
      <c r="K120" s="4">
        <v>0.2369185</v>
      </c>
      <c r="L120" s="4">
        <v>5.0957880000000004E-3</v>
      </c>
      <c r="M120" s="4">
        <v>0.23690430000000001</v>
      </c>
      <c r="N120" s="4">
        <v>4.8120169999999998E-5</v>
      </c>
      <c r="O120" s="4">
        <v>0.2369377</v>
      </c>
      <c r="P120" s="4">
        <v>1.7378089999999999E-2</v>
      </c>
      <c r="Q120" s="4">
        <v>0.23700570000000001</v>
      </c>
      <c r="R120" s="4">
        <v>3.7548389999999998E-3</v>
      </c>
      <c r="S120" s="4">
        <v>0.23699429999999999</v>
      </c>
      <c r="T120" s="4">
        <v>6.5010029999999995E-7</v>
      </c>
      <c r="U120" s="4">
        <v>0.2369936</v>
      </c>
      <c r="V120" s="4">
        <v>4.432047E-7</v>
      </c>
      <c r="W120" s="4">
        <v>0.23699500000000001</v>
      </c>
      <c r="X120" s="4">
        <v>6.6461720000000001E-6</v>
      </c>
      <c r="Y120" s="4">
        <v>0.23698159999999999</v>
      </c>
      <c r="Z120" s="4">
        <v>2.1858750000000001E-6</v>
      </c>
      <c r="AA120" s="8">
        <v>-9.0409639999999999E-2</v>
      </c>
      <c r="AB120" s="8">
        <v>-6.6047329999999999E-7</v>
      </c>
      <c r="AC120" s="4">
        <v>0.23699700000000001</v>
      </c>
      <c r="AD120" s="4">
        <v>1.7813E-6</v>
      </c>
      <c r="AE120" s="4">
        <v>0.23698549999999999</v>
      </c>
      <c r="AF120" s="4">
        <v>3.2854670000000001E-7</v>
      </c>
      <c r="AG120" s="4">
        <v>0.236983</v>
      </c>
      <c r="AH120" s="4">
        <v>6.2415489999999997E-8</v>
      </c>
      <c r="AI120" s="4">
        <v>0.23698930000000001</v>
      </c>
      <c r="AJ120" s="4">
        <v>2.255095E-7</v>
      </c>
      <c r="AK120" s="4">
        <v>0.2370004</v>
      </c>
      <c r="AL120" s="4">
        <v>-1.8187160000000001E-10</v>
      </c>
    </row>
    <row r="121" spans="1:38" x14ac:dyDescent="0.2">
      <c r="A121" s="4">
        <v>-9.5472810000000005E-2</v>
      </c>
      <c r="B121" s="4">
        <v>-5.1833969999999997E-5</v>
      </c>
      <c r="C121" s="4">
        <v>0.2390108</v>
      </c>
      <c r="D121" s="4">
        <v>3.8530040000000001E-7</v>
      </c>
      <c r="E121" s="4">
        <v>0.23900089999999999</v>
      </c>
      <c r="F121" s="4">
        <v>1.3278540000000001E-3</v>
      </c>
      <c r="G121" s="4">
        <v>0.43029000000000001</v>
      </c>
      <c r="H121" s="4">
        <v>1.010125E-3</v>
      </c>
      <c r="I121" s="4">
        <v>0.43027379999999998</v>
      </c>
      <c r="J121" s="4">
        <v>2.4370160000000001E-6</v>
      </c>
      <c r="K121" s="4">
        <v>0.2389204</v>
      </c>
      <c r="L121" s="4">
        <v>5.108357E-3</v>
      </c>
      <c r="M121" s="4">
        <v>0.23895630000000001</v>
      </c>
      <c r="N121" s="4">
        <v>4.8240869999999999E-5</v>
      </c>
      <c r="O121" s="4">
        <v>0.23893</v>
      </c>
      <c r="P121" s="4">
        <v>1.7428809999999999E-2</v>
      </c>
      <c r="Q121" s="4">
        <v>0.23884250000000001</v>
      </c>
      <c r="R121" s="4">
        <v>3.7625829999999999E-3</v>
      </c>
      <c r="S121" s="4">
        <v>0.2389975</v>
      </c>
      <c r="T121" s="4">
        <v>6.1184329999999996E-7</v>
      </c>
      <c r="U121" s="4">
        <v>0.23899599999999999</v>
      </c>
      <c r="V121" s="4">
        <v>4.1749000000000001E-7</v>
      </c>
      <c r="W121" s="4">
        <v>0.2390079</v>
      </c>
      <c r="X121" s="4">
        <v>6.6086900000000001E-6</v>
      </c>
      <c r="Y121" s="4">
        <v>0.23895459999999999</v>
      </c>
      <c r="Z121" s="4">
        <v>2.180064E-6</v>
      </c>
      <c r="AA121" s="8">
        <v>-9.5487249999999996E-2</v>
      </c>
      <c r="AB121" s="8">
        <v>-6.9332450000000004E-7</v>
      </c>
      <c r="AC121" s="4">
        <v>0.2390053</v>
      </c>
      <c r="AD121" s="4">
        <v>1.7830290000000001E-6</v>
      </c>
      <c r="AE121" s="4">
        <v>0.2390292</v>
      </c>
      <c r="AF121" s="4">
        <v>3.4493169999999998E-7</v>
      </c>
      <c r="AG121" s="4">
        <v>0.23900099999999999</v>
      </c>
      <c r="AH121" s="4">
        <v>5.239751E-8</v>
      </c>
      <c r="AI121" s="4">
        <v>0.23898939999999999</v>
      </c>
      <c r="AJ121" s="4">
        <v>2.0264010000000001E-7</v>
      </c>
      <c r="AK121" s="4">
        <v>0.23900640000000001</v>
      </c>
      <c r="AL121" s="4">
        <v>4.3274660000000001E-9</v>
      </c>
    </row>
    <row r="122" spans="1:38" x14ac:dyDescent="0.2">
      <c r="A122" s="4">
        <v>-0.10050969999999999</v>
      </c>
      <c r="B122" s="4">
        <v>-5.3173929999999998E-5</v>
      </c>
      <c r="C122" s="4">
        <v>0.2410186</v>
      </c>
      <c r="D122" s="4">
        <v>3.5305549999999999E-7</v>
      </c>
      <c r="E122" s="4">
        <v>0.24100559999999999</v>
      </c>
      <c r="F122" s="4">
        <v>1.3314240000000001E-3</v>
      </c>
      <c r="G122" s="4">
        <v>0.43389929999999999</v>
      </c>
      <c r="H122" s="4">
        <v>1.011477E-3</v>
      </c>
      <c r="I122" s="4">
        <v>0.43386069999999999</v>
      </c>
      <c r="J122" s="4">
        <v>2.4525199999999999E-6</v>
      </c>
      <c r="K122" s="4">
        <v>0.2409636</v>
      </c>
      <c r="L122" s="4">
        <v>5.120805E-3</v>
      </c>
      <c r="M122" s="4">
        <v>0.2409376</v>
      </c>
      <c r="N122" s="4">
        <v>4.8362729999999999E-5</v>
      </c>
      <c r="O122" s="4">
        <v>0.24095920000000001</v>
      </c>
      <c r="P122" s="4">
        <v>1.747864E-2</v>
      </c>
      <c r="Q122" s="4">
        <v>0.2409858</v>
      </c>
      <c r="R122" s="4">
        <v>3.7720829999999999E-3</v>
      </c>
      <c r="S122" s="4">
        <v>0.241011</v>
      </c>
      <c r="T122" s="4">
        <v>6.3761010000000005E-7</v>
      </c>
      <c r="U122" s="4">
        <v>0.24100849999999999</v>
      </c>
      <c r="V122" s="4">
        <v>4.0851229999999998E-7</v>
      </c>
      <c r="W122" s="4">
        <v>0.2410072</v>
      </c>
      <c r="X122" s="4">
        <v>6.6597860000000002E-6</v>
      </c>
      <c r="Y122" s="4">
        <v>0.24097669999999999</v>
      </c>
      <c r="Z122" s="4">
        <v>2.209407E-6</v>
      </c>
      <c r="AA122" s="8">
        <v>-0.10048260000000001</v>
      </c>
      <c r="AB122" s="8">
        <v>-6.7869369999999997E-7</v>
      </c>
      <c r="AC122" s="4">
        <v>0.24101590000000001</v>
      </c>
      <c r="AD122" s="4">
        <v>1.779921E-6</v>
      </c>
      <c r="AE122" s="4">
        <v>0.24101890000000001</v>
      </c>
      <c r="AF122" s="4">
        <v>3.3717079999999998E-7</v>
      </c>
      <c r="AG122" s="4">
        <v>0.2409925</v>
      </c>
      <c r="AH122" s="4">
        <v>4.6076939999999997E-8</v>
      </c>
      <c r="AI122" s="4">
        <v>0.2409992</v>
      </c>
      <c r="AJ122" s="4">
        <v>1.937064E-7</v>
      </c>
      <c r="AK122" s="4">
        <v>0.2410072</v>
      </c>
      <c r="AL122" s="4">
        <v>4.7848849999999999E-8</v>
      </c>
    </row>
    <row r="123" spans="1:38" x14ac:dyDescent="0.2">
      <c r="A123" s="4">
        <v>-0.1055137</v>
      </c>
      <c r="B123" s="4">
        <v>-5.4602670000000003E-5</v>
      </c>
      <c r="C123" s="4">
        <v>0.24302209999999999</v>
      </c>
      <c r="D123" s="4">
        <v>3.6979690000000002E-7</v>
      </c>
      <c r="E123" s="4">
        <v>0.24301700000000001</v>
      </c>
      <c r="F123" s="4">
        <v>1.3349939999999999E-3</v>
      </c>
      <c r="G123" s="4">
        <v>0.43757249999999998</v>
      </c>
      <c r="H123" s="4">
        <v>1.012869E-3</v>
      </c>
      <c r="I123" s="4">
        <v>0.43752940000000001</v>
      </c>
      <c r="J123" s="4">
        <v>2.449371E-6</v>
      </c>
      <c r="K123" s="4">
        <v>0.24295919999999999</v>
      </c>
      <c r="L123" s="4">
        <v>5.1329720000000004E-3</v>
      </c>
      <c r="M123" s="4">
        <v>0.24294669999999999</v>
      </c>
      <c r="N123" s="4">
        <v>4.8419230000000001E-5</v>
      </c>
      <c r="O123" s="4">
        <v>0.24294199999999999</v>
      </c>
      <c r="P123" s="4">
        <v>1.7526549999999998E-2</v>
      </c>
      <c r="Q123" s="4">
        <v>0.24298110000000001</v>
      </c>
      <c r="R123" s="4">
        <v>3.7797830000000001E-3</v>
      </c>
      <c r="S123" s="4">
        <v>0.24302789999999999</v>
      </c>
      <c r="T123" s="4">
        <v>6.2997330000000003E-7</v>
      </c>
      <c r="U123" s="4">
        <v>0.24301690000000001</v>
      </c>
      <c r="V123" s="4">
        <v>4.0270950000000002E-7</v>
      </c>
      <c r="W123" s="4">
        <v>0.24301500000000001</v>
      </c>
      <c r="X123" s="4">
        <v>6.7046460000000001E-6</v>
      </c>
      <c r="Y123" s="4">
        <v>0.2430011</v>
      </c>
      <c r="Z123" s="4">
        <v>2.184061E-6</v>
      </c>
      <c r="AA123" s="8">
        <v>-0.10547289999999999</v>
      </c>
      <c r="AB123" s="8">
        <v>-7.3446830000000001E-7</v>
      </c>
      <c r="AC123" s="4">
        <v>0.24301320000000001</v>
      </c>
      <c r="AD123" s="4">
        <v>1.721809E-6</v>
      </c>
      <c r="AE123" s="4">
        <v>0.24301529999999999</v>
      </c>
      <c r="AF123" s="4">
        <v>3.355786E-7</v>
      </c>
      <c r="AG123" s="4">
        <v>0.24301220000000001</v>
      </c>
      <c r="AH123" s="4">
        <v>1.5774370000000002E-8</v>
      </c>
      <c r="AI123" s="4">
        <v>0.24300359999999999</v>
      </c>
      <c r="AJ123" s="4">
        <v>2.4234269999999999E-7</v>
      </c>
      <c r="AK123" s="4">
        <v>0.2430148</v>
      </c>
      <c r="AL123" s="4">
        <v>1.399091E-8</v>
      </c>
    </row>
    <row r="124" spans="1:38" x14ac:dyDescent="0.2">
      <c r="A124" s="4">
        <v>-0.1105245</v>
      </c>
      <c r="B124" s="4">
        <v>-5.5882879999999998E-5</v>
      </c>
      <c r="C124" s="4">
        <v>0.24504719999999999</v>
      </c>
      <c r="D124" s="4">
        <v>3.6318209999999999E-7</v>
      </c>
      <c r="E124" s="4">
        <v>0.24501580000000001</v>
      </c>
      <c r="F124" s="4">
        <v>1.338533E-3</v>
      </c>
      <c r="G124" s="4">
        <v>0.4411293</v>
      </c>
      <c r="H124" s="4">
        <v>1.014219E-3</v>
      </c>
      <c r="I124" s="4">
        <v>0.4411137</v>
      </c>
      <c r="J124" s="4">
        <v>2.4666950000000001E-6</v>
      </c>
      <c r="K124" s="4">
        <v>0.2449567</v>
      </c>
      <c r="L124" s="4">
        <v>5.1446549999999997E-3</v>
      </c>
      <c r="M124" s="4">
        <v>0.24495819999999999</v>
      </c>
      <c r="N124" s="4">
        <v>4.8502050000000001E-5</v>
      </c>
      <c r="O124" s="4">
        <v>0.24496689999999999</v>
      </c>
      <c r="P124" s="4">
        <v>1.7575179999999999E-2</v>
      </c>
      <c r="Q124" s="4">
        <v>0.24499660000000001</v>
      </c>
      <c r="R124" s="4">
        <v>3.7878819999999998E-3</v>
      </c>
      <c r="S124" s="4">
        <v>0.24501310000000001</v>
      </c>
      <c r="T124" s="4">
        <v>6.3271729999999996E-7</v>
      </c>
      <c r="U124" s="4">
        <v>0.24501329999999999</v>
      </c>
      <c r="V124" s="4">
        <v>4.0796899999999999E-7</v>
      </c>
      <c r="W124" s="4">
        <v>0.24502199999999999</v>
      </c>
      <c r="X124" s="4">
        <v>6.6705190000000002E-6</v>
      </c>
      <c r="Y124" s="4">
        <v>0.2449925</v>
      </c>
      <c r="Z124" s="4">
        <v>2.2100399999999999E-6</v>
      </c>
      <c r="AA124" s="8">
        <v>-0.11049349999999999</v>
      </c>
      <c r="AB124" s="8">
        <v>-6.7591289999999995E-7</v>
      </c>
      <c r="AC124" s="4">
        <v>0.2450251</v>
      </c>
      <c r="AD124" s="4">
        <v>1.766041E-6</v>
      </c>
      <c r="AE124" s="4">
        <v>0.24502479999999999</v>
      </c>
      <c r="AF124" s="4">
        <v>3.4053310000000001E-7</v>
      </c>
      <c r="AG124" s="4">
        <v>0.24501800000000001</v>
      </c>
      <c r="AH124" s="4">
        <v>2.0235640000000001E-8</v>
      </c>
      <c r="AI124" s="4">
        <v>0.24499570000000001</v>
      </c>
      <c r="AJ124" s="4">
        <v>2.369596E-7</v>
      </c>
      <c r="AK124" s="4">
        <v>0.24502479999999999</v>
      </c>
      <c r="AL124" s="4">
        <v>-4.7969620000000002E-9</v>
      </c>
    </row>
    <row r="125" spans="1:38" x14ac:dyDescent="0.2">
      <c r="A125" s="4">
        <v>-0.1155351</v>
      </c>
      <c r="B125" s="4">
        <v>-5.7047950000000003E-5</v>
      </c>
      <c r="C125" s="4">
        <v>0.247031</v>
      </c>
      <c r="D125" s="4">
        <v>3.8399959999999998E-7</v>
      </c>
      <c r="E125" s="4">
        <v>0.24702569999999999</v>
      </c>
      <c r="F125" s="4">
        <v>1.341907E-3</v>
      </c>
      <c r="G125" s="4">
        <v>0.44476320000000003</v>
      </c>
      <c r="H125" s="4">
        <v>1.015504E-3</v>
      </c>
      <c r="I125" s="4">
        <v>0.44473770000000001</v>
      </c>
      <c r="J125" s="4">
        <v>2.4522750000000002E-6</v>
      </c>
      <c r="K125" s="4">
        <v>0.24698290000000001</v>
      </c>
      <c r="L125" s="4">
        <v>5.1565379999999996E-3</v>
      </c>
      <c r="M125" s="4">
        <v>0.2469527</v>
      </c>
      <c r="N125" s="4">
        <v>4.8628270000000001E-5</v>
      </c>
      <c r="O125" s="4">
        <v>0.24694340000000001</v>
      </c>
      <c r="P125" s="4">
        <v>1.762389E-2</v>
      </c>
      <c r="Q125" s="4">
        <v>0.24698400000000001</v>
      </c>
      <c r="R125" s="4">
        <v>3.7958779999999999E-3</v>
      </c>
      <c r="S125" s="4">
        <v>0.24702579999999999</v>
      </c>
      <c r="T125" s="4">
        <v>6.0941669999999995E-7</v>
      </c>
      <c r="U125" s="4">
        <v>0.24701719999999999</v>
      </c>
      <c r="V125" s="4">
        <v>4.5012099999999998E-7</v>
      </c>
      <c r="W125" s="4">
        <v>0.24702569999999999</v>
      </c>
      <c r="X125" s="4">
        <v>6.7197049999999997E-6</v>
      </c>
      <c r="Y125" s="4">
        <v>0.24698390000000001</v>
      </c>
      <c r="Z125" s="4">
        <v>2.2368599999999999E-6</v>
      </c>
      <c r="AA125" s="8">
        <v>-0.1155313</v>
      </c>
      <c r="AB125" s="8">
        <v>-7.2667349999999997E-7</v>
      </c>
      <c r="AC125" s="4">
        <v>0.24703410000000001</v>
      </c>
      <c r="AD125" s="4">
        <v>1.764393E-6</v>
      </c>
      <c r="AE125" s="4">
        <v>0.2470388</v>
      </c>
      <c r="AF125" s="4">
        <v>3.1346559999999999E-7</v>
      </c>
      <c r="AG125" s="4">
        <v>0.24703559999999999</v>
      </c>
      <c r="AH125" s="4">
        <v>5.7215050000000003E-8</v>
      </c>
      <c r="AI125" s="4">
        <v>0.24702569999999999</v>
      </c>
      <c r="AJ125" s="4">
        <v>2.4462939999999998E-7</v>
      </c>
      <c r="AK125" s="4">
        <v>0.2470366</v>
      </c>
      <c r="AL125" s="4">
        <v>-6.1021420000000004E-9</v>
      </c>
    </row>
    <row r="126" spans="1:38" x14ac:dyDescent="0.2">
      <c r="A126" s="4">
        <v>-0.1205663</v>
      </c>
      <c r="B126" s="4">
        <v>-5.8205499999999997E-5</v>
      </c>
      <c r="C126" s="4">
        <v>0.2490414</v>
      </c>
      <c r="D126" s="4">
        <v>4.0931419999999999E-7</v>
      </c>
      <c r="E126" s="4">
        <v>0.24905089999999999</v>
      </c>
      <c r="F126" s="4">
        <v>1.34531E-3</v>
      </c>
      <c r="G126" s="4">
        <v>0.4484187</v>
      </c>
      <c r="H126" s="4">
        <v>1.0168289999999999E-3</v>
      </c>
      <c r="I126" s="4">
        <v>0.44835380000000002</v>
      </c>
      <c r="J126" s="4">
        <v>2.4430059999999999E-6</v>
      </c>
      <c r="K126" s="4">
        <v>0.2489799</v>
      </c>
      <c r="L126" s="4">
        <v>5.168817E-3</v>
      </c>
      <c r="M126" s="4">
        <v>0.24894530000000001</v>
      </c>
      <c r="N126" s="4">
        <v>4.8759640000000003E-5</v>
      </c>
      <c r="O126" s="4">
        <v>0.24895339999999999</v>
      </c>
      <c r="P126" s="4">
        <v>1.767086E-2</v>
      </c>
      <c r="Q126" s="4">
        <v>0.24897620000000001</v>
      </c>
      <c r="R126" s="4">
        <v>3.8035880000000001E-3</v>
      </c>
      <c r="S126" s="4">
        <v>0.24906239999999999</v>
      </c>
      <c r="T126" s="4">
        <v>6.417593E-7</v>
      </c>
      <c r="U126" s="4">
        <v>0.2490444</v>
      </c>
      <c r="V126" s="4">
        <v>4.7176100000000001E-7</v>
      </c>
      <c r="W126" s="4">
        <v>0.24903230000000001</v>
      </c>
      <c r="X126" s="4">
        <v>6.7365889999999999E-6</v>
      </c>
      <c r="Y126" s="4">
        <v>0.24900810000000001</v>
      </c>
      <c r="Z126" s="4">
        <v>2.2207179999999998E-6</v>
      </c>
      <c r="AA126" s="8">
        <v>-0.1205248</v>
      </c>
      <c r="AB126" s="8">
        <v>-7.8111469999999999E-7</v>
      </c>
      <c r="AC126" s="4">
        <v>0.24906329999999999</v>
      </c>
      <c r="AD126" s="4">
        <v>1.7514000000000001E-6</v>
      </c>
      <c r="AE126" s="4">
        <v>0.24904580000000001</v>
      </c>
      <c r="AF126" s="4">
        <v>3.2243060000000002E-7</v>
      </c>
      <c r="AG126" s="4">
        <v>0.24905089999999999</v>
      </c>
      <c r="AH126" s="4">
        <v>5.374356E-8</v>
      </c>
      <c r="AI126" s="4">
        <v>0.24904899999999999</v>
      </c>
      <c r="AJ126" s="4">
        <v>1.978137E-7</v>
      </c>
      <c r="AK126" s="4">
        <v>0.24905969999999999</v>
      </c>
      <c r="AL126" s="4">
        <v>-2.361746E-8</v>
      </c>
    </row>
    <row r="127" spans="1:38" x14ac:dyDescent="0.2">
      <c r="A127" s="4">
        <v>-0.12560250000000001</v>
      </c>
      <c r="B127" s="4">
        <v>-5.9237599999999997E-5</v>
      </c>
      <c r="C127" s="4">
        <v>0.25110559999999998</v>
      </c>
      <c r="D127" s="4">
        <v>3.8939659999999998E-7</v>
      </c>
      <c r="E127" s="4">
        <v>0.25108649999999999</v>
      </c>
      <c r="F127" s="4">
        <v>1.348782E-3</v>
      </c>
      <c r="G127" s="4">
        <v>0.45208730000000003</v>
      </c>
      <c r="H127" s="4">
        <v>1.018115E-3</v>
      </c>
      <c r="I127" s="4">
        <v>0.45206859999999999</v>
      </c>
      <c r="J127" s="4">
        <v>2.4407350000000001E-6</v>
      </c>
      <c r="K127" s="4">
        <v>0.25099779999999999</v>
      </c>
      <c r="L127" s="4">
        <v>5.1805499999999999E-3</v>
      </c>
      <c r="M127" s="4">
        <v>0.25096489999999999</v>
      </c>
      <c r="N127" s="4">
        <v>4.8818449999999997E-5</v>
      </c>
      <c r="O127" s="4">
        <v>0.25095309999999998</v>
      </c>
      <c r="P127" s="4">
        <v>1.7715720000000001E-2</v>
      </c>
      <c r="Q127" s="4">
        <v>0.2510019</v>
      </c>
      <c r="R127" s="4">
        <v>3.8111220000000001E-3</v>
      </c>
      <c r="S127" s="4">
        <v>0.2510944</v>
      </c>
      <c r="T127" s="4">
        <v>6.2580719999999997E-7</v>
      </c>
      <c r="U127" s="4">
        <v>0.25109039999999999</v>
      </c>
      <c r="V127" s="4">
        <v>4.3483949999999998E-7</v>
      </c>
      <c r="W127" s="4">
        <v>0.2510869</v>
      </c>
      <c r="X127" s="4">
        <v>6.763717E-6</v>
      </c>
      <c r="Y127" s="4">
        <v>0.25100450000000002</v>
      </c>
      <c r="Z127" s="4">
        <v>2.220271E-6</v>
      </c>
      <c r="AA127" s="8">
        <v>-0.1255771</v>
      </c>
      <c r="AB127" s="8">
        <v>-7.507618E-7</v>
      </c>
      <c r="AC127" s="4">
        <v>0.2510928</v>
      </c>
      <c r="AD127" s="4">
        <v>1.793568E-6</v>
      </c>
      <c r="AE127" s="4">
        <v>0.25110569999999999</v>
      </c>
      <c r="AF127" s="4">
        <v>3.4592950000000001E-7</v>
      </c>
      <c r="AG127" s="4">
        <v>0.25109759999999998</v>
      </c>
      <c r="AH127" s="4">
        <v>5.3969360000000001E-8</v>
      </c>
      <c r="AI127" s="4">
        <v>0.251085</v>
      </c>
      <c r="AJ127" s="4">
        <v>1.9420319999999999E-7</v>
      </c>
      <c r="AK127" s="4">
        <v>0.251114</v>
      </c>
      <c r="AL127" s="4">
        <v>-8.3649229999999994E-9</v>
      </c>
    </row>
    <row r="128" spans="1:38" x14ac:dyDescent="0.2">
      <c r="A128" s="4">
        <v>-0.1306293</v>
      </c>
      <c r="B128" s="4">
        <v>-6.0301450000000002E-5</v>
      </c>
      <c r="C128" s="4">
        <v>0.25312410000000002</v>
      </c>
      <c r="D128" s="4">
        <v>3.9264600000000001E-7</v>
      </c>
      <c r="E128" s="4">
        <v>0.25310640000000001</v>
      </c>
      <c r="F128" s="4">
        <v>1.352188E-3</v>
      </c>
      <c r="G128" s="4">
        <v>0.45569120000000002</v>
      </c>
      <c r="H128" s="4">
        <v>1.0193489999999999E-3</v>
      </c>
      <c r="I128" s="4">
        <v>0.45568779999999998</v>
      </c>
      <c r="J128" s="4">
        <v>2.433404E-6</v>
      </c>
      <c r="K128" s="4">
        <v>0.25301020000000002</v>
      </c>
      <c r="L128" s="4">
        <v>5.1918570000000002E-3</v>
      </c>
      <c r="M128" s="4">
        <v>0.25299919999999998</v>
      </c>
      <c r="N128" s="4">
        <v>4.8904379999999997E-5</v>
      </c>
      <c r="O128" s="4">
        <v>0.25297779999999997</v>
      </c>
      <c r="P128" s="4">
        <v>1.7763589999999999E-2</v>
      </c>
      <c r="Q128" s="4">
        <v>0.2530075</v>
      </c>
      <c r="R128" s="4">
        <v>3.8192120000000002E-3</v>
      </c>
      <c r="S128" s="4">
        <v>0.25311149999999999</v>
      </c>
      <c r="T128" s="4">
        <v>6.1055899999999996E-7</v>
      </c>
      <c r="U128" s="4">
        <v>0.25311430000000001</v>
      </c>
      <c r="V128" s="4">
        <v>4.1340549999999998E-7</v>
      </c>
      <c r="W128" s="4">
        <v>0.2531158</v>
      </c>
      <c r="X128" s="4">
        <v>6.7523800000000002E-6</v>
      </c>
      <c r="Y128" s="4">
        <v>0.25305309999999998</v>
      </c>
      <c r="Z128" s="4">
        <v>2.2256439999999999E-6</v>
      </c>
      <c r="AA128" s="8">
        <v>-0.13058910000000001</v>
      </c>
      <c r="AB128" s="8">
        <v>-8.0219510000000004E-7</v>
      </c>
      <c r="AC128" s="4">
        <v>0.25310880000000002</v>
      </c>
      <c r="AD128" s="4">
        <v>1.762382E-6</v>
      </c>
      <c r="AE128" s="4">
        <v>0.25311240000000002</v>
      </c>
      <c r="AF128" s="4">
        <v>3.1947219999999997E-7</v>
      </c>
      <c r="AG128" s="4">
        <v>0.25310929999999998</v>
      </c>
      <c r="AH128" s="4">
        <v>4.456875E-8</v>
      </c>
      <c r="AI128" s="4">
        <v>0.25310329999999998</v>
      </c>
      <c r="AJ128" s="4">
        <v>1.530187E-7</v>
      </c>
      <c r="AK128" s="4">
        <v>0.25312600000000002</v>
      </c>
      <c r="AL128" s="4">
        <v>1.079648E-8</v>
      </c>
    </row>
    <row r="129" spans="1:38" x14ac:dyDescent="0.2">
      <c r="A129" s="4">
        <v>-0.13563269999999999</v>
      </c>
      <c r="B129" s="4">
        <v>-6.1321980000000005E-5</v>
      </c>
      <c r="C129" s="4">
        <v>0.25513350000000001</v>
      </c>
      <c r="D129" s="4">
        <v>4.1028949999999999E-7</v>
      </c>
      <c r="E129" s="4">
        <v>0.2551157</v>
      </c>
      <c r="F129" s="4">
        <v>1.355537E-3</v>
      </c>
      <c r="G129" s="4">
        <v>0.4593312</v>
      </c>
      <c r="H129" s="4">
        <v>1.020635E-3</v>
      </c>
      <c r="I129" s="4">
        <v>0.45927829999999997</v>
      </c>
      <c r="J129" s="4">
        <v>2.4392529999999999E-6</v>
      </c>
      <c r="K129" s="4">
        <v>0.2549843</v>
      </c>
      <c r="L129" s="4">
        <v>5.2031259999999998E-3</v>
      </c>
      <c r="M129" s="4">
        <v>0.25498999999999999</v>
      </c>
      <c r="N129" s="4">
        <v>4.9020670000000001E-5</v>
      </c>
      <c r="O129" s="4">
        <v>0.2549728</v>
      </c>
      <c r="P129" s="4">
        <v>1.7811130000000001E-2</v>
      </c>
      <c r="Q129" s="4">
        <v>0.25499949999999999</v>
      </c>
      <c r="R129" s="4">
        <v>3.8272150000000001E-3</v>
      </c>
      <c r="S129" s="4">
        <v>0.25513150000000001</v>
      </c>
      <c r="T129" s="4">
        <v>6.3015999999999997E-7</v>
      </c>
      <c r="U129" s="4">
        <v>0.255108</v>
      </c>
      <c r="V129" s="4">
        <v>4.3571129999999998E-7</v>
      </c>
      <c r="W129" s="4">
        <v>0.25513059999999999</v>
      </c>
      <c r="X129" s="4">
        <v>6.791418E-6</v>
      </c>
      <c r="Y129" s="4">
        <v>0.25502370000000002</v>
      </c>
      <c r="Z129" s="4">
        <v>2.1893170000000002E-6</v>
      </c>
      <c r="AA129" s="8">
        <v>-0.13561100000000001</v>
      </c>
      <c r="AB129" s="8">
        <v>-8.0483130000000004E-7</v>
      </c>
      <c r="AC129" s="4">
        <v>0.2551235</v>
      </c>
      <c r="AD129" s="4">
        <v>1.773214E-6</v>
      </c>
      <c r="AE129" s="4">
        <v>0.25512400000000002</v>
      </c>
      <c r="AF129" s="4">
        <v>3.2292770000000002E-7</v>
      </c>
      <c r="AG129" s="4">
        <v>0.25511339999999999</v>
      </c>
      <c r="AH129" s="4">
        <v>4.0331369999999998E-8</v>
      </c>
      <c r="AI129" s="4">
        <v>0.25510250000000001</v>
      </c>
      <c r="AJ129" s="4">
        <v>2.3625269999999999E-7</v>
      </c>
      <c r="AK129" s="4">
        <v>0.25513259999999999</v>
      </c>
      <c r="AL129" s="4">
        <v>1.225768E-8</v>
      </c>
    </row>
    <row r="130" spans="1:38" x14ac:dyDescent="0.2">
      <c r="A130" s="4">
        <v>-0.14068710000000001</v>
      </c>
      <c r="B130" s="4">
        <v>-6.2191489999999995E-5</v>
      </c>
      <c r="C130" s="4">
        <v>0.2571311</v>
      </c>
      <c r="D130" s="4">
        <v>3.597869E-7</v>
      </c>
      <c r="E130" s="4">
        <v>0.2571215</v>
      </c>
      <c r="F130" s="4">
        <v>1.3588599999999999E-3</v>
      </c>
      <c r="G130" s="4">
        <v>0.46296720000000002</v>
      </c>
      <c r="H130" s="4">
        <v>1.021877E-3</v>
      </c>
      <c r="I130" s="4">
        <v>0.46292440000000001</v>
      </c>
      <c r="J130" s="4">
        <v>2.4546249999999998E-6</v>
      </c>
      <c r="K130" s="4">
        <v>0.25700539999999999</v>
      </c>
      <c r="L130" s="4">
        <v>5.215229E-3</v>
      </c>
      <c r="M130" s="4">
        <v>0.2569785</v>
      </c>
      <c r="N130" s="4">
        <v>4.911975E-5</v>
      </c>
      <c r="O130" s="4">
        <v>0.2569922</v>
      </c>
      <c r="P130" s="4">
        <v>1.7855909999999999E-2</v>
      </c>
      <c r="Q130" s="4">
        <v>0.25704769999999999</v>
      </c>
      <c r="R130" s="4">
        <v>3.8345789999999999E-3</v>
      </c>
      <c r="S130" s="4">
        <v>0.25712760000000001</v>
      </c>
      <c r="T130" s="4">
        <v>6.5048339999999998E-7</v>
      </c>
      <c r="U130" s="4">
        <v>0.25712560000000001</v>
      </c>
      <c r="V130" s="4">
        <v>4.1470690000000002E-7</v>
      </c>
      <c r="W130" s="4">
        <v>0.25711299999999998</v>
      </c>
      <c r="X130" s="4">
        <v>6.8021889999999998E-6</v>
      </c>
      <c r="Y130" s="4">
        <v>0.25700859999999998</v>
      </c>
      <c r="Z130" s="4">
        <v>2.1936029999999999E-6</v>
      </c>
      <c r="AA130" s="8">
        <v>-0.14063429999999999</v>
      </c>
      <c r="AB130" s="8">
        <v>-8.2527790000000005E-7</v>
      </c>
      <c r="AC130" s="4">
        <v>0.25711830000000002</v>
      </c>
      <c r="AD130" s="4">
        <v>1.796851E-6</v>
      </c>
      <c r="AE130" s="4">
        <v>0.25712230000000003</v>
      </c>
      <c r="AF130" s="4">
        <v>2.9848130000000001E-7</v>
      </c>
      <c r="AG130" s="4">
        <v>0.25712410000000002</v>
      </c>
      <c r="AH130" s="4">
        <v>7.7214900000000001E-8</v>
      </c>
      <c r="AI130" s="4">
        <v>0.2571157</v>
      </c>
      <c r="AJ130" s="4">
        <v>2.0628679999999999E-7</v>
      </c>
      <c r="AK130" s="4">
        <v>0.25711970000000001</v>
      </c>
      <c r="AL130" s="4">
        <v>1.5019640000000001E-9</v>
      </c>
    </row>
    <row r="131" spans="1:38" x14ac:dyDescent="0.2">
      <c r="A131" s="4">
        <v>-0.14568809999999999</v>
      </c>
      <c r="B131" s="4">
        <v>-6.3067589999999998E-5</v>
      </c>
      <c r="C131" s="4">
        <v>0.25913160000000002</v>
      </c>
      <c r="D131" s="4">
        <v>4.052906E-7</v>
      </c>
      <c r="E131" s="4">
        <v>0.25912030000000003</v>
      </c>
      <c r="F131" s="4">
        <v>1.3621600000000001E-3</v>
      </c>
      <c r="G131" s="4">
        <v>0.46654129999999999</v>
      </c>
      <c r="H131" s="4">
        <v>1.0231369999999999E-3</v>
      </c>
      <c r="I131" s="4">
        <v>0.46651090000000001</v>
      </c>
      <c r="J131" s="4">
        <v>2.4836720000000001E-6</v>
      </c>
      <c r="K131" s="4">
        <v>0.25899919999999998</v>
      </c>
      <c r="L131" s="4">
        <v>5.2266070000000003E-3</v>
      </c>
      <c r="M131" s="4">
        <v>0.2590035</v>
      </c>
      <c r="N131" s="4">
        <v>4.9238340000000002E-5</v>
      </c>
      <c r="O131" s="4">
        <v>0.25900020000000001</v>
      </c>
      <c r="P131" s="4">
        <v>1.7905770000000001E-2</v>
      </c>
      <c r="Q131" s="4">
        <v>0.25902500000000001</v>
      </c>
      <c r="R131" s="4">
        <v>3.841405E-3</v>
      </c>
      <c r="S131" s="4">
        <v>0.25913730000000001</v>
      </c>
      <c r="T131" s="4">
        <v>6.4486269999999997E-7</v>
      </c>
      <c r="U131" s="4">
        <v>0.25912930000000001</v>
      </c>
      <c r="V131" s="4">
        <v>4.6460130000000002E-7</v>
      </c>
      <c r="W131" s="4">
        <v>0.25912400000000002</v>
      </c>
      <c r="X131" s="4">
        <v>6.7966579999999998E-6</v>
      </c>
      <c r="Y131" s="4">
        <v>0.25906489999999999</v>
      </c>
      <c r="Z131" s="4">
        <v>2.2655659999999999E-6</v>
      </c>
      <c r="AA131" s="8">
        <v>-0.14566100000000001</v>
      </c>
      <c r="AB131" s="8">
        <v>-8.1803339999999997E-7</v>
      </c>
      <c r="AC131" s="4">
        <v>0.2591176</v>
      </c>
      <c r="AD131" s="4">
        <v>1.8108479999999999E-6</v>
      </c>
      <c r="AE131" s="4">
        <v>0.25913340000000001</v>
      </c>
      <c r="AF131" s="4">
        <v>3.4940759999999998E-7</v>
      </c>
      <c r="AG131" s="4">
        <v>0.25912560000000001</v>
      </c>
      <c r="AH131" s="4">
        <v>5.4819459999999997E-8</v>
      </c>
      <c r="AI131" s="4">
        <v>0.25911709999999999</v>
      </c>
      <c r="AJ131" s="4">
        <v>2.242654E-7</v>
      </c>
      <c r="AK131" s="4">
        <v>0.25914409999999999</v>
      </c>
      <c r="AL131" s="4">
        <v>1.307836E-8</v>
      </c>
    </row>
    <row r="132" spans="1:38" x14ac:dyDescent="0.2">
      <c r="A132" s="4">
        <v>-0.15071229999999999</v>
      </c>
      <c r="B132" s="4">
        <v>-6.3875959999999993E-5</v>
      </c>
      <c r="C132" s="4">
        <v>0.26115460000000001</v>
      </c>
      <c r="D132" s="4">
        <v>4.2417150000000001E-7</v>
      </c>
      <c r="E132" s="4">
        <v>0.26114090000000001</v>
      </c>
      <c r="F132" s="4">
        <v>1.365436E-3</v>
      </c>
      <c r="G132" s="4">
        <v>0.47012730000000003</v>
      </c>
      <c r="H132" s="4">
        <v>1.0244410000000001E-3</v>
      </c>
      <c r="I132" s="4">
        <v>0.47010689999999999</v>
      </c>
      <c r="J132" s="4">
        <v>2.4900989999999999E-6</v>
      </c>
      <c r="K132" s="4">
        <v>0.26100689999999999</v>
      </c>
      <c r="L132" s="4">
        <v>5.23823E-3</v>
      </c>
      <c r="M132" s="4">
        <v>0.26101540000000001</v>
      </c>
      <c r="N132" s="4">
        <v>4.9352469999999997E-5</v>
      </c>
      <c r="O132" s="4">
        <v>0.26100610000000002</v>
      </c>
      <c r="P132" s="4">
        <v>1.7949070000000001E-2</v>
      </c>
      <c r="Q132" s="4">
        <v>0.26106380000000001</v>
      </c>
      <c r="R132" s="4">
        <v>3.8489219999999998E-3</v>
      </c>
      <c r="S132" s="4">
        <v>0.26113429999999999</v>
      </c>
      <c r="T132" s="4">
        <v>6.5500749999999997E-7</v>
      </c>
      <c r="U132" s="4">
        <v>0.261133</v>
      </c>
      <c r="V132" s="4">
        <v>4.6251300000000001E-7</v>
      </c>
      <c r="W132" s="4">
        <v>0.26112350000000001</v>
      </c>
      <c r="X132" s="4">
        <v>6.8056889999999998E-6</v>
      </c>
      <c r="Y132" s="4">
        <v>0.26105640000000002</v>
      </c>
      <c r="Z132" s="4">
        <v>2.2120510000000001E-6</v>
      </c>
      <c r="AA132" s="8">
        <v>-0.15068809999999999</v>
      </c>
      <c r="AB132" s="8">
        <v>-8.2612009999999998E-7</v>
      </c>
      <c r="AC132" s="4">
        <v>0.26111909999999999</v>
      </c>
      <c r="AD132" s="4">
        <v>1.771896E-6</v>
      </c>
      <c r="AE132" s="4">
        <v>0.26113769999999997</v>
      </c>
      <c r="AF132" s="4">
        <v>3.5310790000000002E-7</v>
      </c>
      <c r="AG132" s="4">
        <v>0.26113910000000001</v>
      </c>
      <c r="AH132" s="4">
        <v>5.3699669999999998E-8</v>
      </c>
      <c r="AI132" s="4">
        <v>0.26112540000000001</v>
      </c>
      <c r="AJ132" s="4">
        <v>2.4946810000000001E-7</v>
      </c>
      <c r="AK132" s="4">
        <v>0.2611462</v>
      </c>
      <c r="AL132" s="4">
        <v>9.588152E-9</v>
      </c>
    </row>
    <row r="133" spans="1:38" x14ac:dyDescent="0.2">
      <c r="A133" s="4">
        <v>-0.1557277</v>
      </c>
      <c r="B133" s="4">
        <v>-6.4672439999999997E-5</v>
      </c>
      <c r="C133" s="4">
        <v>0.26318989999999998</v>
      </c>
      <c r="D133" s="4">
        <v>4.1241430000000001E-7</v>
      </c>
      <c r="E133" s="4">
        <v>0.2631426</v>
      </c>
      <c r="F133" s="4">
        <v>1.3685839999999999E-3</v>
      </c>
      <c r="G133" s="4">
        <v>0.47374650000000001</v>
      </c>
      <c r="H133" s="4">
        <v>1.0255539999999999E-3</v>
      </c>
      <c r="I133" s="4">
        <v>0.47370420000000002</v>
      </c>
      <c r="J133" s="4">
        <v>2.4649290000000001E-6</v>
      </c>
      <c r="K133" s="4">
        <v>0.26303759999999998</v>
      </c>
      <c r="L133" s="4">
        <v>5.2492299999999997E-3</v>
      </c>
      <c r="M133" s="4">
        <v>0.26302179999999997</v>
      </c>
      <c r="N133" s="4">
        <v>4.9424130000000002E-5</v>
      </c>
      <c r="O133" s="4">
        <v>0.26307429999999998</v>
      </c>
      <c r="P133" s="4">
        <v>1.7995190000000001E-2</v>
      </c>
      <c r="Q133" s="4">
        <v>0.26304719999999998</v>
      </c>
      <c r="R133" s="4">
        <v>3.8565600000000002E-3</v>
      </c>
      <c r="S133" s="4">
        <v>0.26314860000000001</v>
      </c>
      <c r="T133" s="4">
        <v>6.5596739999999996E-7</v>
      </c>
      <c r="U133" s="4">
        <v>0.26313360000000002</v>
      </c>
      <c r="V133" s="4">
        <v>4.6376519999999998E-7</v>
      </c>
      <c r="W133" s="4">
        <v>0.26314910000000002</v>
      </c>
      <c r="X133" s="4">
        <v>6.8151579999999997E-6</v>
      </c>
      <c r="Y133" s="4">
        <v>0.26307340000000001</v>
      </c>
      <c r="Z133" s="4">
        <v>2.2260189999999998E-6</v>
      </c>
      <c r="AA133" s="8">
        <v>-0.15569230000000001</v>
      </c>
      <c r="AB133" s="8">
        <v>-8.6476640000000005E-7</v>
      </c>
      <c r="AC133" s="4">
        <v>0.2631484</v>
      </c>
      <c r="AD133" s="4">
        <v>1.7638130000000001E-6</v>
      </c>
      <c r="AE133" s="4">
        <v>0.26315240000000001</v>
      </c>
      <c r="AF133" s="4">
        <v>3.8867759999999999E-7</v>
      </c>
      <c r="AG133" s="4">
        <v>0.26313839999999999</v>
      </c>
      <c r="AH133" s="4">
        <v>4.3168610000000002E-8</v>
      </c>
      <c r="AI133" s="4">
        <v>0.26313730000000002</v>
      </c>
      <c r="AJ133" s="4">
        <v>2.310019E-7</v>
      </c>
      <c r="AK133" s="4">
        <v>0.2631578</v>
      </c>
      <c r="AL133" s="4">
        <v>8.9751500000000008E-9</v>
      </c>
    </row>
    <row r="134" spans="1:38" x14ac:dyDescent="0.2">
      <c r="A134" s="4">
        <v>-0.1607606</v>
      </c>
      <c r="B134" s="4">
        <v>-6.54137E-5</v>
      </c>
      <c r="C134" s="4">
        <v>0.2651599</v>
      </c>
      <c r="D134" s="4">
        <v>4.166712E-7</v>
      </c>
      <c r="E134" s="4">
        <v>0.26516250000000002</v>
      </c>
      <c r="F134" s="4">
        <v>1.3717740000000001E-3</v>
      </c>
      <c r="G134" s="4">
        <v>0.47737639999999998</v>
      </c>
      <c r="H134" s="4">
        <v>1.0267799999999999E-3</v>
      </c>
      <c r="I134" s="4">
        <v>0.47732439999999998</v>
      </c>
      <c r="J134" s="4">
        <v>2.477054E-6</v>
      </c>
      <c r="K134" s="4">
        <v>0.26505970000000001</v>
      </c>
      <c r="L134" s="4">
        <v>5.2604899999999996E-3</v>
      </c>
      <c r="M134" s="4">
        <v>0.26500940000000001</v>
      </c>
      <c r="N134" s="4">
        <v>4.9489249999999997E-5</v>
      </c>
      <c r="O134" s="4">
        <v>0.26505479999999998</v>
      </c>
      <c r="P134" s="4">
        <v>1.8040359999999998E-2</v>
      </c>
      <c r="Q134" s="4">
        <v>0.265067</v>
      </c>
      <c r="R134" s="4">
        <v>3.8639730000000001E-3</v>
      </c>
      <c r="S134" s="4">
        <v>0.26514529999999997</v>
      </c>
      <c r="T134" s="4">
        <v>6.4780650000000004E-7</v>
      </c>
      <c r="U134" s="4">
        <v>0.26515699999999998</v>
      </c>
      <c r="V134" s="4">
        <v>4.2856810000000002E-7</v>
      </c>
      <c r="W134" s="4">
        <v>0.26516849999999997</v>
      </c>
      <c r="X134" s="4">
        <v>6.7981880000000001E-6</v>
      </c>
      <c r="Y134" s="4">
        <v>0.26507370000000002</v>
      </c>
      <c r="Z134" s="4">
        <v>2.2510519999999999E-6</v>
      </c>
      <c r="AA134" s="8">
        <v>-0.16072649999999999</v>
      </c>
      <c r="AB134" s="8">
        <v>-8.4783840000000002E-7</v>
      </c>
      <c r="AC134" s="4">
        <v>0.26515719999999998</v>
      </c>
      <c r="AD134" s="4">
        <v>1.815815E-6</v>
      </c>
      <c r="AE134" s="4">
        <v>0.26516430000000002</v>
      </c>
      <c r="AF134" s="4">
        <v>3.4559969999999999E-7</v>
      </c>
      <c r="AG134" s="4">
        <v>0.26515699999999998</v>
      </c>
      <c r="AH134" s="4">
        <v>5.2339519999999997E-8</v>
      </c>
      <c r="AI134" s="4">
        <v>0.26513019999999998</v>
      </c>
      <c r="AJ134" s="4">
        <v>2.263911E-7</v>
      </c>
      <c r="AK134" s="4">
        <v>0.26516849999999997</v>
      </c>
      <c r="AL134" s="4">
        <v>1.4069230000000001E-8</v>
      </c>
    </row>
    <row r="135" spans="1:38" x14ac:dyDescent="0.2">
      <c r="A135" s="4">
        <v>-0.16578209999999999</v>
      </c>
      <c r="B135" s="4">
        <v>-6.6135329999999999E-5</v>
      </c>
      <c r="C135" s="4">
        <v>0.26718969999999997</v>
      </c>
      <c r="D135" s="4">
        <v>4.0302579999999999E-7</v>
      </c>
      <c r="E135" s="4">
        <v>0.26716040000000002</v>
      </c>
      <c r="F135" s="4">
        <v>1.3749280000000001E-3</v>
      </c>
      <c r="G135" s="4">
        <v>0.48101949999999999</v>
      </c>
      <c r="H135" s="4">
        <v>1.0279849999999999E-3</v>
      </c>
      <c r="I135" s="4">
        <v>0.48097620000000002</v>
      </c>
      <c r="J135" s="4">
        <v>2.4869880000000002E-6</v>
      </c>
      <c r="K135" s="4">
        <v>0.26704280000000002</v>
      </c>
      <c r="L135" s="4">
        <v>5.2711540000000001E-3</v>
      </c>
      <c r="M135" s="4">
        <v>0.26703070000000001</v>
      </c>
      <c r="N135" s="4">
        <v>4.9582520000000003E-5</v>
      </c>
      <c r="O135" s="4">
        <v>0.2670401</v>
      </c>
      <c r="P135" s="4">
        <v>1.8083209999999999E-2</v>
      </c>
      <c r="Q135" s="4">
        <v>0.26709660000000002</v>
      </c>
      <c r="R135" s="4">
        <v>3.871382E-3</v>
      </c>
      <c r="S135" s="4">
        <v>0.26722109999999999</v>
      </c>
      <c r="T135" s="4">
        <v>6.7380610000000001E-7</v>
      </c>
      <c r="U135" s="4">
        <v>0.26715840000000002</v>
      </c>
      <c r="V135" s="4">
        <v>4.3694650000000001E-7</v>
      </c>
      <c r="W135" s="4">
        <v>0.2671655</v>
      </c>
      <c r="X135" s="4">
        <v>6.8479890000000002E-6</v>
      </c>
      <c r="Y135" s="4">
        <v>0.26707340000000002</v>
      </c>
      <c r="Z135" s="4">
        <v>2.2499179999999999E-6</v>
      </c>
      <c r="AA135" s="8">
        <v>-0.1657506</v>
      </c>
      <c r="AB135" s="8">
        <v>-8.8909940000000003E-7</v>
      </c>
      <c r="AC135" s="4">
        <v>0.2671636</v>
      </c>
      <c r="AD135" s="4">
        <v>1.8239030000000001E-6</v>
      </c>
      <c r="AE135" s="4">
        <v>0.267154</v>
      </c>
      <c r="AF135" s="4">
        <v>3.6006979999999998E-7</v>
      </c>
      <c r="AG135" s="4">
        <v>0.26716770000000001</v>
      </c>
      <c r="AH135" s="4">
        <v>7.0278120000000001E-8</v>
      </c>
      <c r="AI135" s="4">
        <v>0.26715630000000001</v>
      </c>
      <c r="AJ135" s="4">
        <v>2.3776100000000001E-7</v>
      </c>
      <c r="AK135" s="4">
        <v>0.26717190000000002</v>
      </c>
      <c r="AL135" s="4">
        <v>-7.6084740000000001E-10</v>
      </c>
    </row>
    <row r="136" spans="1:38" x14ac:dyDescent="0.2">
      <c r="A136" s="4">
        <v>-0.1708035</v>
      </c>
      <c r="B136" s="4">
        <v>-6.6767279999999999E-5</v>
      </c>
      <c r="C136" s="4">
        <v>0.26917239999999998</v>
      </c>
      <c r="D136" s="4">
        <v>3.9937810000000001E-7</v>
      </c>
      <c r="E136" s="4">
        <v>0.2691769</v>
      </c>
      <c r="F136" s="4">
        <v>1.3780680000000001E-3</v>
      </c>
      <c r="G136" s="4">
        <v>0.48462919999999998</v>
      </c>
      <c r="H136" s="4">
        <v>1.029119E-3</v>
      </c>
      <c r="I136" s="4">
        <v>0.4845797</v>
      </c>
      <c r="J136" s="4">
        <v>2.4652799999999998E-6</v>
      </c>
      <c r="K136" s="4">
        <v>0.26905560000000001</v>
      </c>
      <c r="L136" s="4">
        <v>5.2822479999999998E-3</v>
      </c>
      <c r="M136" s="4">
        <v>0.26906170000000001</v>
      </c>
      <c r="N136" s="4">
        <v>4.964331E-5</v>
      </c>
      <c r="O136" s="4">
        <v>0.26906079999999999</v>
      </c>
      <c r="P136" s="4">
        <v>1.8127440000000002E-2</v>
      </c>
      <c r="Q136" s="4">
        <v>0.26907999999999999</v>
      </c>
      <c r="R136" s="4">
        <v>3.8782370000000001E-3</v>
      </c>
      <c r="S136" s="4">
        <v>0.26917649999999999</v>
      </c>
      <c r="T136" s="4">
        <v>6.2919970000000002E-7</v>
      </c>
      <c r="U136" s="4">
        <v>0.26917649999999999</v>
      </c>
      <c r="V136" s="4">
        <v>4.8172789999999997E-7</v>
      </c>
      <c r="W136" s="4">
        <v>0.26918189999999997</v>
      </c>
      <c r="X136" s="4">
        <v>6.865692E-6</v>
      </c>
      <c r="Y136" s="4">
        <v>0.26906950000000002</v>
      </c>
      <c r="Z136" s="4">
        <v>2.2496800000000001E-6</v>
      </c>
      <c r="AA136" s="8">
        <v>-0.17075419999999999</v>
      </c>
      <c r="AB136" s="8">
        <v>-9.2500210000000003E-7</v>
      </c>
      <c r="AC136" s="4">
        <v>0.26917459999999999</v>
      </c>
      <c r="AD136" s="4">
        <v>1.8004740000000001E-6</v>
      </c>
      <c r="AE136" s="4">
        <v>0.26917669999999999</v>
      </c>
      <c r="AF136" s="4">
        <v>3.6451160000000001E-7</v>
      </c>
      <c r="AG136" s="4">
        <v>0.26918239999999999</v>
      </c>
      <c r="AH136" s="4">
        <v>5.3567710000000001E-8</v>
      </c>
      <c r="AI136" s="4">
        <v>0.26916909999999999</v>
      </c>
      <c r="AJ136" s="4">
        <v>2.1092950000000001E-7</v>
      </c>
      <c r="AK136" s="4">
        <v>0.26919149999999997</v>
      </c>
      <c r="AL136" s="4">
        <v>-1.005744E-8</v>
      </c>
    </row>
    <row r="137" spans="1:38" x14ac:dyDescent="0.2">
      <c r="A137" s="4">
        <v>-0.17581849999999999</v>
      </c>
      <c r="B137" s="4">
        <v>-6.7422839999999997E-5</v>
      </c>
      <c r="C137" s="4">
        <v>0.2712156</v>
      </c>
      <c r="D137" s="4">
        <v>3.8838830000000003E-7</v>
      </c>
      <c r="E137" s="4">
        <v>0.27118940000000002</v>
      </c>
      <c r="F137" s="4">
        <v>1.381218E-3</v>
      </c>
      <c r="G137" s="4">
        <v>0.48820639999999998</v>
      </c>
      <c r="H137" s="4">
        <v>1.0302849999999999E-3</v>
      </c>
      <c r="I137" s="4">
        <v>0.4882148</v>
      </c>
      <c r="J137" s="4">
        <v>2.4894959999999999E-6</v>
      </c>
      <c r="K137" s="4">
        <v>0.2710767</v>
      </c>
      <c r="L137" s="4">
        <v>5.2923670000000001E-3</v>
      </c>
      <c r="M137" s="4">
        <v>0.27103549999999998</v>
      </c>
      <c r="N137" s="4">
        <v>4.9788740000000003E-5</v>
      </c>
      <c r="O137" s="4">
        <v>0.27108369999999998</v>
      </c>
      <c r="P137" s="4">
        <v>1.8166000000000002E-2</v>
      </c>
      <c r="Q137" s="4">
        <v>0.27108599999999999</v>
      </c>
      <c r="R137" s="4">
        <v>3.885416E-3</v>
      </c>
      <c r="S137" s="4">
        <v>0.27117989999999997</v>
      </c>
      <c r="T137" s="4">
        <v>7.0208979999999997E-7</v>
      </c>
      <c r="U137" s="4">
        <v>0.271171</v>
      </c>
      <c r="V137" s="4">
        <v>4.607121E-7</v>
      </c>
      <c r="W137" s="4">
        <v>0.2711807</v>
      </c>
      <c r="X137" s="4">
        <v>6.8571559999999998E-6</v>
      </c>
      <c r="Y137" s="4">
        <v>0.27107229999999999</v>
      </c>
      <c r="Z137" s="4">
        <v>2.2917820000000002E-6</v>
      </c>
      <c r="AA137" s="8">
        <v>-0.17579800000000001</v>
      </c>
      <c r="AB137" s="8">
        <v>-9.0440399999999998E-7</v>
      </c>
      <c r="AC137" s="4">
        <v>0.27118370000000003</v>
      </c>
      <c r="AD137" s="4">
        <v>1.7624339999999999E-6</v>
      </c>
      <c r="AE137" s="4">
        <v>0.2711828</v>
      </c>
      <c r="AF137" s="4">
        <v>3.358504E-7</v>
      </c>
      <c r="AG137" s="4">
        <v>0.27117390000000002</v>
      </c>
      <c r="AH137" s="4">
        <v>2.8601900000000001E-8</v>
      </c>
      <c r="AI137" s="4">
        <v>0.27116469999999998</v>
      </c>
      <c r="AJ137" s="4">
        <v>2.354092E-7</v>
      </c>
      <c r="AK137" s="4">
        <v>0.27119589999999999</v>
      </c>
      <c r="AL137" s="4">
        <v>1.622182E-8</v>
      </c>
    </row>
    <row r="138" spans="1:38" x14ac:dyDescent="0.2">
      <c r="A138" s="4">
        <v>-0.18084030000000001</v>
      </c>
      <c r="B138" s="4">
        <v>-6.8120980000000006E-5</v>
      </c>
      <c r="C138" s="4">
        <v>0.27318789999999998</v>
      </c>
      <c r="D138" s="4">
        <v>3.8408620000000003E-7</v>
      </c>
      <c r="E138" s="4">
        <v>0.27317839999999999</v>
      </c>
      <c r="F138" s="4">
        <v>1.3842559999999999E-3</v>
      </c>
      <c r="G138" s="4">
        <v>0.49184169999999999</v>
      </c>
      <c r="H138" s="4">
        <v>1.0314250000000001E-3</v>
      </c>
      <c r="I138" s="4">
        <v>0.49179469999999997</v>
      </c>
      <c r="J138" s="4">
        <v>2.5304730000000001E-6</v>
      </c>
      <c r="K138" s="4">
        <v>0.27307120000000001</v>
      </c>
      <c r="L138" s="4">
        <v>5.3034220000000003E-3</v>
      </c>
      <c r="M138" s="4">
        <v>0.2730554</v>
      </c>
      <c r="N138" s="4">
        <v>4.9891339999999997E-5</v>
      </c>
      <c r="O138" s="4">
        <v>0.27308710000000003</v>
      </c>
      <c r="P138" s="4">
        <v>1.8209550000000001E-2</v>
      </c>
      <c r="Q138" s="4">
        <v>0.27310200000000001</v>
      </c>
      <c r="R138" s="4">
        <v>3.892894E-3</v>
      </c>
      <c r="S138" s="4">
        <v>0.27319389999999999</v>
      </c>
      <c r="T138" s="4">
        <v>7.0361900000000002E-7</v>
      </c>
      <c r="U138" s="4">
        <v>0.27318530000000002</v>
      </c>
      <c r="V138" s="4">
        <v>4.5491009999999998E-7</v>
      </c>
      <c r="W138" s="4">
        <v>0.27319349999999998</v>
      </c>
      <c r="X138" s="4">
        <v>6.8669780000000003E-6</v>
      </c>
      <c r="Y138" s="4">
        <v>0.27311669999999999</v>
      </c>
      <c r="Z138" s="4">
        <v>2.253344E-6</v>
      </c>
      <c r="AA138" s="8">
        <v>-0.18080669999999999</v>
      </c>
      <c r="AB138" s="8">
        <v>-9.0424959999999999E-7</v>
      </c>
      <c r="AC138" s="4">
        <v>0.27318520000000002</v>
      </c>
      <c r="AD138" s="4">
        <v>1.802159E-6</v>
      </c>
      <c r="AE138" s="4">
        <v>0.27318540000000002</v>
      </c>
      <c r="AF138" s="4">
        <v>3.1233949999999999E-7</v>
      </c>
      <c r="AG138" s="4">
        <v>0.27320030000000001</v>
      </c>
      <c r="AH138" s="4">
        <v>3.2094580000000002E-8</v>
      </c>
      <c r="AI138" s="4">
        <v>0.27316800000000002</v>
      </c>
      <c r="AJ138" s="4">
        <v>2.6411699999999998E-7</v>
      </c>
      <c r="AK138" s="4">
        <v>0.27321440000000002</v>
      </c>
      <c r="AL138" s="4">
        <v>-7.2039400000000003E-9</v>
      </c>
    </row>
    <row r="139" spans="1:38" x14ac:dyDescent="0.2">
      <c r="A139" s="4">
        <v>-0.18586430000000001</v>
      </c>
      <c r="B139" s="4">
        <v>-6.8622789999999996E-5</v>
      </c>
      <c r="C139" s="4">
        <v>0.27521600000000002</v>
      </c>
      <c r="D139" s="4">
        <v>4.0088669999999998E-7</v>
      </c>
      <c r="E139" s="4">
        <v>0.27519399999999999</v>
      </c>
      <c r="F139" s="4">
        <v>1.387229E-3</v>
      </c>
      <c r="G139" s="4">
        <v>0.4954152</v>
      </c>
      <c r="H139" s="4">
        <v>1.032547E-3</v>
      </c>
      <c r="I139" s="4">
        <v>0.4954268</v>
      </c>
      <c r="J139" s="4">
        <v>2.5064310000000001E-6</v>
      </c>
      <c r="K139" s="4">
        <v>0.2750937</v>
      </c>
      <c r="L139" s="4">
        <v>5.3140749999999997E-3</v>
      </c>
      <c r="M139" s="4">
        <v>0.27503460000000002</v>
      </c>
      <c r="N139" s="4">
        <v>4.9997619999999999E-5</v>
      </c>
      <c r="O139" s="4">
        <v>0.27507150000000002</v>
      </c>
      <c r="P139" s="4">
        <v>1.8253849999999999E-2</v>
      </c>
      <c r="Q139" s="4">
        <v>0.27508139999999998</v>
      </c>
      <c r="R139" s="4">
        <v>3.900162E-3</v>
      </c>
      <c r="S139" s="4">
        <v>0.27520460000000002</v>
      </c>
      <c r="T139" s="4">
        <v>6.6758479999999999E-7</v>
      </c>
      <c r="U139" s="4">
        <v>0.27519110000000002</v>
      </c>
      <c r="V139" s="4">
        <v>4.4997250000000001E-7</v>
      </c>
      <c r="W139" s="4">
        <v>0.27518969999999998</v>
      </c>
      <c r="X139" s="4">
        <v>6.8963109999999996E-6</v>
      </c>
      <c r="Y139" s="4">
        <v>0.27514539999999998</v>
      </c>
      <c r="Z139" s="4">
        <v>2.246217E-6</v>
      </c>
      <c r="AA139" s="8">
        <v>-0.1858205</v>
      </c>
      <c r="AB139" s="8">
        <v>-8.5987020000000002E-7</v>
      </c>
      <c r="AC139" s="4">
        <v>0.27519640000000001</v>
      </c>
      <c r="AD139" s="4">
        <v>1.848386E-6</v>
      </c>
      <c r="AE139" s="4">
        <v>0.2751962</v>
      </c>
      <c r="AF139" s="4">
        <v>3.5222270000000001E-7</v>
      </c>
      <c r="AG139" s="4">
        <v>0.27519709999999997</v>
      </c>
      <c r="AH139" s="4">
        <v>4.5590710000000001E-8</v>
      </c>
      <c r="AI139" s="4">
        <v>0.27518340000000002</v>
      </c>
      <c r="AJ139" s="4">
        <v>2.4656499999999998E-7</v>
      </c>
      <c r="AK139" s="4">
        <v>0.27521250000000003</v>
      </c>
      <c r="AL139" s="4">
        <v>-3.4290900000000002E-9</v>
      </c>
    </row>
    <row r="140" spans="1:38" x14ac:dyDescent="0.2">
      <c r="A140" s="4">
        <v>-0.19084899999999999</v>
      </c>
      <c r="B140" s="4">
        <v>-6.9134059999999997E-5</v>
      </c>
      <c r="C140" s="4">
        <v>0.2771922</v>
      </c>
      <c r="D140" s="4">
        <v>4.608203E-7</v>
      </c>
      <c r="E140" s="4">
        <v>0.27719660000000002</v>
      </c>
      <c r="F140" s="4">
        <v>1.3902529999999999E-3</v>
      </c>
      <c r="G140" s="4">
        <v>0.4990542</v>
      </c>
      <c r="H140" s="4">
        <v>1.0336329999999999E-3</v>
      </c>
      <c r="I140" s="4">
        <v>0.49904720000000002</v>
      </c>
      <c r="J140" s="4">
        <v>2.493534E-6</v>
      </c>
      <c r="K140" s="4">
        <v>0.27709289999999998</v>
      </c>
      <c r="L140" s="4">
        <v>5.3251280000000002E-3</v>
      </c>
      <c r="M140" s="4">
        <v>0.27708060000000001</v>
      </c>
      <c r="N140" s="4">
        <v>5.0055719999999997E-5</v>
      </c>
      <c r="O140" s="4">
        <v>0.2770918</v>
      </c>
      <c r="P140" s="4">
        <v>1.8289619999999999E-2</v>
      </c>
      <c r="Q140" s="4">
        <v>0.27709470000000003</v>
      </c>
      <c r="R140" s="4">
        <v>3.9069320000000001E-3</v>
      </c>
      <c r="S140" s="4">
        <v>0.27719909999999998</v>
      </c>
      <c r="T140" s="4">
        <v>6.4117260000000002E-7</v>
      </c>
      <c r="U140" s="4">
        <v>0.27720129999999998</v>
      </c>
      <c r="V140" s="4">
        <v>4.8352549999999997E-7</v>
      </c>
      <c r="W140" s="4">
        <v>0.27719500000000002</v>
      </c>
      <c r="X140" s="4">
        <v>6.916901E-6</v>
      </c>
      <c r="Y140" s="4">
        <v>0.2771034</v>
      </c>
      <c r="Z140" s="4">
        <v>2.2691239999999998E-6</v>
      </c>
      <c r="AA140" s="8">
        <v>-0.19082209999999999</v>
      </c>
      <c r="AB140" s="8">
        <v>-9.1935260000000004E-7</v>
      </c>
      <c r="AC140" s="4">
        <v>0.27721109999999999</v>
      </c>
      <c r="AD140" s="4">
        <v>1.839818E-6</v>
      </c>
      <c r="AE140" s="4">
        <v>0.27720509999999998</v>
      </c>
      <c r="AF140" s="4">
        <v>3.6415570000000002E-7</v>
      </c>
      <c r="AG140" s="4">
        <v>0.27720470000000003</v>
      </c>
      <c r="AH140" s="4">
        <v>5.7088770000000002E-8</v>
      </c>
      <c r="AI140" s="4">
        <v>0.27719500000000002</v>
      </c>
      <c r="AJ140" s="4">
        <v>2.4864150000000002E-7</v>
      </c>
      <c r="AK140" s="4">
        <v>0.27721630000000003</v>
      </c>
      <c r="AL140" s="4">
        <v>1.070611E-8</v>
      </c>
    </row>
    <row r="141" spans="1:38" x14ac:dyDescent="0.2">
      <c r="A141" s="4">
        <v>-0.1958828</v>
      </c>
      <c r="B141" s="4">
        <v>-6.9673999999999997E-5</v>
      </c>
      <c r="C141" s="4">
        <v>0.27922330000000001</v>
      </c>
      <c r="D141" s="4">
        <v>4.540205E-7</v>
      </c>
      <c r="E141" s="4">
        <v>0.2792075</v>
      </c>
      <c r="F141" s="4">
        <v>1.393182E-3</v>
      </c>
      <c r="G141" s="4">
        <v>0.50267669999999998</v>
      </c>
      <c r="H141" s="4">
        <v>1.034784E-3</v>
      </c>
      <c r="I141" s="4">
        <v>0.50268170000000001</v>
      </c>
      <c r="J141" s="4">
        <v>2.507082E-6</v>
      </c>
      <c r="K141" s="4">
        <v>0.27907779999999999</v>
      </c>
      <c r="L141" s="4">
        <v>5.3358249999999998E-3</v>
      </c>
      <c r="M141" s="4">
        <v>0.27909089999999998</v>
      </c>
      <c r="N141" s="4">
        <v>5.0125069999999997E-5</v>
      </c>
      <c r="O141" s="4">
        <v>0.27908270000000002</v>
      </c>
      <c r="P141" s="4">
        <v>1.833071E-2</v>
      </c>
      <c r="Q141" s="4">
        <v>0.27912510000000001</v>
      </c>
      <c r="R141" s="4">
        <v>3.9140260000000001E-3</v>
      </c>
      <c r="S141" s="4">
        <v>0.27921750000000001</v>
      </c>
      <c r="T141" s="4">
        <v>6.5165350000000003E-7</v>
      </c>
      <c r="U141" s="4">
        <v>0.27920149999999999</v>
      </c>
      <c r="V141" s="4">
        <v>4.8372709999999997E-7</v>
      </c>
      <c r="W141" s="4">
        <v>0.27921499999999999</v>
      </c>
      <c r="X141" s="4">
        <v>6.8917039999999997E-6</v>
      </c>
      <c r="Y141" s="4">
        <v>0.27913349999999998</v>
      </c>
      <c r="Z141" s="4">
        <v>2.2532139999999998E-6</v>
      </c>
      <c r="AA141" s="8">
        <v>-0.19582669999999999</v>
      </c>
      <c r="AB141" s="8">
        <v>-9.2168620000000002E-7</v>
      </c>
      <c r="AC141" s="4">
        <v>0.27919270000000002</v>
      </c>
      <c r="AD141" s="4">
        <v>1.854261E-6</v>
      </c>
      <c r="AE141" s="4">
        <v>0.27921210000000002</v>
      </c>
      <c r="AF141" s="4">
        <v>3.5243640000000002E-7</v>
      </c>
      <c r="AG141" s="4">
        <v>0.27920689999999998</v>
      </c>
      <c r="AH141" s="4">
        <v>3.6973520000000003E-8</v>
      </c>
      <c r="AI141" s="4">
        <v>0.27919319999999997</v>
      </c>
      <c r="AJ141" s="4">
        <v>2.3910210000000001E-7</v>
      </c>
      <c r="AK141" s="4">
        <v>0.27921259999999998</v>
      </c>
      <c r="AL141" s="4">
        <v>9.2760979999999996E-9</v>
      </c>
    </row>
    <row r="142" spans="1:38" x14ac:dyDescent="0.2">
      <c r="A142" s="4">
        <v>-0.2008896</v>
      </c>
      <c r="B142" s="4">
        <v>-7.0124999999999997E-5</v>
      </c>
      <c r="C142" s="4">
        <v>0.281225</v>
      </c>
      <c r="D142" s="4">
        <v>4.4402140000000002E-7</v>
      </c>
      <c r="E142" s="4">
        <v>0.28121059999999998</v>
      </c>
      <c r="F142" s="4">
        <v>1.396144E-3</v>
      </c>
      <c r="G142" s="4">
        <v>0.50630799999999998</v>
      </c>
      <c r="H142" s="4">
        <v>1.0358819999999999E-3</v>
      </c>
      <c r="I142" s="4">
        <v>0.50628790000000001</v>
      </c>
      <c r="J142" s="4">
        <v>2.5242260000000002E-6</v>
      </c>
      <c r="K142" s="4">
        <v>0.28116029999999997</v>
      </c>
      <c r="L142" s="4">
        <v>5.3456759999999997E-3</v>
      </c>
      <c r="M142" s="4">
        <v>0.28113589999999999</v>
      </c>
      <c r="N142" s="4">
        <v>5.0228480000000001E-5</v>
      </c>
      <c r="O142" s="4">
        <v>0.28114430000000001</v>
      </c>
      <c r="P142" s="4">
        <v>1.8368079999999998E-2</v>
      </c>
      <c r="Q142" s="4">
        <v>0.28114250000000002</v>
      </c>
      <c r="R142" s="4">
        <v>3.9205949999999998E-3</v>
      </c>
      <c r="S142" s="4">
        <v>0.28122570000000002</v>
      </c>
      <c r="T142" s="4">
        <v>6.4252540000000001E-7</v>
      </c>
      <c r="U142" s="4">
        <v>0.28121360000000001</v>
      </c>
      <c r="V142" s="4">
        <v>4.67129E-7</v>
      </c>
      <c r="W142" s="4">
        <v>0.2812134</v>
      </c>
      <c r="X142" s="4">
        <v>6.917704E-6</v>
      </c>
      <c r="Y142" s="4">
        <v>0.28115960000000001</v>
      </c>
      <c r="Z142" s="4">
        <v>2.2593320000000002E-6</v>
      </c>
      <c r="AA142" s="8">
        <v>-0.20085829999999999</v>
      </c>
      <c r="AB142" s="8">
        <v>-8.7673819999999998E-7</v>
      </c>
      <c r="AC142" s="4">
        <v>0.28121439999999998</v>
      </c>
      <c r="AD142" s="4">
        <v>1.856739E-6</v>
      </c>
      <c r="AE142" s="4">
        <v>0.28121620000000003</v>
      </c>
      <c r="AF142" s="4">
        <v>3.5308220000000002E-7</v>
      </c>
      <c r="AG142" s="4">
        <v>0.28120909999999999</v>
      </c>
      <c r="AH142" s="4">
        <v>2.1780210000000001E-8</v>
      </c>
      <c r="AI142" s="4">
        <v>0.2812154</v>
      </c>
      <c r="AJ142" s="4">
        <v>2.5018510000000001E-7</v>
      </c>
      <c r="AK142" s="4">
        <v>0.2812132</v>
      </c>
      <c r="AL142" s="4">
        <v>-1.5608639999999999E-8</v>
      </c>
    </row>
    <row r="143" spans="1:38" x14ac:dyDescent="0.2">
      <c r="A143" s="4">
        <v>-0.2059242</v>
      </c>
      <c r="B143" s="4">
        <v>-7.0643969999999994E-5</v>
      </c>
      <c r="C143" s="4">
        <v>0.28326170000000001</v>
      </c>
      <c r="D143" s="4">
        <v>4.1064789999999999E-7</v>
      </c>
      <c r="E143" s="4">
        <v>0.28324630000000001</v>
      </c>
      <c r="F143" s="4">
        <v>1.3990750000000001E-3</v>
      </c>
      <c r="G143" s="4">
        <v>0.50998120000000002</v>
      </c>
      <c r="H143" s="4">
        <v>1.037032E-3</v>
      </c>
      <c r="I143" s="4">
        <v>0.50993560000000004</v>
      </c>
      <c r="J143" s="4">
        <v>2.5226709999999998E-6</v>
      </c>
      <c r="K143" s="4">
        <v>0.28315089999999998</v>
      </c>
      <c r="L143" s="4">
        <v>5.3558340000000003E-3</v>
      </c>
      <c r="M143" s="4">
        <v>0.28314479999999997</v>
      </c>
      <c r="N143" s="4">
        <v>5.0339469999999999E-5</v>
      </c>
      <c r="O143" s="4">
        <v>0.28315449999999998</v>
      </c>
      <c r="P143" s="4">
        <v>1.8404879999999998E-2</v>
      </c>
      <c r="Q143" s="4">
        <v>0.28316960000000002</v>
      </c>
      <c r="R143" s="4">
        <v>3.9279220000000004E-3</v>
      </c>
      <c r="S143" s="4">
        <v>0.2832441</v>
      </c>
      <c r="T143" s="4">
        <v>6.3956300000000002E-7</v>
      </c>
      <c r="U143" s="4">
        <v>0.2832442</v>
      </c>
      <c r="V143" s="4">
        <v>4.4702630000000002E-7</v>
      </c>
      <c r="W143" s="4">
        <v>0.28325889999999998</v>
      </c>
      <c r="X143" s="4">
        <v>6.9397139999999998E-6</v>
      </c>
      <c r="Y143" s="4">
        <v>0.28318589999999999</v>
      </c>
      <c r="Z143" s="4">
        <v>2.2593760000000001E-6</v>
      </c>
      <c r="AA143" s="8">
        <v>-0.2058759</v>
      </c>
      <c r="AB143" s="8">
        <v>-9.2032039999999999E-7</v>
      </c>
      <c r="AC143" s="4">
        <v>0.28324480000000002</v>
      </c>
      <c r="AD143" s="4">
        <v>1.818889E-6</v>
      </c>
      <c r="AE143" s="4">
        <v>0.28324640000000001</v>
      </c>
      <c r="AF143" s="4">
        <v>3.5611570000000001E-7</v>
      </c>
      <c r="AG143" s="4">
        <v>0.28324650000000001</v>
      </c>
      <c r="AH143" s="4">
        <v>4.586562E-8</v>
      </c>
      <c r="AI143" s="4">
        <v>0.28322989999999998</v>
      </c>
      <c r="AJ143" s="4">
        <v>2.048001E-7</v>
      </c>
      <c r="AK143" s="4">
        <v>0.28325630000000002</v>
      </c>
      <c r="AL143" s="4">
        <v>1.9022460000000001E-8</v>
      </c>
    </row>
    <row r="144" spans="1:38" x14ac:dyDescent="0.2">
      <c r="A144" s="4">
        <v>-0.21093029999999999</v>
      </c>
      <c r="B144" s="4">
        <v>-7.1052549999999994E-5</v>
      </c>
      <c r="C144" s="4">
        <v>0.2852634</v>
      </c>
      <c r="D144" s="4">
        <v>4.2343210000000002E-7</v>
      </c>
      <c r="E144" s="4">
        <v>0.28524539999999998</v>
      </c>
      <c r="F144" s="4">
        <v>1.4019589999999999E-3</v>
      </c>
      <c r="G144" s="4">
        <v>0.51357549999999996</v>
      </c>
      <c r="H144" s="4">
        <v>1.038006E-3</v>
      </c>
      <c r="I144" s="4">
        <v>0.51354230000000001</v>
      </c>
      <c r="J144" s="4">
        <v>2.5442280000000001E-6</v>
      </c>
      <c r="K144" s="4">
        <v>0.2851262</v>
      </c>
      <c r="L144" s="4">
        <v>5.3664699999999999E-3</v>
      </c>
      <c r="M144" s="4">
        <v>0.28514539999999999</v>
      </c>
      <c r="N144" s="4">
        <v>5.0419269999999998E-5</v>
      </c>
      <c r="O144" s="4">
        <v>0.28518500000000002</v>
      </c>
      <c r="P144" s="4">
        <v>1.844345E-2</v>
      </c>
      <c r="Q144" s="4">
        <v>0.28519470000000002</v>
      </c>
      <c r="R144" s="4">
        <v>3.9350390000000004E-3</v>
      </c>
      <c r="S144" s="4">
        <v>0.28525470000000003</v>
      </c>
      <c r="T144" s="4">
        <v>6.3776549999999995E-7</v>
      </c>
      <c r="U144" s="4">
        <v>0.28524179999999999</v>
      </c>
      <c r="V144" s="4">
        <v>4.3446560000000003E-7</v>
      </c>
      <c r="W144" s="4">
        <v>0.28524080000000002</v>
      </c>
      <c r="X144" s="4">
        <v>6.9498510000000003E-6</v>
      </c>
      <c r="Y144" s="4">
        <v>0.285217</v>
      </c>
      <c r="Z144" s="4">
        <v>2.2809090000000001E-6</v>
      </c>
      <c r="AA144" s="8">
        <v>-0.210899</v>
      </c>
      <c r="AB144" s="8">
        <v>-9.6034750000000008E-7</v>
      </c>
      <c r="AC144" s="4">
        <v>0.28524949999999999</v>
      </c>
      <c r="AD144" s="4">
        <v>1.8054859999999999E-6</v>
      </c>
      <c r="AE144" s="4">
        <v>0.2852461</v>
      </c>
      <c r="AF144" s="4">
        <v>3.8416379999999999E-7</v>
      </c>
      <c r="AG144" s="4">
        <v>0.2852518</v>
      </c>
      <c r="AH144" s="4">
        <v>5.2199149999999998E-8</v>
      </c>
      <c r="AI144" s="4">
        <v>0.28524660000000002</v>
      </c>
      <c r="AJ144" s="4">
        <v>2.204526E-7</v>
      </c>
      <c r="AK144" s="4">
        <v>0.28527239999999998</v>
      </c>
      <c r="AL144" s="4">
        <v>3.317368E-8</v>
      </c>
    </row>
    <row r="145" spans="1:38" x14ac:dyDescent="0.2">
      <c r="A145" s="4">
        <v>-0.2159124</v>
      </c>
      <c r="B145" s="4">
        <v>-7.1421849999999998E-5</v>
      </c>
      <c r="C145" s="4">
        <v>0.28727239999999998</v>
      </c>
      <c r="D145" s="4">
        <v>4.0629859999999998E-7</v>
      </c>
      <c r="E145" s="4">
        <v>0.28724880000000003</v>
      </c>
      <c r="F145" s="4">
        <v>1.4048800000000001E-3</v>
      </c>
      <c r="G145" s="4">
        <v>0.5171673</v>
      </c>
      <c r="H145" s="4">
        <v>1.0390670000000001E-3</v>
      </c>
      <c r="I145" s="4">
        <v>0.51716260000000003</v>
      </c>
      <c r="J145" s="4">
        <v>2.5077230000000001E-6</v>
      </c>
      <c r="K145" s="4">
        <v>0.2871668</v>
      </c>
      <c r="L145" s="4">
        <v>5.3768799999999997E-3</v>
      </c>
      <c r="M145" s="4">
        <v>0.28716190000000003</v>
      </c>
      <c r="N145" s="4">
        <v>5.051558E-5</v>
      </c>
      <c r="O145" s="4">
        <v>0.28715550000000001</v>
      </c>
      <c r="P145" s="4">
        <v>1.8482709999999999E-2</v>
      </c>
      <c r="Q145" s="4">
        <v>0.2872053</v>
      </c>
      <c r="R145" s="4">
        <v>3.9418049999999996E-3</v>
      </c>
      <c r="S145" s="4">
        <v>0.28725650000000003</v>
      </c>
      <c r="T145" s="4">
        <v>6.3206310000000003E-7</v>
      </c>
      <c r="U145" s="4">
        <v>0.28724490000000003</v>
      </c>
      <c r="V145" s="4">
        <v>3.9839410000000001E-7</v>
      </c>
      <c r="W145" s="4">
        <v>0.28726010000000002</v>
      </c>
      <c r="X145" s="4">
        <v>6.9457689999999998E-6</v>
      </c>
      <c r="Y145" s="4">
        <v>0.28719539999999999</v>
      </c>
      <c r="Z145" s="4">
        <v>2.2444099999999999E-6</v>
      </c>
      <c r="AA145" s="8">
        <v>-0.2159227</v>
      </c>
      <c r="AB145" s="8">
        <v>-9.4928359999999997E-7</v>
      </c>
      <c r="AC145" s="4">
        <v>0.28726400000000002</v>
      </c>
      <c r="AD145" s="4">
        <v>1.8433509999999999E-6</v>
      </c>
      <c r="AE145" s="4">
        <v>0.28725699999999998</v>
      </c>
      <c r="AF145" s="4">
        <v>3.5978660000000002E-7</v>
      </c>
      <c r="AG145" s="4">
        <v>0.28725119999999998</v>
      </c>
      <c r="AH145" s="4">
        <v>4.9377079999999998E-8</v>
      </c>
      <c r="AI145" s="4">
        <v>0.28724070000000002</v>
      </c>
      <c r="AJ145" s="4">
        <v>2.2282100000000001E-7</v>
      </c>
      <c r="AK145" s="4">
        <v>0.28725790000000001</v>
      </c>
      <c r="AL145" s="4">
        <v>-3.1988350000000001E-8</v>
      </c>
    </row>
    <row r="146" spans="1:38" x14ac:dyDescent="0.2">
      <c r="A146" s="4">
        <v>-0.22099669999999999</v>
      </c>
      <c r="B146" s="4">
        <v>-7.1840689999999997E-5</v>
      </c>
      <c r="C146" s="4">
        <v>0.28927779999999997</v>
      </c>
      <c r="D146" s="4">
        <v>4.1280100000000002E-7</v>
      </c>
      <c r="E146" s="4">
        <v>0.28926930000000001</v>
      </c>
      <c r="F146" s="4">
        <v>1.4076259999999999E-3</v>
      </c>
      <c r="G146" s="4">
        <v>0.52079770000000003</v>
      </c>
      <c r="H146" s="4">
        <v>1.0400780000000001E-3</v>
      </c>
      <c r="I146" s="4">
        <v>0.5207965</v>
      </c>
      <c r="J146" s="4">
        <v>2.5175360000000002E-6</v>
      </c>
      <c r="K146" s="4">
        <v>0.28921809999999998</v>
      </c>
      <c r="L146" s="4">
        <v>5.3868290000000001E-3</v>
      </c>
      <c r="M146" s="4">
        <v>0.28919600000000001</v>
      </c>
      <c r="N146" s="4">
        <v>5.0620330000000003E-5</v>
      </c>
      <c r="O146" s="4">
        <v>0.2892053</v>
      </c>
      <c r="P146" s="4">
        <v>1.851713E-2</v>
      </c>
      <c r="Q146" s="4">
        <v>0.28921439999999998</v>
      </c>
      <c r="R146" s="4">
        <v>3.9484409999999996E-3</v>
      </c>
      <c r="S146" s="4">
        <v>0.28928280000000001</v>
      </c>
      <c r="T146" s="4">
        <v>6.3820039999999995E-7</v>
      </c>
      <c r="U146" s="4">
        <v>0.28927510000000001</v>
      </c>
      <c r="V146" s="4">
        <v>4.1459260000000002E-7</v>
      </c>
      <c r="W146" s="4">
        <v>0.28927170000000002</v>
      </c>
      <c r="X146" s="4">
        <v>6.985138E-6</v>
      </c>
      <c r="Y146" s="4">
        <v>0.28923140000000003</v>
      </c>
      <c r="Z146" s="4">
        <v>2.3323909999999999E-6</v>
      </c>
      <c r="AA146" s="8">
        <v>-0.2209544</v>
      </c>
      <c r="AB146" s="8">
        <v>-9.4843069999999997E-7</v>
      </c>
      <c r="AC146" s="4">
        <v>0.28925509999999999</v>
      </c>
      <c r="AD146" s="4">
        <v>1.817547E-6</v>
      </c>
      <c r="AE146" s="4">
        <v>0.2892634</v>
      </c>
      <c r="AF146" s="4">
        <v>3.3281539999999997E-7</v>
      </c>
      <c r="AG146" s="4">
        <v>0.28926560000000001</v>
      </c>
      <c r="AH146" s="4">
        <v>6.3506600000000006E-8</v>
      </c>
      <c r="AI146" s="4">
        <v>0.28924450000000002</v>
      </c>
      <c r="AJ146" s="4">
        <v>2.273112E-7</v>
      </c>
      <c r="AK146" s="4">
        <v>0.28927779999999997</v>
      </c>
      <c r="AL146" s="4">
        <v>-1.423322E-8</v>
      </c>
    </row>
    <row r="147" spans="1:38" x14ac:dyDescent="0.2">
      <c r="A147" s="4">
        <v>-0.22600999999999999</v>
      </c>
      <c r="B147" s="4">
        <v>-7.2188110000000002E-5</v>
      </c>
      <c r="C147" s="4">
        <v>0.29128470000000001</v>
      </c>
      <c r="D147" s="4">
        <v>4.0804100000000002E-7</v>
      </c>
      <c r="E147" s="4">
        <v>0.29127019999999998</v>
      </c>
      <c r="F147" s="4">
        <v>1.410377E-3</v>
      </c>
      <c r="G147" s="4">
        <v>0.52442009999999994</v>
      </c>
      <c r="H147" s="4">
        <v>1.0411109999999999E-3</v>
      </c>
      <c r="I147" s="4">
        <v>0.52446550000000003</v>
      </c>
      <c r="J147" s="4">
        <v>2.5216000000000001E-6</v>
      </c>
      <c r="K147" s="4">
        <v>0.29119420000000001</v>
      </c>
      <c r="L147" s="4">
        <v>5.3968469999999998E-3</v>
      </c>
      <c r="M147" s="4">
        <v>0.29122009999999998</v>
      </c>
      <c r="N147" s="4">
        <v>5.0685949999999999E-5</v>
      </c>
      <c r="O147" s="4">
        <v>0.2911994</v>
      </c>
      <c r="P147" s="4">
        <v>1.855799E-2</v>
      </c>
      <c r="Q147" s="4">
        <v>0.291215</v>
      </c>
      <c r="R147" s="4">
        <v>3.95503E-3</v>
      </c>
      <c r="S147" s="4">
        <v>0.29127150000000002</v>
      </c>
      <c r="T147" s="4">
        <v>6.5314780000000001E-7</v>
      </c>
      <c r="U147" s="4">
        <v>0.29126740000000001</v>
      </c>
      <c r="V147" s="4">
        <v>4.4339829999999999E-7</v>
      </c>
      <c r="W147" s="4">
        <v>0.29127910000000001</v>
      </c>
      <c r="X147" s="4">
        <v>6.9974829999999997E-6</v>
      </c>
      <c r="Y147" s="4">
        <v>0.29122290000000001</v>
      </c>
      <c r="Z147" s="4">
        <v>2.3213390000000001E-6</v>
      </c>
      <c r="AA147" s="8">
        <v>-0.22599569999999999</v>
      </c>
      <c r="AB147" s="8">
        <v>-9.1798420000000001E-7</v>
      </c>
      <c r="AC147" s="4">
        <v>0.29126609999999997</v>
      </c>
      <c r="AD147" s="4">
        <v>1.8376E-6</v>
      </c>
      <c r="AE147" s="4">
        <v>0.29127439999999999</v>
      </c>
      <c r="AF147" s="4">
        <v>3.2520999999999999E-7</v>
      </c>
      <c r="AG147" s="4">
        <v>0.29127999999999998</v>
      </c>
      <c r="AH147" s="4">
        <v>6.2970220000000005E-8</v>
      </c>
      <c r="AI147" s="4">
        <v>0.29126940000000001</v>
      </c>
      <c r="AJ147" s="4">
        <v>2.3750009999999999E-7</v>
      </c>
      <c r="AK147" s="4">
        <v>0.29128490000000001</v>
      </c>
      <c r="AL147" s="4">
        <v>1.0115610000000001E-8</v>
      </c>
    </row>
    <row r="148" spans="1:38" x14ac:dyDescent="0.2">
      <c r="A148" s="4">
        <v>-0.2310246</v>
      </c>
      <c r="B148" s="4">
        <v>-7.2629529999999995E-5</v>
      </c>
      <c r="C148" s="4">
        <v>0.29329860000000002</v>
      </c>
      <c r="D148" s="4">
        <v>4.3382450000000002E-7</v>
      </c>
      <c r="E148" s="4">
        <v>0.29327639999999999</v>
      </c>
      <c r="F148" s="4">
        <v>1.41322E-3</v>
      </c>
      <c r="G148" s="4">
        <v>0.52804399999999996</v>
      </c>
      <c r="H148" s="4">
        <v>1.04211E-3</v>
      </c>
      <c r="I148" s="4">
        <v>0.52803089999999997</v>
      </c>
      <c r="J148" s="4">
        <v>2.4980040000000002E-6</v>
      </c>
      <c r="K148" s="4">
        <v>0.29322399999999998</v>
      </c>
      <c r="L148" s="4">
        <v>5.4076189999999998E-3</v>
      </c>
      <c r="M148" s="4">
        <v>0.29322890000000001</v>
      </c>
      <c r="N148" s="4">
        <v>5.0711170000000001E-5</v>
      </c>
      <c r="O148" s="4">
        <v>0.29321659999999999</v>
      </c>
      <c r="P148" s="4">
        <v>1.859769E-2</v>
      </c>
      <c r="Q148" s="4">
        <v>0.29323640000000001</v>
      </c>
      <c r="R148" s="4">
        <v>3.9621070000000003E-3</v>
      </c>
      <c r="S148" s="4">
        <v>0.29328850000000001</v>
      </c>
      <c r="T148" s="4">
        <v>6.631365E-7</v>
      </c>
      <c r="U148" s="4">
        <v>0.29327599999999998</v>
      </c>
      <c r="V148" s="4">
        <v>4.8329700000000002E-7</v>
      </c>
      <c r="W148" s="4">
        <v>0.29328379999999998</v>
      </c>
      <c r="X148" s="4">
        <v>6.9947479999999998E-6</v>
      </c>
      <c r="Y148" s="4">
        <v>0.29325600000000002</v>
      </c>
      <c r="Z148" s="4">
        <v>2.287404E-6</v>
      </c>
      <c r="AA148" s="8">
        <v>-0.23098840000000001</v>
      </c>
      <c r="AB148" s="8">
        <v>-9.2300699999999997E-7</v>
      </c>
      <c r="AC148" s="4">
        <v>0.2932864</v>
      </c>
      <c r="AD148" s="4">
        <v>1.845156E-6</v>
      </c>
      <c r="AE148" s="4">
        <v>0.29328890000000002</v>
      </c>
      <c r="AF148" s="4">
        <v>3.6920149999999999E-7</v>
      </c>
      <c r="AG148" s="4">
        <v>0.29327249999999999</v>
      </c>
      <c r="AH148" s="4">
        <v>3.899546E-8</v>
      </c>
      <c r="AI148" s="4">
        <v>0.2932573</v>
      </c>
      <c r="AJ148" s="4">
        <v>2.3386670000000001E-7</v>
      </c>
      <c r="AK148" s="4">
        <v>0.29329149999999998</v>
      </c>
      <c r="AL148" s="4">
        <v>-1.9261079999999999E-8</v>
      </c>
    </row>
    <row r="149" spans="1:38" x14ac:dyDescent="0.2">
      <c r="A149" s="4">
        <v>-0.23604839999999999</v>
      </c>
      <c r="B149" s="4">
        <v>-7.2944430000000001E-5</v>
      </c>
      <c r="C149" s="4">
        <v>0.2952997</v>
      </c>
      <c r="D149" s="4">
        <v>4.0428509999999999E-7</v>
      </c>
      <c r="E149" s="4">
        <v>0.29528749999999998</v>
      </c>
      <c r="F149" s="4">
        <v>1.41602E-3</v>
      </c>
      <c r="G149" s="4">
        <v>0.53169319999999998</v>
      </c>
      <c r="H149" s="4">
        <v>1.0431240000000001E-3</v>
      </c>
      <c r="I149" s="4">
        <v>0.53162540000000003</v>
      </c>
      <c r="J149" s="4">
        <v>2.50211E-6</v>
      </c>
      <c r="K149" s="4">
        <v>0.2952167</v>
      </c>
      <c r="L149" s="4">
        <v>5.4174590000000003E-3</v>
      </c>
      <c r="M149" s="4">
        <v>0.2952285</v>
      </c>
      <c r="N149" s="4">
        <v>5.0838270000000002E-5</v>
      </c>
      <c r="O149" s="4">
        <v>0.2952072</v>
      </c>
      <c r="P149" s="4">
        <v>1.8628909999999999E-2</v>
      </c>
      <c r="Q149" s="4">
        <v>0.29523310000000003</v>
      </c>
      <c r="R149" s="4">
        <v>3.9686230000000001E-3</v>
      </c>
      <c r="S149" s="4">
        <v>0.29529949999999999</v>
      </c>
      <c r="T149" s="4">
        <v>6.5630329999999997E-7</v>
      </c>
      <c r="U149" s="4">
        <v>0.29528559999999998</v>
      </c>
      <c r="V149" s="4">
        <v>4.5647270000000001E-7</v>
      </c>
      <c r="W149" s="4">
        <v>0.29528349999999998</v>
      </c>
      <c r="X149" s="4">
        <v>6.994947E-6</v>
      </c>
      <c r="Y149" s="4">
        <v>0.29525659999999998</v>
      </c>
      <c r="Z149" s="4">
        <v>2.2895179999999999E-6</v>
      </c>
      <c r="AA149" s="8">
        <v>-0.23602239999999999</v>
      </c>
      <c r="AB149" s="8">
        <v>-9.5687869999999992E-7</v>
      </c>
      <c r="AC149" s="4">
        <v>0.29528929999999998</v>
      </c>
      <c r="AD149" s="4">
        <v>1.821469E-6</v>
      </c>
      <c r="AE149" s="4">
        <v>0.29529499999999997</v>
      </c>
      <c r="AF149" s="4">
        <v>3.3743080000000001E-7</v>
      </c>
      <c r="AG149" s="4">
        <v>0.2952864</v>
      </c>
      <c r="AH149" s="4">
        <v>6.3116769999999995E-8</v>
      </c>
      <c r="AI149" s="4">
        <v>0.295267</v>
      </c>
      <c r="AJ149" s="4">
        <v>2.059322E-7</v>
      </c>
      <c r="AK149" s="4">
        <v>0.2953017</v>
      </c>
      <c r="AL149" s="4">
        <v>1.3541370000000001E-8</v>
      </c>
    </row>
    <row r="150" spans="1:38" x14ac:dyDescent="0.2">
      <c r="A150" s="4">
        <v>-0.2410525</v>
      </c>
      <c r="B150" s="4">
        <v>-7.3261010000000003E-5</v>
      </c>
      <c r="C150" s="4">
        <v>0.2973056</v>
      </c>
      <c r="D150" s="4">
        <v>4.0291009999999999E-7</v>
      </c>
      <c r="E150" s="4">
        <v>0.29728290000000002</v>
      </c>
      <c r="F150" s="4">
        <v>1.4187780000000001E-3</v>
      </c>
      <c r="G150" s="4">
        <v>0.53526660000000004</v>
      </c>
      <c r="H150" s="4">
        <v>1.0441210000000001E-3</v>
      </c>
      <c r="I150" s="4">
        <v>0.5352401</v>
      </c>
      <c r="J150" s="4">
        <v>2.5210889999999998E-6</v>
      </c>
      <c r="K150" s="4">
        <v>0.29722730000000003</v>
      </c>
      <c r="L150" s="4">
        <v>5.4266590000000003E-3</v>
      </c>
      <c r="M150" s="4">
        <v>0.29707600000000001</v>
      </c>
      <c r="N150" s="4">
        <v>5.0909679999999997E-5</v>
      </c>
      <c r="O150" s="4">
        <v>0.29720849999999999</v>
      </c>
      <c r="P150" s="4">
        <v>1.86664E-2</v>
      </c>
      <c r="Q150" s="4">
        <v>0.29725430000000003</v>
      </c>
      <c r="R150" s="4">
        <v>3.974834E-3</v>
      </c>
      <c r="S150" s="4">
        <v>0.29730649999999997</v>
      </c>
      <c r="T150" s="4">
        <v>6.5401250000000003E-7</v>
      </c>
      <c r="U150" s="4">
        <v>0.29729159999999999</v>
      </c>
      <c r="V150" s="4">
        <v>4.6972060000000001E-7</v>
      </c>
      <c r="W150" s="4">
        <v>0.29730119999999999</v>
      </c>
      <c r="X150" s="4">
        <v>7.0333409999999997E-6</v>
      </c>
      <c r="Y150" s="4">
        <v>0.297259</v>
      </c>
      <c r="Z150" s="4">
        <v>2.2856760000000002E-6</v>
      </c>
      <c r="AA150" s="8">
        <v>-0.2411826</v>
      </c>
      <c r="AB150" s="8">
        <v>-9.4007920000000005E-7</v>
      </c>
      <c r="AC150" s="4">
        <v>0.29729990000000001</v>
      </c>
      <c r="AD150" s="4">
        <v>1.8528850000000001E-6</v>
      </c>
      <c r="AE150" s="4">
        <v>0.29730240000000002</v>
      </c>
      <c r="AF150" s="4">
        <v>3.3309610000000003E-7</v>
      </c>
      <c r="AG150" s="4">
        <v>0.2972996</v>
      </c>
      <c r="AH150" s="4">
        <v>4.1122359999999998E-8</v>
      </c>
      <c r="AI150" s="4">
        <v>0.29728379999999999</v>
      </c>
      <c r="AJ150" s="4">
        <v>2.3412670000000001E-7</v>
      </c>
      <c r="AK150" s="4">
        <v>0.29731390000000002</v>
      </c>
      <c r="AL150" s="4">
        <v>6.1654780000000003E-9</v>
      </c>
    </row>
    <row r="151" spans="1:38" x14ac:dyDescent="0.2">
      <c r="A151" s="4">
        <v>-0.2460898</v>
      </c>
      <c r="B151" s="4">
        <v>-7.3558309999999997E-5</v>
      </c>
      <c r="C151" s="4">
        <v>0.29931799999999997</v>
      </c>
      <c r="D151" s="4">
        <v>4.303701E-7</v>
      </c>
      <c r="E151" s="4">
        <v>0.29931229999999998</v>
      </c>
      <c r="F151" s="4">
        <v>1.421484E-3</v>
      </c>
      <c r="G151" s="4">
        <v>0.53888709999999995</v>
      </c>
      <c r="H151" s="4">
        <v>1.045055E-3</v>
      </c>
      <c r="I151" s="4">
        <v>0.53883040000000004</v>
      </c>
      <c r="J151" s="4">
        <v>2.5166799999999998E-6</v>
      </c>
      <c r="K151" s="4">
        <v>0.2992186</v>
      </c>
      <c r="L151" s="4">
        <v>5.4356220000000002E-3</v>
      </c>
      <c r="M151" s="4">
        <v>0.2994309</v>
      </c>
      <c r="N151" s="4">
        <v>5.1003459999999998E-5</v>
      </c>
      <c r="O151" s="4">
        <v>0.2992109</v>
      </c>
      <c r="P151" s="4">
        <v>1.8708280000000001E-2</v>
      </c>
      <c r="Q151" s="4">
        <v>0.29924479999999998</v>
      </c>
      <c r="R151" s="4">
        <v>3.9816749999999996E-3</v>
      </c>
      <c r="S151" s="4">
        <v>0.29931790000000003</v>
      </c>
      <c r="T151" s="4">
        <v>6.5202229999999996E-7</v>
      </c>
      <c r="U151" s="4">
        <v>0.29931350000000001</v>
      </c>
      <c r="V151" s="4">
        <v>4.504245E-7</v>
      </c>
      <c r="W151" s="4">
        <v>0.29930820000000002</v>
      </c>
      <c r="X151" s="4">
        <v>7.0152049999999997E-6</v>
      </c>
      <c r="Y151" s="4">
        <v>0.29925560000000001</v>
      </c>
      <c r="Z151" s="4">
        <v>2.2893039999999999E-6</v>
      </c>
      <c r="AA151" s="8">
        <v>-0.24602309999999999</v>
      </c>
      <c r="AB151" s="8">
        <v>-9.678179E-7</v>
      </c>
      <c r="AC151" s="4">
        <v>0.29930699999999999</v>
      </c>
      <c r="AD151" s="4">
        <v>1.8345279999999999E-6</v>
      </c>
      <c r="AE151" s="4">
        <v>0.29930420000000002</v>
      </c>
      <c r="AF151" s="4">
        <v>3.4525710000000002E-7</v>
      </c>
      <c r="AG151" s="4">
        <v>0.29930620000000002</v>
      </c>
      <c r="AH151" s="4">
        <v>1.483062E-8</v>
      </c>
      <c r="AI151" s="4">
        <v>0.29930020000000002</v>
      </c>
      <c r="AJ151" s="4">
        <v>2.068605E-7</v>
      </c>
      <c r="AK151" s="4">
        <v>0.29931999999999997</v>
      </c>
      <c r="AL151" s="4">
        <v>-5.6683449999999998E-10</v>
      </c>
    </row>
    <row r="152" spans="1:38" x14ac:dyDescent="0.2">
      <c r="A152" s="4">
        <v>-0.25113029999999997</v>
      </c>
      <c r="B152" s="4">
        <v>-7.381794E-5</v>
      </c>
      <c r="C152" s="4">
        <v>0.30134329999999998</v>
      </c>
      <c r="D152" s="4">
        <v>3.9346420000000002E-7</v>
      </c>
      <c r="E152" s="4">
        <v>0.30137449999999999</v>
      </c>
      <c r="F152" s="4">
        <v>1.4242510000000001E-3</v>
      </c>
      <c r="G152" s="4">
        <v>0.54250600000000004</v>
      </c>
      <c r="H152" s="4">
        <v>1.046115E-3</v>
      </c>
      <c r="I152" s="4">
        <v>0.54245560000000004</v>
      </c>
      <c r="J152" s="4">
        <v>2.5262699999999999E-6</v>
      </c>
      <c r="K152" s="4">
        <v>0.30124820000000002</v>
      </c>
      <c r="L152" s="4">
        <v>5.4450899999999997E-3</v>
      </c>
      <c r="M152" s="4">
        <v>0.30111250000000001</v>
      </c>
      <c r="N152" s="4">
        <v>5.1065990000000001E-5</v>
      </c>
      <c r="O152" s="4">
        <v>0.30122520000000003</v>
      </c>
      <c r="P152" s="4">
        <v>1.874145E-2</v>
      </c>
      <c r="Q152" s="4">
        <v>0.30124519999999999</v>
      </c>
      <c r="R152" s="4">
        <v>3.9884719999999999E-3</v>
      </c>
      <c r="S152" s="4">
        <v>0.30131780000000002</v>
      </c>
      <c r="T152" s="4">
        <v>6.6680409999999996E-7</v>
      </c>
      <c r="U152" s="4">
        <v>0.30131390000000002</v>
      </c>
      <c r="V152" s="4">
        <v>4.4392169999999999E-7</v>
      </c>
      <c r="W152" s="4">
        <v>0.30131849999999999</v>
      </c>
      <c r="X152" s="4">
        <v>7.0083390000000003E-6</v>
      </c>
      <c r="Y152" s="4">
        <v>0.30130630000000003</v>
      </c>
      <c r="Z152" s="4">
        <v>2.2998840000000002E-6</v>
      </c>
      <c r="AA152" s="8">
        <v>-0.2511042</v>
      </c>
      <c r="AB152" s="8">
        <v>-9.7007730000000007E-7</v>
      </c>
      <c r="AC152" s="4">
        <v>0.30131479999999999</v>
      </c>
      <c r="AD152" s="4">
        <v>1.8330799999999999E-6</v>
      </c>
      <c r="AE152" s="4">
        <v>0.301319</v>
      </c>
      <c r="AF152" s="4">
        <v>3.6975640000000001E-7</v>
      </c>
      <c r="AG152" s="4">
        <v>0.30133769999999999</v>
      </c>
      <c r="AH152" s="4">
        <v>-6.5708590000000003E-9</v>
      </c>
      <c r="AI152" s="4">
        <v>0.30130059999999997</v>
      </c>
      <c r="AJ152" s="4">
        <v>2.1077530000000001E-7</v>
      </c>
      <c r="AK152" s="4">
        <v>0.30133460000000001</v>
      </c>
      <c r="AL152" s="4">
        <v>-2.2901859999999999E-9</v>
      </c>
    </row>
    <row r="153" spans="1:38" x14ac:dyDescent="0.2">
      <c r="A153" s="4">
        <v>-0.25615060000000001</v>
      </c>
      <c r="B153" s="4">
        <v>-7.4096509999999998E-5</v>
      </c>
      <c r="C153" s="4">
        <v>0.30332300000000001</v>
      </c>
      <c r="D153" s="4">
        <v>3.992524E-7</v>
      </c>
      <c r="E153" s="4">
        <v>0.30333470000000001</v>
      </c>
      <c r="F153" s="4">
        <v>1.4269160000000001E-3</v>
      </c>
      <c r="G153" s="4">
        <v>0.54607280000000002</v>
      </c>
      <c r="H153" s="4">
        <v>1.0470220000000001E-3</v>
      </c>
      <c r="I153" s="4">
        <v>0.54604030000000003</v>
      </c>
      <c r="J153" s="4">
        <v>2.5429470000000001E-6</v>
      </c>
      <c r="K153" s="4">
        <v>0.30321959999999998</v>
      </c>
      <c r="L153" s="4">
        <v>5.45482E-3</v>
      </c>
      <c r="M153" s="4">
        <v>0.30322450000000001</v>
      </c>
      <c r="N153" s="4">
        <v>5.1183200000000002E-5</v>
      </c>
      <c r="O153" s="4">
        <v>0.30322890000000002</v>
      </c>
      <c r="P153" s="4">
        <v>1.8777200000000001E-2</v>
      </c>
      <c r="Q153" s="4">
        <v>0.30326789999999998</v>
      </c>
      <c r="R153" s="4">
        <v>3.9957580000000003E-3</v>
      </c>
      <c r="S153" s="4">
        <v>0.30333500000000002</v>
      </c>
      <c r="T153" s="4">
        <v>6.6072059999999996E-7</v>
      </c>
      <c r="U153" s="4">
        <v>0.30333480000000002</v>
      </c>
      <c r="V153" s="4">
        <v>4.4788750000000001E-7</v>
      </c>
      <c r="W153" s="4">
        <v>0.30331979999999997</v>
      </c>
      <c r="X153" s="4">
        <v>7.0198570000000002E-6</v>
      </c>
      <c r="Y153" s="4">
        <v>0.30325639999999998</v>
      </c>
      <c r="Z153" s="4">
        <v>2.2945589999999999E-6</v>
      </c>
      <c r="AA153" s="8">
        <v>-0.2561254</v>
      </c>
      <c r="AB153" s="8">
        <v>-1.055043E-6</v>
      </c>
      <c r="AC153" s="4">
        <v>0.30332629999999999</v>
      </c>
      <c r="AD153" s="4">
        <v>1.8559680000000001E-6</v>
      </c>
      <c r="AE153" s="4">
        <v>0.30332759999999998</v>
      </c>
      <c r="AF153" s="4">
        <v>3.6175490000000001E-7</v>
      </c>
      <c r="AG153" s="4">
        <v>0.30332769999999998</v>
      </c>
      <c r="AH153" s="4">
        <v>1.56241E-8</v>
      </c>
      <c r="AI153" s="4">
        <v>0.30330489999999999</v>
      </c>
      <c r="AJ153" s="4">
        <v>2.181677E-7</v>
      </c>
      <c r="AK153" s="4">
        <v>0.3033419</v>
      </c>
      <c r="AL153" s="4">
        <v>1.6944869999999999E-8</v>
      </c>
    </row>
    <row r="154" spans="1:38" x14ac:dyDescent="0.2">
      <c r="A154" s="4">
        <v>-0.26116440000000002</v>
      </c>
      <c r="B154" s="4">
        <v>-7.4378270000000004E-5</v>
      </c>
      <c r="C154" s="4">
        <v>0.30533460000000001</v>
      </c>
      <c r="D154" s="4">
        <v>4.1484430000000001E-7</v>
      </c>
      <c r="E154" s="4">
        <v>0.30532049999999999</v>
      </c>
      <c r="F154" s="4">
        <v>1.429579E-3</v>
      </c>
      <c r="G154" s="4">
        <v>0.54974109999999998</v>
      </c>
      <c r="H154" s="4">
        <v>1.0479700000000001E-3</v>
      </c>
      <c r="I154" s="4">
        <v>0.5496759</v>
      </c>
      <c r="J154" s="4">
        <v>2.52431E-6</v>
      </c>
      <c r="K154" s="4">
        <v>0.30526039999999999</v>
      </c>
      <c r="L154" s="4">
        <v>5.4643390000000003E-3</v>
      </c>
      <c r="M154" s="4">
        <v>0.30525799999999997</v>
      </c>
      <c r="N154" s="4">
        <v>5.1261560000000001E-5</v>
      </c>
      <c r="O154" s="4">
        <v>0.30525679999999999</v>
      </c>
      <c r="P154" s="4">
        <v>1.8811499999999998E-2</v>
      </c>
      <c r="Q154" s="4">
        <v>0.30528499999999997</v>
      </c>
      <c r="R154" s="4">
        <v>4.0019230000000001E-3</v>
      </c>
      <c r="S154" s="4">
        <v>0.30534499999999998</v>
      </c>
      <c r="T154" s="4">
        <v>7.0686619999999996E-7</v>
      </c>
      <c r="U154" s="4">
        <v>0.30533690000000002</v>
      </c>
      <c r="V154" s="4">
        <v>4.5134919999999998E-7</v>
      </c>
      <c r="W154" s="4">
        <v>0.3053264</v>
      </c>
      <c r="X154" s="4">
        <v>7.0329659999999997E-6</v>
      </c>
      <c r="Y154" s="4">
        <v>0.30527680000000001</v>
      </c>
      <c r="Z154" s="4">
        <v>2.2981469999999999E-6</v>
      </c>
      <c r="AA154" s="8">
        <v>-0.26114409999999999</v>
      </c>
      <c r="AB154" s="8">
        <v>-9.9656789999999994E-7</v>
      </c>
      <c r="AC154" s="4">
        <v>0.30533179999999999</v>
      </c>
      <c r="AD154" s="4">
        <v>1.8496080000000001E-6</v>
      </c>
      <c r="AE154" s="4">
        <v>0.30532949999999998</v>
      </c>
      <c r="AF154" s="4">
        <v>3.304006E-7</v>
      </c>
      <c r="AG154" s="4">
        <v>0.30533110000000002</v>
      </c>
      <c r="AH154" s="4">
        <v>1.558168E-9</v>
      </c>
      <c r="AI154" s="4">
        <v>0.30532569999999998</v>
      </c>
      <c r="AJ154" s="4">
        <v>2.2032629999999999E-7</v>
      </c>
      <c r="AK154" s="4">
        <v>0.30535440000000003</v>
      </c>
      <c r="AL154" s="4">
        <v>4.4558670000000001E-9</v>
      </c>
    </row>
    <row r="155" spans="1:38" x14ac:dyDescent="0.2">
      <c r="A155" s="4">
        <v>-0.26619159999999997</v>
      </c>
      <c r="B155" s="4">
        <v>-7.4593910000000005E-5</v>
      </c>
      <c r="C155" s="4">
        <v>0.307342</v>
      </c>
      <c r="D155" s="4">
        <v>4.0034139999999999E-7</v>
      </c>
      <c r="E155" s="4">
        <v>0.307334</v>
      </c>
      <c r="F155" s="4">
        <v>1.4321270000000001E-3</v>
      </c>
      <c r="G155" s="4">
        <v>0.553311</v>
      </c>
      <c r="H155" s="4">
        <v>1.048965E-3</v>
      </c>
      <c r="I155" s="4">
        <v>0.55328080000000002</v>
      </c>
      <c r="J155" s="4">
        <v>2.5043700000000001E-6</v>
      </c>
      <c r="K155" s="4">
        <v>0.30724950000000001</v>
      </c>
      <c r="L155" s="4">
        <v>5.4736819999999997E-3</v>
      </c>
      <c r="M155" s="4">
        <v>0.30723650000000002</v>
      </c>
      <c r="N155" s="4">
        <v>5.135695E-5</v>
      </c>
      <c r="O155" s="4">
        <v>0.30722569999999999</v>
      </c>
      <c r="P155" s="4">
        <v>1.8843499999999999E-2</v>
      </c>
      <c r="Q155" s="4">
        <v>0.30726189999999998</v>
      </c>
      <c r="R155" s="4">
        <v>4.0087020000000003E-3</v>
      </c>
      <c r="S155" s="4">
        <v>0.30733110000000002</v>
      </c>
      <c r="T155" s="4">
        <v>6.7421290000000004E-7</v>
      </c>
      <c r="U155" s="4">
        <v>0.30733480000000002</v>
      </c>
      <c r="V155" s="4">
        <v>4.3801790000000001E-7</v>
      </c>
      <c r="W155" s="4">
        <v>0.30734040000000001</v>
      </c>
      <c r="X155" s="4">
        <v>7.0380100000000001E-6</v>
      </c>
      <c r="Y155" s="4">
        <v>0.30727860000000001</v>
      </c>
      <c r="Z155" s="4">
        <v>2.2913820000000001E-6</v>
      </c>
      <c r="AA155" s="8">
        <v>-0.26618710000000001</v>
      </c>
      <c r="AB155" s="8">
        <v>-1.023201E-6</v>
      </c>
      <c r="AC155" s="4">
        <v>0.30732910000000002</v>
      </c>
      <c r="AD155" s="4">
        <v>1.864196E-6</v>
      </c>
      <c r="AE155" s="4">
        <v>0.30734250000000002</v>
      </c>
      <c r="AF155" s="4">
        <v>3.47022E-7</v>
      </c>
      <c r="AG155" s="4">
        <v>0.30732860000000001</v>
      </c>
      <c r="AH155" s="4">
        <v>2.2993140000000001E-8</v>
      </c>
      <c r="AI155" s="4">
        <v>0.30731269999999999</v>
      </c>
      <c r="AJ155" s="4">
        <v>2.6146699999999999E-7</v>
      </c>
      <c r="AK155" s="4">
        <v>0.30734400000000001</v>
      </c>
      <c r="AL155" s="4">
        <v>-1.157212E-8</v>
      </c>
    </row>
    <row r="156" spans="1:38" x14ac:dyDescent="0.2">
      <c r="A156" s="4">
        <v>-0.27120919999999998</v>
      </c>
      <c r="B156" s="4">
        <v>-7.4811119999999994E-5</v>
      </c>
      <c r="C156" s="4">
        <v>0.30934299999999998</v>
      </c>
      <c r="D156" s="4">
        <v>4.6133179999999998E-7</v>
      </c>
      <c r="E156" s="4">
        <v>0.30934270000000003</v>
      </c>
      <c r="F156" s="4">
        <v>1.4347279999999999E-3</v>
      </c>
      <c r="G156" s="4">
        <v>0.55692330000000001</v>
      </c>
      <c r="H156" s="4">
        <v>1.0498459999999999E-3</v>
      </c>
      <c r="I156" s="4">
        <v>0.55691210000000002</v>
      </c>
      <c r="J156" s="4">
        <v>2.5371959999999999E-6</v>
      </c>
      <c r="K156" s="4">
        <v>0.30925449999999999</v>
      </c>
      <c r="L156" s="4">
        <v>5.4830699999999996E-3</v>
      </c>
      <c r="M156" s="4">
        <v>0.30924449999999998</v>
      </c>
      <c r="N156" s="4">
        <v>5.1403480000000002E-5</v>
      </c>
      <c r="O156" s="4">
        <v>0.30923650000000003</v>
      </c>
      <c r="P156" s="4">
        <v>1.888186E-2</v>
      </c>
      <c r="Q156" s="4">
        <v>0.30926310000000001</v>
      </c>
      <c r="R156" s="4">
        <v>4.0156330000000002E-3</v>
      </c>
      <c r="S156" s="4">
        <v>0.30935659999999998</v>
      </c>
      <c r="T156" s="4">
        <v>6.3964420000000002E-7</v>
      </c>
      <c r="U156" s="4">
        <v>0.30935079999999998</v>
      </c>
      <c r="V156" s="4">
        <v>4.5056729999999999E-7</v>
      </c>
      <c r="W156" s="4">
        <v>0.30935319999999999</v>
      </c>
      <c r="X156" s="4">
        <v>7.0977790000000001E-6</v>
      </c>
      <c r="Y156" s="4">
        <v>0.3092626</v>
      </c>
      <c r="Z156" s="4">
        <v>2.3228E-6</v>
      </c>
      <c r="AA156" s="8">
        <v>-0.27119409999999999</v>
      </c>
      <c r="AB156" s="8">
        <v>-1.0246079999999999E-6</v>
      </c>
      <c r="AC156" s="4">
        <v>0.30934489999999998</v>
      </c>
      <c r="AD156" s="4">
        <v>1.8696489999999999E-6</v>
      </c>
      <c r="AE156" s="4">
        <v>0.30935550000000001</v>
      </c>
      <c r="AF156" s="4">
        <v>3.4869150000000002E-7</v>
      </c>
      <c r="AG156" s="4">
        <v>0.30934689999999998</v>
      </c>
      <c r="AH156" s="4">
        <v>2.466992E-8</v>
      </c>
      <c r="AI156" s="4">
        <v>0.30933149999999998</v>
      </c>
      <c r="AJ156" s="4">
        <v>2.622988E-7</v>
      </c>
      <c r="AK156" s="4">
        <v>0.30935570000000001</v>
      </c>
      <c r="AL156" s="4">
        <v>1.021633E-8</v>
      </c>
    </row>
    <row r="157" spans="1:38" x14ac:dyDescent="0.2">
      <c r="A157" s="4">
        <v>-0.2762385</v>
      </c>
      <c r="B157" s="4">
        <v>-7.5033369999999997E-5</v>
      </c>
      <c r="C157" s="4">
        <v>0.31140600000000002</v>
      </c>
      <c r="D157" s="4">
        <v>4.2949400000000002E-7</v>
      </c>
      <c r="E157" s="4">
        <v>0.31135879999999999</v>
      </c>
      <c r="F157" s="4">
        <v>1.437268E-3</v>
      </c>
      <c r="G157" s="4">
        <v>0.56056329999999999</v>
      </c>
      <c r="H157" s="4">
        <v>1.0507680000000001E-3</v>
      </c>
      <c r="I157" s="4">
        <v>0.56053909999999996</v>
      </c>
      <c r="J157" s="4">
        <v>2.5565730000000001E-6</v>
      </c>
      <c r="K157" s="4">
        <v>0.311276</v>
      </c>
      <c r="L157" s="4">
        <v>5.4926259999999996E-3</v>
      </c>
      <c r="M157" s="4">
        <v>0.31124760000000001</v>
      </c>
      <c r="N157" s="4">
        <v>5.1474390000000002E-5</v>
      </c>
      <c r="O157" s="4">
        <v>0.31123889999999999</v>
      </c>
      <c r="P157" s="4">
        <v>1.8918979999999998E-2</v>
      </c>
      <c r="Q157" s="4">
        <v>0.3112856</v>
      </c>
      <c r="R157" s="4">
        <v>4.0215260000000001E-3</v>
      </c>
      <c r="S157" s="4">
        <v>0.31134279999999998</v>
      </c>
      <c r="T157" s="4">
        <v>6.5560680000000002E-7</v>
      </c>
      <c r="U157" s="4">
        <v>0.31134630000000002</v>
      </c>
      <c r="V157" s="4">
        <v>4.4355259999999998E-7</v>
      </c>
      <c r="W157" s="4">
        <v>0.31134440000000002</v>
      </c>
      <c r="X157" s="4">
        <v>7.0574280000000003E-6</v>
      </c>
      <c r="Y157" s="4">
        <v>0.31129580000000001</v>
      </c>
      <c r="Z157" s="4">
        <v>2.3415229999999999E-6</v>
      </c>
      <c r="AA157" s="8">
        <v>-0.27622340000000001</v>
      </c>
      <c r="AB157" s="8">
        <v>-1.023324E-6</v>
      </c>
      <c r="AC157" s="4">
        <v>0.31133880000000003</v>
      </c>
      <c r="AD157" s="4">
        <v>1.8893859999999999E-6</v>
      </c>
      <c r="AE157" s="4">
        <v>0.31135059999999998</v>
      </c>
      <c r="AF157" s="4">
        <v>3.5025E-7</v>
      </c>
      <c r="AG157" s="4">
        <v>0.31135010000000002</v>
      </c>
      <c r="AH157" s="4">
        <v>3.5746549999999998E-8</v>
      </c>
      <c r="AI157" s="4">
        <v>0.31134060000000002</v>
      </c>
      <c r="AJ157" s="4">
        <v>2.3089749999999999E-7</v>
      </c>
      <c r="AK157" s="4">
        <v>0.31136350000000002</v>
      </c>
      <c r="AL157" s="4">
        <v>3.6374180000000003E-8</v>
      </c>
    </row>
    <row r="158" spans="1:38" x14ac:dyDescent="0.2">
      <c r="A158" s="4">
        <v>-0.2812577</v>
      </c>
      <c r="B158" s="4">
        <v>-7.5213329999999996E-5</v>
      </c>
      <c r="C158" s="4">
        <v>0.31340440000000003</v>
      </c>
      <c r="D158" s="4">
        <v>4.1058460000000002E-7</v>
      </c>
      <c r="E158" s="4">
        <v>0.31339119999999998</v>
      </c>
      <c r="F158" s="4">
        <v>1.4399969999999999E-3</v>
      </c>
      <c r="G158" s="4">
        <v>0.5642431</v>
      </c>
      <c r="H158" s="4">
        <v>1.0517320000000001E-3</v>
      </c>
      <c r="I158" s="4">
        <v>0.56419600000000003</v>
      </c>
      <c r="J158" s="4">
        <v>2.5610370000000001E-6</v>
      </c>
      <c r="K158" s="4">
        <v>0.31327830000000001</v>
      </c>
      <c r="L158" s="4">
        <v>5.5014249999999999E-3</v>
      </c>
      <c r="M158" s="4">
        <v>0.31329689999999999</v>
      </c>
      <c r="N158" s="4">
        <v>5.1544759999999999E-5</v>
      </c>
      <c r="O158" s="4">
        <v>0.31326359999999998</v>
      </c>
      <c r="P158" s="4">
        <v>1.895063E-2</v>
      </c>
      <c r="Q158" s="4">
        <v>0.31330799999999998</v>
      </c>
      <c r="R158" s="4">
        <v>4.027564E-3</v>
      </c>
      <c r="S158" s="4">
        <v>0.31339699999999998</v>
      </c>
      <c r="T158" s="4">
        <v>6.7436760000000005E-7</v>
      </c>
      <c r="U158" s="4">
        <v>0.31339339999999999</v>
      </c>
      <c r="V158" s="4">
        <v>4.7570219999999999E-7</v>
      </c>
      <c r="W158" s="4">
        <v>0.31338440000000001</v>
      </c>
      <c r="X158" s="4">
        <v>7.0507320000000001E-6</v>
      </c>
      <c r="Y158" s="4">
        <v>0.31332690000000002</v>
      </c>
      <c r="Z158" s="4">
        <v>2.3363259999999998E-6</v>
      </c>
      <c r="AA158" s="8">
        <v>-0.28122350000000002</v>
      </c>
      <c r="AB158" s="8">
        <v>-1.034323E-6</v>
      </c>
      <c r="AC158" s="4">
        <v>0.3133879</v>
      </c>
      <c r="AD158" s="4">
        <v>1.857399E-6</v>
      </c>
      <c r="AE158" s="4">
        <v>0.31340370000000001</v>
      </c>
      <c r="AF158" s="4">
        <v>3.7345029999999998E-7</v>
      </c>
      <c r="AG158" s="4">
        <v>0.31338339999999998</v>
      </c>
      <c r="AH158" s="4">
        <v>3.171661E-8</v>
      </c>
      <c r="AI158" s="4">
        <v>0.31336520000000001</v>
      </c>
      <c r="AJ158" s="4">
        <v>2.1897699999999999E-7</v>
      </c>
      <c r="AK158" s="4">
        <v>0.31339289999999997</v>
      </c>
      <c r="AL158" s="4">
        <v>1.8987450000000001E-8</v>
      </c>
    </row>
    <row r="159" spans="1:38" x14ac:dyDescent="0.2">
      <c r="A159" s="4">
        <v>-0.28627419999999998</v>
      </c>
      <c r="B159" s="4">
        <v>-7.5399139999999997E-5</v>
      </c>
      <c r="C159" s="4">
        <v>0.31543949999999998</v>
      </c>
      <c r="D159" s="4">
        <v>4.1428890000000002E-7</v>
      </c>
      <c r="E159" s="4">
        <v>0.31542550000000003</v>
      </c>
      <c r="F159" s="4">
        <v>1.442477E-3</v>
      </c>
      <c r="G159" s="4">
        <v>0.5678628</v>
      </c>
      <c r="H159" s="4">
        <v>1.052618E-3</v>
      </c>
      <c r="I159" s="4">
        <v>0.56781950000000003</v>
      </c>
      <c r="J159" s="4">
        <v>2.585146E-6</v>
      </c>
      <c r="K159" s="4">
        <v>0.31527250000000001</v>
      </c>
      <c r="L159" s="4">
        <v>5.5108509999999998E-3</v>
      </c>
      <c r="M159" s="4">
        <v>0.31524419999999997</v>
      </c>
      <c r="N159" s="4">
        <v>5.1623640000000001E-5</v>
      </c>
      <c r="O159" s="4">
        <v>0.31526670000000001</v>
      </c>
      <c r="P159" s="4">
        <v>1.8981430000000001E-2</v>
      </c>
      <c r="Q159" s="4">
        <v>0.31530429999999998</v>
      </c>
      <c r="R159" s="4">
        <v>4.0340699999999998E-3</v>
      </c>
      <c r="S159" s="4">
        <v>0.31541370000000002</v>
      </c>
      <c r="T159" s="4">
        <v>6.6168140000000003E-7</v>
      </c>
      <c r="U159" s="4">
        <v>0.31540600000000002</v>
      </c>
      <c r="V159" s="4">
        <v>4.571174E-7</v>
      </c>
      <c r="W159" s="4">
        <v>0.31540940000000001</v>
      </c>
      <c r="X159" s="4">
        <v>7.1007359999999998E-6</v>
      </c>
      <c r="Y159" s="4">
        <v>0.31531759999999998</v>
      </c>
      <c r="Z159" s="4">
        <v>2.3187310000000001E-6</v>
      </c>
      <c r="AA159" s="8">
        <v>-0.28626299999999999</v>
      </c>
      <c r="AB159" s="8">
        <v>-1.0413479999999999E-6</v>
      </c>
      <c r="AC159" s="4">
        <v>0.31542120000000001</v>
      </c>
      <c r="AD159" s="4">
        <v>1.84805E-6</v>
      </c>
      <c r="AE159" s="4">
        <v>0.3154227</v>
      </c>
      <c r="AF159" s="4">
        <v>3.5659559999999998E-7</v>
      </c>
      <c r="AG159" s="4">
        <v>0.3154093</v>
      </c>
      <c r="AH159" s="4">
        <v>3.4005510000000003E-8</v>
      </c>
      <c r="AI159" s="4">
        <v>0.31540509999999999</v>
      </c>
      <c r="AJ159" s="4">
        <v>2.7558329999999999E-7</v>
      </c>
      <c r="AK159" s="4">
        <v>0.31542550000000003</v>
      </c>
      <c r="AL159" s="4">
        <v>2.9168430000000002E-8</v>
      </c>
    </row>
    <row r="160" spans="1:38" x14ac:dyDescent="0.2">
      <c r="A160" s="4">
        <v>-0.29130630000000002</v>
      </c>
      <c r="B160" s="4">
        <v>-7.5585899999999997E-5</v>
      </c>
      <c r="C160" s="4">
        <v>0.3174362</v>
      </c>
      <c r="D160" s="4">
        <v>4.106614E-7</v>
      </c>
      <c r="E160" s="4">
        <v>0.3174419</v>
      </c>
      <c r="F160" s="4">
        <v>1.4449840000000001E-3</v>
      </c>
      <c r="G160" s="4">
        <v>0.57147930000000002</v>
      </c>
      <c r="H160" s="4">
        <v>1.0535259999999999E-3</v>
      </c>
      <c r="I160" s="4">
        <v>0.57145349999999995</v>
      </c>
      <c r="J160" s="4">
        <v>2.5748060000000001E-6</v>
      </c>
      <c r="K160" s="4">
        <v>0.31725799999999998</v>
      </c>
      <c r="L160" s="4">
        <v>5.5201440000000003E-3</v>
      </c>
      <c r="M160" s="4">
        <v>0.31730170000000002</v>
      </c>
      <c r="N160" s="4">
        <v>5.1710299999999999E-5</v>
      </c>
      <c r="O160" s="4">
        <v>0.3172739</v>
      </c>
      <c r="P160" s="4">
        <v>1.9013820000000001E-2</v>
      </c>
      <c r="Q160" s="4">
        <v>0.31728830000000002</v>
      </c>
      <c r="R160" s="4">
        <v>4.0403899999999996E-3</v>
      </c>
      <c r="S160" s="4">
        <v>0.31743070000000001</v>
      </c>
      <c r="T160" s="4">
        <v>6.8618419999999996E-7</v>
      </c>
      <c r="U160" s="4">
        <v>0.3174265</v>
      </c>
      <c r="V160" s="4">
        <v>5.0235840000000003E-7</v>
      </c>
      <c r="W160" s="4">
        <v>0.31741750000000002</v>
      </c>
      <c r="X160" s="4">
        <v>7.1313669999999998E-6</v>
      </c>
      <c r="Y160" s="4">
        <v>0.3173298</v>
      </c>
      <c r="Z160" s="4">
        <v>2.3323999999999999E-6</v>
      </c>
      <c r="AA160" s="8">
        <v>-0.29127769999999997</v>
      </c>
      <c r="AB160" s="8">
        <v>-1.0029299999999999E-6</v>
      </c>
      <c r="AC160" s="4">
        <v>0.31747819999999999</v>
      </c>
      <c r="AD160" s="4">
        <v>1.853388E-6</v>
      </c>
      <c r="AE160" s="4">
        <v>0.31741609999999998</v>
      </c>
      <c r="AF160" s="4">
        <v>3.7800049999999998E-7</v>
      </c>
      <c r="AG160" s="4">
        <v>0.31742290000000001</v>
      </c>
      <c r="AH160" s="4">
        <v>3.5414549999999999E-8</v>
      </c>
      <c r="AI160" s="4">
        <v>0.31741530000000001</v>
      </c>
      <c r="AJ160" s="4">
        <v>2.3938610000000002E-7</v>
      </c>
      <c r="AK160" s="4">
        <v>0.3174303</v>
      </c>
      <c r="AL160" s="4">
        <v>8.1623509999999995E-10</v>
      </c>
    </row>
    <row r="161" spans="1:38" x14ac:dyDescent="0.2">
      <c r="A161" s="4">
        <v>-0.2963305</v>
      </c>
      <c r="B161" s="4">
        <v>-7.5746839999999994E-5</v>
      </c>
      <c r="C161" s="4">
        <v>0.31943630000000001</v>
      </c>
      <c r="D161" s="4">
        <v>4.1386480000000002E-7</v>
      </c>
      <c r="E161" s="4">
        <v>0.3194304</v>
      </c>
      <c r="F161" s="4">
        <v>1.447605E-3</v>
      </c>
      <c r="G161" s="4">
        <v>0.5751058</v>
      </c>
      <c r="H161" s="4">
        <v>1.0544370000000001E-3</v>
      </c>
      <c r="I161" s="4">
        <v>0.57507710000000001</v>
      </c>
      <c r="J161" s="4">
        <v>2.5667470000000002E-6</v>
      </c>
      <c r="K161" s="4">
        <v>0.31928600000000001</v>
      </c>
      <c r="L161" s="4">
        <v>5.5295020000000004E-3</v>
      </c>
      <c r="M161" s="4">
        <v>0.31927070000000002</v>
      </c>
      <c r="N161" s="4">
        <v>5.1781189999999997E-5</v>
      </c>
      <c r="O161" s="4">
        <v>0.31929039999999997</v>
      </c>
      <c r="P161" s="4">
        <v>1.9045869999999999E-2</v>
      </c>
      <c r="Q161" s="4">
        <v>0.31931510000000002</v>
      </c>
      <c r="R161" s="4">
        <v>4.0463180000000001E-3</v>
      </c>
      <c r="S161" s="4">
        <v>0.31944270000000002</v>
      </c>
      <c r="T161" s="4">
        <v>6.5887300000000005E-7</v>
      </c>
      <c r="U161" s="4">
        <v>0.31942890000000002</v>
      </c>
      <c r="V161" s="4">
        <v>4.8110000000000004E-7</v>
      </c>
      <c r="W161" s="4">
        <v>0.31942589999999998</v>
      </c>
      <c r="X161" s="4">
        <v>7.1766040000000001E-6</v>
      </c>
      <c r="Y161" s="4">
        <v>0.3193085</v>
      </c>
      <c r="Z161" s="4">
        <v>2.320436E-6</v>
      </c>
      <c r="AA161" s="8">
        <v>-0.2962958</v>
      </c>
      <c r="AB161" s="8">
        <v>-1.0383150000000001E-6</v>
      </c>
      <c r="AC161" s="4">
        <v>0.31944410000000001</v>
      </c>
      <c r="AD161" s="4">
        <v>1.8836550000000001E-6</v>
      </c>
      <c r="AE161" s="4">
        <v>0.3194514</v>
      </c>
      <c r="AF161" s="4">
        <v>3.6725449999999997E-7</v>
      </c>
      <c r="AG161" s="4">
        <v>0.31943709999999997</v>
      </c>
      <c r="AH161" s="4">
        <v>4.6908400000000001E-8</v>
      </c>
      <c r="AI161" s="4">
        <v>0.31941720000000001</v>
      </c>
      <c r="AJ161" s="4">
        <v>2.3067720000000001E-7</v>
      </c>
      <c r="AK161" s="4">
        <v>0.31944929999999999</v>
      </c>
      <c r="AL161" s="4">
        <v>-4.5884389999999996E-9</v>
      </c>
    </row>
    <row r="162" spans="1:38" x14ac:dyDescent="0.2">
      <c r="A162" s="4">
        <v>-0.30134480000000002</v>
      </c>
      <c r="B162" s="4">
        <v>-7.5901249999999994E-5</v>
      </c>
      <c r="C162" s="4">
        <v>0.3214573</v>
      </c>
      <c r="D162" s="4">
        <v>4.120985E-7</v>
      </c>
      <c r="E162" s="4">
        <v>0.32144470000000003</v>
      </c>
      <c r="F162" s="4">
        <v>1.450081E-3</v>
      </c>
      <c r="G162" s="4">
        <v>0.57870630000000001</v>
      </c>
      <c r="H162" s="4">
        <v>1.0553400000000001E-3</v>
      </c>
      <c r="I162" s="4">
        <v>0.57867939999999995</v>
      </c>
      <c r="J162" s="4">
        <v>2.5420220000000002E-6</v>
      </c>
      <c r="K162" s="4">
        <v>0.3213125</v>
      </c>
      <c r="L162" s="4">
        <v>5.5382950000000004E-3</v>
      </c>
      <c r="M162" s="4">
        <v>0.32129570000000002</v>
      </c>
      <c r="N162" s="4">
        <v>5.1880160000000002E-5</v>
      </c>
      <c r="O162" s="4">
        <v>0.32129020000000003</v>
      </c>
      <c r="P162" s="4">
        <v>1.9079349999999998E-2</v>
      </c>
      <c r="Q162" s="4">
        <v>0.32133909999999999</v>
      </c>
      <c r="R162" s="4">
        <v>4.0527209999999996E-3</v>
      </c>
      <c r="S162" s="4">
        <v>0.32144810000000001</v>
      </c>
      <c r="T162" s="4">
        <v>6.588757E-7</v>
      </c>
      <c r="U162" s="4">
        <v>0.32143379999999999</v>
      </c>
      <c r="V162" s="4">
        <v>4.7043699999999999E-7</v>
      </c>
      <c r="W162" s="4">
        <v>0.32145249999999997</v>
      </c>
      <c r="X162" s="4">
        <v>7.1352139999999999E-6</v>
      </c>
      <c r="Y162" s="4">
        <v>0.32136969999999998</v>
      </c>
      <c r="Z162" s="4">
        <v>2.3333120000000001E-6</v>
      </c>
      <c r="AA162" s="8">
        <v>-0.30131809999999998</v>
      </c>
      <c r="AB162" s="8">
        <v>-1.059116E-6</v>
      </c>
      <c r="AC162" s="4">
        <v>0.32144729999999999</v>
      </c>
      <c r="AD162" s="4">
        <v>1.8722480000000001E-6</v>
      </c>
      <c r="AE162" s="4">
        <v>0.32143939999999999</v>
      </c>
      <c r="AF162" s="4">
        <v>3.6089050000000001E-7</v>
      </c>
      <c r="AG162" s="4">
        <v>0.32144159999999999</v>
      </c>
      <c r="AH162" s="4">
        <v>3.7414969999999998E-8</v>
      </c>
      <c r="AI162" s="4">
        <v>0.32142799999999999</v>
      </c>
      <c r="AJ162" s="4">
        <v>2.5007169999999999E-7</v>
      </c>
      <c r="AK162" s="4">
        <v>0.32144070000000002</v>
      </c>
      <c r="AL162" s="4">
        <v>3.5397430000000001E-8</v>
      </c>
    </row>
    <row r="163" spans="1:38" x14ac:dyDescent="0.2">
      <c r="A163" s="4">
        <v>-0.30635410000000002</v>
      </c>
      <c r="B163" s="4">
        <v>-7.6030240000000005E-5</v>
      </c>
      <c r="C163" s="4">
        <v>0.32345800000000002</v>
      </c>
      <c r="D163" s="4">
        <v>3.841122E-7</v>
      </c>
      <c r="E163" s="4">
        <v>0.32344590000000001</v>
      </c>
      <c r="F163" s="4">
        <v>1.4525899999999999E-3</v>
      </c>
      <c r="G163" s="4">
        <v>0.58235729999999997</v>
      </c>
      <c r="H163" s="4">
        <v>1.056148E-3</v>
      </c>
      <c r="I163" s="4">
        <v>0.58230409999999999</v>
      </c>
      <c r="J163" s="4">
        <v>2.571957E-6</v>
      </c>
      <c r="K163" s="4">
        <v>0.32327430000000001</v>
      </c>
      <c r="L163" s="4">
        <v>5.5477240000000004E-3</v>
      </c>
      <c r="M163" s="4">
        <v>0.32328950000000001</v>
      </c>
      <c r="N163" s="4">
        <v>5.1982309999999999E-5</v>
      </c>
      <c r="O163" s="4">
        <v>0.32328200000000001</v>
      </c>
      <c r="P163" s="4">
        <v>1.9111139999999999E-2</v>
      </c>
      <c r="Q163" s="4">
        <v>0.32334380000000001</v>
      </c>
      <c r="R163" s="4">
        <v>4.0589390000000001E-3</v>
      </c>
      <c r="S163" s="4">
        <v>0.32345289999999999</v>
      </c>
      <c r="T163" s="4">
        <v>7.0592859999999997E-7</v>
      </c>
      <c r="U163" s="4">
        <v>0.32344859999999998</v>
      </c>
      <c r="V163" s="4">
        <v>4.5733440000000001E-7</v>
      </c>
      <c r="W163" s="4">
        <v>0.32344410000000001</v>
      </c>
      <c r="X163" s="4">
        <v>7.1252979999999997E-6</v>
      </c>
      <c r="Y163" s="4">
        <v>0.32332949999999999</v>
      </c>
      <c r="Z163" s="4">
        <v>2.3035379999999998E-6</v>
      </c>
      <c r="AA163" s="8">
        <v>-0.30632779999999998</v>
      </c>
      <c r="AB163" s="8">
        <v>-1.046252E-6</v>
      </c>
      <c r="AC163" s="4">
        <v>0.32344349999999999</v>
      </c>
      <c r="AD163" s="4">
        <v>1.881195E-6</v>
      </c>
      <c r="AE163" s="4">
        <v>0.32344669999999998</v>
      </c>
      <c r="AF163" s="4">
        <v>3.901214E-7</v>
      </c>
      <c r="AG163" s="4">
        <v>0.3234379</v>
      </c>
      <c r="AH163" s="4">
        <v>3.310451E-8</v>
      </c>
      <c r="AI163" s="4">
        <v>0.32343640000000001</v>
      </c>
      <c r="AJ163" s="4">
        <v>2.610848E-7</v>
      </c>
      <c r="AK163" s="4">
        <v>0.32347150000000002</v>
      </c>
      <c r="AL163" s="4">
        <v>2.704455E-9</v>
      </c>
    </row>
    <row r="164" spans="1:38" x14ac:dyDescent="0.2">
      <c r="A164" s="4">
        <v>-0.31135750000000001</v>
      </c>
      <c r="B164" s="4">
        <v>-7.6153190000000001E-5</v>
      </c>
      <c r="C164" s="4">
        <v>0.32545160000000001</v>
      </c>
      <c r="D164" s="4">
        <v>4.100709E-7</v>
      </c>
      <c r="E164" s="4">
        <v>0.32544299999999998</v>
      </c>
      <c r="F164" s="4">
        <v>1.45499E-3</v>
      </c>
      <c r="G164" s="4">
        <v>0.58594020000000002</v>
      </c>
      <c r="H164" s="4">
        <v>1.057049E-3</v>
      </c>
      <c r="I164" s="4">
        <v>0.58592080000000002</v>
      </c>
      <c r="J164" s="4">
        <v>2.5724979999999999E-6</v>
      </c>
      <c r="K164" s="4">
        <v>0.32534039999999997</v>
      </c>
      <c r="L164" s="4">
        <v>5.5564899999999999E-3</v>
      </c>
      <c r="M164" s="4">
        <v>0.32531290000000002</v>
      </c>
      <c r="N164" s="4">
        <v>5.202795E-5</v>
      </c>
      <c r="O164" s="4">
        <v>0.32529930000000001</v>
      </c>
      <c r="P164" s="4">
        <v>1.9142650000000001E-2</v>
      </c>
      <c r="Q164" s="4">
        <v>0.3253511</v>
      </c>
      <c r="R164" s="4">
        <v>4.0653909999999998E-3</v>
      </c>
      <c r="S164" s="4">
        <v>0.32546069999999999</v>
      </c>
      <c r="T164" s="4">
        <v>7.003526E-7</v>
      </c>
      <c r="U164" s="4">
        <v>0.3254476</v>
      </c>
      <c r="V164" s="4">
        <v>4.430532E-7</v>
      </c>
      <c r="W164" s="4">
        <v>0.32544580000000001</v>
      </c>
      <c r="X164" s="4">
        <v>7.1196959999999997E-6</v>
      </c>
      <c r="Y164" s="4">
        <v>0.32535399999999998</v>
      </c>
      <c r="Z164" s="4">
        <v>2.3381140000000001E-6</v>
      </c>
      <c r="AA164" s="8">
        <v>-0.31133759999999999</v>
      </c>
      <c r="AB164" s="8">
        <v>-1.0030650000000001E-6</v>
      </c>
      <c r="AC164" s="4">
        <v>0.32543929999999999</v>
      </c>
      <c r="AD164" s="4">
        <v>1.9066450000000001E-6</v>
      </c>
      <c r="AE164" s="4">
        <v>0.32544719999999999</v>
      </c>
      <c r="AF164" s="4">
        <v>3.8333409999999998E-7</v>
      </c>
      <c r="AG164" s="4">
        <v>0.32544269999999997</v>
      </c>
      <c r="AH164" s="4">
        <v>2.6506289999999999E-8</v>
      </c>
      <c r="AI164" s="4">
        <v>0.32543860000000002</v>
      </c>
      <c r="AJ164" s="4">
        <v>2.4554449999999998E-7</v>
      </c>
      <c r="AK164" s="4">
        <v>0.32546229999999998</v>
      </c>
      <c r="AL164" s="4">
        <v>-1.917619E-8</v>
      </c>
    </row>
    <row r="165" spans="1:38" x14ac:dyDescent="0.2">
      <c r="A165" s="4">
        <v>-0.31632959999999999</v>
      </c>
      <c r="B165" s="4">
        <v>-7.6268470000000001E-5</v>
      </c>
      <c r="C165" s="4">
        <v>0.32746609999999998</v>
      </c>
      <c r="D165" s="4">
        <v>4.2923959999999998E-7</v>
      </c>
      <c r="E165" s="4">
        <v>0.32746249999999999</v>
      </c>
      <c r="F165" s="4">
        <v>1.4574169999999999E-3</v>
      </c>
      <c r="G165" s="4">
        <v>0.58958379999999999</v>
      </c>
      <c r="H165" s="4">
        <v>1.0578950000000001E-3</v>
      </c>
      <c r="I165" s="4">
        <v>0.58951379999999998</v>
      </c>
      <c r="J165" s="4">
        <v>2.5774519999999998E-6</v>
      </c>
      <c r="K165" s="4">
        <v>0.3272871</v>
      </c>
      <c r="L165" s="4">
        <v>5.5637530000000003E-3</v>
      </c>
      <c r="M165" s="4">
        <v>0.32728699999999999</v>
      </c>
      <c r="N165" s="4">
        <v>5.2123049999999999E-5</v>
      </c>
      <c r="O165" s="4">
        <v>0.32730779999999998</v>
      </c>
      <c r="P165" s="4">
        <v>1.9171250000000001E-2</v>
      </c>
      <c r="Q165" s="4">
        <v>0.32732869999999997</v>
      </c>
      <c r="R165" s="4">
        <v>4.0711089999999998E-3</v>
      </c>
      <c r="S165" s="4">
        <v>0.32745150000000001</v>
      </c>
      <c r="T165" s="4">
        <v>6.9628909999999996E-7</v>
      </c>
      <c r="U165" s="4">
        <v>0.32745580000000002</v>
      </c>
      <c r="V165" s="4">
        <v>4.3974749999999999E-7</v>
      </c>
      <c r="W165" s="4">
        <v>0.32746320000000001</v>
      </c>
      <c r="X165" s="4">
        <v>7.1681680000000002E-6</v>
      </c>
      <c r="Y165" s="4">
        <v>0.32732499999999998</v>
      </c>
      <c r="Z165" s="4">
        <v>2.34388E-6</v>
      </c>
      <c r="AA165" s="8">
        <v>-0.3163743</v>
      </c>
      <c r="AB165" s="8">
        <v>-9.9836189999999991E-7</v>
      </c>
      <c r="AC165" s="4">
        <v>0.32744600000000001</v>
      </c>
      <c r="AD165" s="4">
        <v>1.896631E-6</v>
      </c>
      <c r="AE165" s="4">
        <v>0.32745479999999999</v>
      </c>
      <c r="AF165" s="4">
        <v>3.6616889999999998E-7</v>
      </c>
      <c r="AG165" s="4">
        <v>0.32745550000000001</v>
      </c>
      <c r="AH165" s="4">
        <v>-1.525447E-9</v>
      </c>
      <c r="AI165" s="4">
        <v>0.32743719999999998</v>
      </c>
      <c r="AJ165" s="4">
        <v>2.2235049999999999E-7</v>
      </c>
      <c r="AK165" s="4">
        <v>0.32747670000000001</v>
      </c>
      <c r="AL165" s="4">
        <v>1.9130190000000001E-8</v>
      </c>
    </row>
    <row r="166" spans="1:38" x14ac:dyDescent="0.2">
      <c r="A166" s="4">
        <v>-0.32141960000000003</v>
      </c>
      <c r="B166" s="4">
        <v>-7.6433219999999993E-5</v>
      </c>
      <c r="C166" s="4">
        <v>0.32947949999999998</v>
      </c>
      <c r="D166" s="4">
        <v>4.120884E-7</v>
      </c>
      <c r="E166" s="4">
        <v>0.32947349999999997</v>
      </c>
      <c r="F166" s="4">
        <v>1.4598619999999999E-3</v>
      </c>
      <c r="G166" s="4">
        <v>0.59317330000000001</v>
      </c>
      <c r="H166" s="4">
        <v>1.0587750000000001E-3</v>
      </c>
      <c r="I166" s="4">
        <v>0.59316210000000003</v>
      </c>
      <c r="J166" s="4">
        <v>2.584077E-6</v>
      </c>
      <c r="K166" s="4">
        <v>0.32933590000000001</v>
      </c>
      <c r="L166" s="4">
        <v>5.5730240000000002E-3</v>
      </c>
      <c r="M166" s="4">
        <v>0.32932119999999998</v>
      </c>
      <c r="N166" s="4">
        <v>5.2190110000000001E-5</v>
      </c>
      <c r="O166" s="4">
        <v>0.32932499999999998</v>
      </c>
      <c r="P166" s="4">
        <v>1.9205239999999998E-2</v>
      </c>
      <c r="Q166" s="4">
        <v>0.32940530000000001</v>
      </c>
      <c r="R166" s="4">
        <v>4.0769719999999999E-3</v>
      </c>
      <c r="S166" s="4">
        <v>0.32948889999999997</v>
      </c>
      <c r="T166" s="4">
        <v>6.867809E-7</v>
      </c>
      <c r="U166" s="4">
        <v>0.32946409999999998</v>
      </c>
      <c r="V166" s="4">
        <v>4.3402389999999998E-7</v>
      </c>
      <c r="W166" s="4">
        <v>0.32946900000000001</v>
      </c>
      <c r="X166" s="4">
        <v>7.175655E-6</v>
      </c>
      <c r="Y166" s="4">
        <v>0.3293721</v>
      </c>
      <c r="Z166" s="4">
        <v>2.3515190000000002E-6</v>
      </c>
      <c r="AA166" s="8">
        <v>-0.3213741</v>
      </c>
      <c r="AB166" s="8">
        <v>-1.023262E-6</v>
      </c>
      <c r="AC166" s="4">
        <v>0.32946819999999999</v>
      </c>
      <c r="AD166" s="4">
        <v>1.8862E-6</v>
      </c>
      <c r="AE166" s="4">
        <v>0.3294705</v>
      </c>
      <c r="AF166" s="4">
        <v>3.6417800000000002E-7</v>
      </c>
      <c r="AG166" s="4">
        <v>0.32947579999999999</v>
      </c>
      <c r="AH166" s="4">
        <v>4.4709199999999998E-8</v>
      </c>
      <c r="AI166" s="4">
        <v>0.32945760000000002</v>
      </c>
      <c r="AJ166" s="4">
        <v>2.1296749999999999E-7</v>
      </c>
      <c r="AK166" s="4">
        <v>0.3294842</v>
      </c>
      <c r="AL166" s="4">
        <v>1.6590489999999999E-8</v>
      </c>
    </row>
    <row r="167" spans="1:38" x14ac:dyDescent="0.2">
      <c r="A167" s="4">
        <v>-0.3264243</v>
      </c>
      <c r="B167" s="4">
        <v>-7.6494249999999994E-5</v>
      </c>
      <c r="C167" s="4">
        <v>0.33149050000000002</v>
      </c>
      <c r="D167" s="4">
        <v>4.1964519999999998E-7</v>
      </c>
      <c r="E167" s="4">
        <v>0.33147890000000002</v>
      </c>
      <c r="F167" s="4">
        <v>1.4623710000000001E-3</v>
      </c>
      <c r="G167" s="4">
        <v>0.59678980000000004</v>
      </c>
      <c r="H167" s="4">
        <v>1.059555E-3</v>
      </c>
      <c r="I167" s="4">
        <v>0.59676660000000004</v>
      </c>
      <c r="J167" s="4">
        <v>2.59067E-6</v>
      </c>
      <c r="K167" s="4">
        <v>0.33133279999999998</v>
      </c>
      <c r="L167" s="4">
        <v>5.5821569999999999E-3</v>
      </c>
      <c r="M167" s="4">
        <v>0.3313258</v>
      </c>
      <c r="N167" s="4">
        <v>5.22517E-5</v>
      </c>
      <c r="O167" s="4">
        <v>0.33132980000000001</v>
      </c>
      <c r="P167" s="4">
        <v>1.9236130000000001E-2</v>
      </c>
      <c r="Q167" s="4">
        <v>0.33139540000000001</v>
      </c>
      <c r="R167" s="4">
        <v>4.0827160000000001E-3</v>
      </c>
      <c r="S167" s="4">
        <v>0.33147880000000002</v>
      </c>
      <c r="T167" s="4">
        <v>6.7385210000000001E-7</v>
      </c>
      <c r="U167" s="4">
        <v>0.3314898</v>
      </c>
      <c r="V167" s="4">
        <v>4.69651E-7</v>
      </c>
      <c r="W167" s="4">
        <v>0.33147339999999997</v>
      </c>
      <c r="X167" s="4">
        <v>7.1435710000000004E-6</v>
      </c>
      <c r="Y167" s="4">
        <v>0.33137240000000001</v>
      </c>
      <c r="Z167" s="4">
        <v>2.3632730000000002E-6</v>
      </c>
      <c r="AA167" s="8">
        <v>-0.32639319999999999</v>
      </c>
      <c r="AB167" s="8">
        <v>-1.0395759999999999E-6</v>
      </c>
      <c r="AC167" s="4">
        <v>0.33148309999999997</v>
      </c>
      <c r="AD167" s="4">
        <v>1.8977029999999999E-6</v>
      </c>
      <c r="AE167" s="4">
        <v>0.33147700000000002</v>
      </c>
      <c r="AF167" s="4">
        <v>3.2603070000000001E-7</v>
      </c>
      <c r="AG167" s="4">
        <v>0.3314822</v>
      </c>
      <c r="AH167" s="4">
        <v>4.3889769999999997E-8</v>
      </c>
      <c r="AI167" s="4">
        <v>0.33146170000000003</v>
      </c>
      <c r="AJ167" s="4">
        <v>2.3242650000000001E-7</v>
      </c>
      <c r="AK167" s="4">
        <v>0.33147549999999998</v>
      </c>
      <c r="AL167" s="4">
        <v>1.6271429999999999E-8</v>
      </c>
    </row>
    <row r="168" spans="1:38" x14ac:dyDescent="0.2">
      <c r="A168" s="4">
        <v>-0.33143729999999999</v>
      </c>
      <c r="B168" s="4">
        <v>-7.6642590000000003E-5</v>
      </c>
      <c r="C168" s="4">
        <v>0.33350269999999999</v>
      </c>
      <c r="D168" s="4">
        <v>3.925615E-7</v>
      </c>
      <c r="E168" s="4">
        <v>0.3334839</v>
      </c>
      <c r="F168" s="4">
        <v>1.4647939999999999E-3</v>
      </c>
      <c r="G168" s="4">
        <v>0.60039810000000005</v>
      </c>
      <c r="H168" s="4">
        <v>1.060395E-3</v>
      </c>
      <c r="I168" s="4">
        <v>0.60038420000000003</v>
      </c>
      <c r="J168" s="4">
        <v>2.5814579999999999E-6</v>
      </c>
      <c r="K168" s="4">
        <v>0.33333649999999998</v>
      </c>
      <c r="L168" s="4">
        <v>5.5903890000000003E-3</v>
      </c>
      <c r="M168" s="4">
        <v>0.33333469999999998</v>
      </c>
      <c r="N168" s="4">
        <v>5.2309509999999999E-5</v>
      </c>
      <c r="O168" s="4">
        <v>0.33333780000000002</v>
      </c>
      <c r="P168" s="4">
        <v>1.9267159999999998E-2</v>
      </c>
      <c r="Q168" s="4">
        <v>0.3333779</v>
      </c>
      <c r="R168" s="4">
        <v>4.0893079999999998E-3</v>
      </c>
      <c r="S168" s="4">
        <v>0.3334857</v>
      </c>
      <c r="T168" s="4">
        <v>6.9644420000000005E-7</v>
      </c>
      <c r="U168" s="4">
        <v>0.33348410000000001</v>
      </c>
      <c r="V168" s="4">
        <v>4.7797099999999996E-7</v>
      </c>
      <c r="W168" s="4">
        <v>0.33349139999999999</v>
      </c>
      <c r="X168" s="4">
        <v>7.2045539999999996E-6</v>
      </c>
      <c r="Y168" s="4">
        <v>0.33337630000000001</v>
      </c>
      <c r="Z168" s="4">
        <v>2.367269E-6</v>
      </c>
      <c r="AA168" s="8">
        <v>-0.3314165</v>
      </c>
      <c r="AB168" s="8">
        <v>-1.0637310000000001E-6</v>
      </c>
      <c r="AC168" s="4">
        <v>0.33348549999999999</v>
      </c>
      <c r="AD168" s="4">
        <v>1.9162969999999999E-6</v>
      </c>
      <c r="AE168" s="4">
        <v>0.33349050000000002</v>
      </c>
      <c r="AF168" s="4">
        <v>3.5440980000000002E-7</v>
      </c>
      <c r="AG168" s="4">
        <v>0.33348349999999999</v>
      </c>
      <c r="AH168" s="4">
        <v>3.966785E-8</v>
      </c>
      <c r="AI168" s="4">
        <v>0.33345599999999997</v>
      </c>
      <c r="AJ168" s="4">
        <v>2.2934329999999999E-7</v>
      </c>
      <c r="AK168" s="4">
        <v>0.3334915</v>
      </c>
      <c r="AL168" s="4">
        <v>-6.2843790000000003E-9</v>
      </c>
    </row>
    <row r="169" spans="1:38" x14ac:dyDescent="0.2">
      <c r="A169" s="4">
        <v>-0.33645649999999999</v>
      </c>
      <c r="B169" s="4">
        <v>-7.6677529999999994E-5</v>
      </c>
      <c r="C169" s="4">
        <v>0.3354954</v>
      </c>
      <c r="D169" s="4">
        <v>4.2178600000000002E-7</v>
      </c>
      <c r="E169" s="4">
        <v>0.33549990000000002</v>
      </c>
      <c r="F169" s="4">
        <v>1.4670919999999999E-3</v>
      </c>
      <c r="G169" s="4">
        <v>0.60402020000000001</v>
      </c>
      <c r="H169" s="4">
        <v>1.0612359999999999E-3</v>
      </c>
      <c r="I169" s="4">
        <v>0.60399840000000005</v>
      </c>
      <c r="J169" s="4">
        <v>2.5775709999999999E-6</v>
      </c>
      <c r="K169" s="4">
        <v>0.33534789999999998</v>
      </c>
      <c r="L169" s="4">
        <v>5.5991360000000002E-3</v>
      </c>
      <c r="M169" s="4">
        <v>0.3353467</v>
      </c>
      <c r="N169" s="4">
        <v>5.2398249999999999E-5</v>
      </c>
      <c r="O169" s="4">
        <v>0.33533770000000002</v>
      </c>
      <c r="P169" s="4">
        <v>1.9300660000000001E-2</v>
      </c>
      <c r="Q169" s="4">
        <v>0.33537349999999999</v>
      </c>
      <c r="R169" s="4">
        <v>4.095614E-3</v>
      </c>
      <c r="S169" s="4">
        <v>0.3354877</v>
      </c>
      <c r="T169" s="4">
        <v>7.014463E-7</v>
      </c>
      <c r="U169" s="4">
        <v>0.33548549999999999</v>
      </c>
      <c r="V169" s="4">
        <v>4.6537879999999999E-7</v>
      </c>
      <c r="W169" s="4">
        <v>0.33550249999999998</v>
      </c>
      <c r="X169" s="4">
        <v>7.1940029999999999E-6</v>
      </c>
      <c r="Y169" s="4">
        <v>0.33540609999999998</v>
      </c>
      <c r="Z169" s="4">
        <v>2.3669090000000002E-6</v>
      </c>
      <c r="AA169" s="8">
        <v>-0.33643669999999998</v>
      </c>
      <c r="AB169" s="8">
        <v>-1.088753E-6</v>
      </c>
      <c r="AC169" s="4">
        <v>0.33549119999999999</v>
      </c>
      <c r="AD169" s="4">
        <v>1.9136799999999999E-6</v>
      </c>
      <c r="AE169" s="4">
        <v>0.33548869999999997</v>
      </c>
      <c r="AF169" s="4">
        <v>3.4957519999999999E-7</v>
      </c>
      <c r="AG169" s="4">
        <v>0.33549269999999998</v>
      </c>
      <c r="AH169" s="4">
        <v>5.8838920000000003E-8</v>
      </c>
      <c r="AI169" s="4">
        <v>0.33547559999999998</v>
      </c>
      <c r="AJ169" s="4">
        <v>2.3148940000000001E-7</v>
      </c>
      <c r="AK169" s="4">
        <v>0.3355032</v>
      </c>
      <c r="AL169" s="4">
        <v>-7.3290649999999999E-9</v>
      </c>
    </row>
    <row r="170" spans="1:38" x14ac:dyDescent="0.2">
      <c r="A170" s="4">
        <v>-0.34146700000000002</v>
      </c>
      <c r="B170" s="4">
        <v>-7.6810600000000006E-5</v>
      </c>
      <c r="C170" s="4">
        <v>0.33749459999999998</v>
      </c>
      <c r="D170" s="4">
        <v>3.6290569999999998E-7</v>
      </c>
      <c r="E170" s="4">
        <v>0.33750799999999997</v>
      </c>
      <c r="F170" s="4">
        <v>1.469412E-3</v>
      </c>
      <c r="G170" s="4">
        <v>0.60762329999999998</v>
      </c>
      <c r="H170" s="4">
        <v>1.0620320000000001E-3</v>
      </c>
      <c r="I170" s="4">
        <v>0.60760119999999995</v>
      </c>
      <c r="J170" s="4">
        <v>2.5813370000000001E-6</v>
      </c>
      <c r="K170" s="4">
        <v>0.33738430000000003</v>
      </c>
      <c r="L170" s="4">
        <v>5.6077000000000002E-3</v>
      </c>
      <c r="M170" s="4">
        <v>0.337397</v>
      </c>
      <c r="N170" s="4">
        <v>5.2462890000000001E-5</v>
      </c>
      <c r="O170" s="4">
        <v>0.33738810000000002</v>
      </c>
      <c r="P170" s="4">
        <v>1.9324089999999999E-2</v>
      </c>
      <c r="Q170" s="4">
        <v>0.33741650000000001</v>
      </c>
      <c r="R170" s="4">
        <v>4.1010229999999996E-3</v>
      </c>
      <c r="S170" s="4">
        <v>0.3374973</v>
      </c>
      <c r="T170" s="4">
        <v>7.0958499999999996E-7</v>
      </c>
      <c r="U170" s="4">
        <v>0.33749099999999999</v>
      </c>
      <c r="V170" s="4">
        <v>4.5836770000000002E-7</v>
      </c>
      <c r="W170" s="4">
        <v>0.33749829999999997</v>
      </c>
      <c r="X170" s="4">
        <v>7.2203159999999997E-6</v>
      </c>
      <c r="Y170" s="4">
        <v>0.33741589999999999</v>
      </c>
      <c r="Z170" s="4">
        <v>2.3641610000000001E-6</v>
      </c>
      <c r="AA170" s="8">
        <v>-0.3414721</v>
      </c>
      <c r="AB170" s="8">
        <v>-1.092986E-6</v>
      </c>
      <c r="AC170" s="4">
        <v>0.33749770000000001</v>
      </c>
      <c r="AD170" s="4">
        <v>1.9095839999999999E-6</v>
      </c>
      <c r="AE170" s="4">
        <v>0.33750039999999998</v>
      </c>
      <c r="AF170" s="4">
        <v>3.4229999999999999E-7</v>
      </c>
      <c r="AG170" s="4">
        <v>0.33750069999999999</v>
      </c>
      <c r="AH170" s="4">
        <v>5.3047389999999997E-8</v>
      </c>
      <c r="AI170" s="4">
        <v>0.3374817</v>
      </c>
      <c r="AJ170" s="4">
        <v>2.3170439999999999E-7</v>
      </c>
      <c r="AK170" s="4">
        <v>0.33749600000000002</v>
      </c>
      <c r="AL170" s="4">
        <v>4.4783949999999998E-9</v>
      </c>
    </row>
    <row r="171" spans="1:38" x14ac:dyDescent="0.2">
      <c r="A171" s="4">
        <v>-0.34648329999999999</v>
      </c>
      <c r="B171" s="4">
        <v>-7.6837270000000002E-5</v>
      </c>
      <c r="C171" s="4">
        <v>0.33951100000000001</v>
      </c>
      <c r="D171" s="4">
        <v>3.8208549999999998E-7</v>
      </c>
      <c r="E171" s="4">
        <v>0.33949810000000002</v>
      </c>
      <c r="F171" s="4">
        <v>1.4717759999999999E-3</v>
      </c>
      <c r="G171" s="4">
        <v>0.6112708</v>
      </c>
      <c r="H171" s="4">
        <v>1.062899E-3</v>
      </c>
      <c r="I171" s="4">
        <v>0.61123930000000004</v>
      </c>
      <c r="J171" s="4">
        <v>2.5786280000000001E-6</v>
      </c>
      <c r="K171" s="4">
        <v>0.33943760000000001</v>
      </c>
      <c r="L171" s="4">
        <v>5.6164459999999998E-3</v>
      </c>
      <c r="M171" s="4">
        <v>0.33945310000000001</v>
      </c>
      <c r="N171" s="4">
        <v>5.2512120000000003E-5</v>
      </c>
      <c r="O171" s="4">
        <v>0.339424</v>
      </c>
      <c r="P171" s="4">
        <v>1.9355919999999999E-2</v>
      </c>
      <c r="Q171" s="4">
        <v>0.33948889999999998</v>
      </c>
      <c r="R171" s="4">
        <v>4.1064420000000001E-3</v>
      </c>
      <c r="S171" s="4">
        <v>0.339507</v>
      </c>
      <c r="T171" s="4">
        <v>7.0147789999999996E-7</v>
      </c>
      <c r="U171" s="4">
        <v>0.33950170000000002</v>
      </c>
      <c r="V171" s="4">
        <v>4.5610779999999999E-7</v>
      </c>
      <c r="W171" s="4">
        <v>0.3395011</v>
      </c>
      <c r="X171" s="4">
        <v>7.2378969999999999E-6</v>
      </c>
      <c r="Y171" s="4">
        <v>0.3394742</v>
      </c>
      <c r="Z171" s="4">
        <v>2.3350760000000001E-6</v>
      </c>
      <c r="AA171" s="8">
        <v>-0.3464853</v>
      </c>
      <c r="AB171" s="8">
        <v>-1.0497910000000001E-6</v>
      </c>
      <c r="AC171" s="4">
        <v>0.33950639999999999</v>
      </c>
      <c r="AD171" s="4">
        <v>1.8755239999999999E-6</v>
      </c>
      <c r="AE171" s="4">
        <v>0.33949479999999999</v>
      </c>
      <c r="AF171" s="4">
        <v>3.278786E-7</v>
      </c>
      <c r="AG171" s="4">
        <v>0.33949580000000001</v>
      </c>
      <c r="AH171" s="4">
        <v>3.6533E-8</v>
      </c>
      <c r="AI171" s="4">
        <v>0.33948919999999999</v>
      </c>
      <c r="AJ171" s="4">
        <v>2.4363140000000001E-7</v>
      </c>
      <c r="AK171" s="4">
        <v>0.3395048</v>
      </c>
      <c r="AL171" s="4">
        <v>1.179103E-11</v>
      </c>
    </row>
    <row r="172" spans="1:38" x14ac:dyDescent="0.2">
      <c r="A172" s="4">
        <v>-0.35152539999999999</v>
      </c>
      <c r="B172" s="4">
        <v>-7.6969390000000001E-5</v>
      </c>
      <c r="C172" s="4">
        <v>0.34152579999999999</v>
      </c>
      <c r="D172" s="4">
        <v>3.8597309999999998E-7</v>
      </c>
      <c r="E172" s="4">
        <v>0.34150219999999998</v>
      </c>
      <c r="F172" s="4">
        <v>1.4741820000000001E-3</v>
      </c>
      <c r="G172" s="4">
        <v>0.61485670000000003</v>
      </c>
      <c r="H172" s="4">
        <v>1.0637019999999999E-3</v>
      </c>
      <c r="I172" s="4">
        <v>0.61484070000000002</v>
      </c>
      <c r="J172" s="4">
        <v>2.5874879999999999E-6</v>
      </c>
      <c r="K172" s="4">
        <v>0.34145910000000002</v>
      </c>
      <c r="L172" s="4">
        <v>5.6244370000000004E-3</v>
      </c>
      <c r="M172" s="4">
        <v>0.34147290000000002</v>
      </c>
      <c r="N172" s="4">
        <v>5.2617049999999998E-5</v>
      </c>
      <c r="O172" s="4">
        <v>0.34148050000000002</v>
      </c>
      <c r="P172" s="4">
        <v>1.9388260000000001E-2</v>
      </c>
      <c r="Q172" s="4">
        <v>0.34152759999999999</v>
      </c>
      <c r="R172" s="4">
        <v>4.1130890000000003E-3</v>
      </c>
      <c r="S172" s="4">
        <v>0.34150920000000001</v>
      </c>
      <c r="T172" s="4">
        <v>6.7117610000000005E-7</v>
      </c>
      <c r="U172" s="4">
        <v>0.34151300000000001</v>
      </c>
      <c r="V172" s="4">
        <v>4.559467E-7</v>
      </c>
      <c r="W172" s="4">
        <v>0.3415087</v>
      </c>
      <c r="X172" s="4">
        <v>7.2178819999999999E-6</v>
      </c>
      <c r="Y172" s="4">
        <v>0.34147620000000001</v>
      </c>
      <c r="Z172" s="4">
        <v>2.348597E-6</v>
      </c>
      <c r="AA172" s="8">
        <v>-0.35152260000000002</v>
      </c>
      <c r="AB172" s="8">
        <v>-1.0647660000000001E-6</v>
      </c>
      <c r="AC172" s="4">
        <v>0.34150710000000001</v>
      </c>
      <c r="AD172" s="4">
        <v>1.9144400000000001E-6</v>
      </c>
      <c r="AE172" s="4">
        <v>0.34151530000000002</v>
      </c>
      <c r="AF172" s="4">
        <v>3.6943879999999999E-7</v>
      </c>
      <c r="AG172" s="4">
        <v>0.34152569999999999</v>
      </c>
      <c r="AH172" s="4">
        <v>5.0712169999999999E-8</v>
      </c>
      <c r="AI172" s="4">
        <v>0.34150659999999999</v>
      </c>
      <c r="AJ172" s="4">
        <v>2.4441079999999999E-7</v>
      </c>
      <c r="AK172" s="4">
        <v>0.34150950000000002</v>
      </c>
      <c r="AL172" s="4">
        <v>1.7585799999999999E-8</v>
      </c>
    </row>
    <row r="173" spans="1:38" x14ac:dyDescent="0.2">
      <c r="A173" s="4">
        <v>-0.35657080000000002</v>
      </c>
      <c r="B173" s="4">
        <v>-7.7055349999999997E-5</v>
      </c>
      <c r="C173" s="4">
        <v>0.3435261</v>
      </c>
      <c r="D173" s="4">
        <v>4.3032810000000001E-7</v>
      </c>
      <c r="E173" s="4">
        <v>0.34353089999999997</v>
      </c>
      <c r="F173" s="4">
        <v>1.476537E-3</v>
      </c>
      <c r="G173" s="4">
        <v>0.61846880000000004</v>
      </c>
      <c r="H173" s="4">
        <v>1.0644770000000001E-3</v>
      </c>
      <c r="I173" s="4">
        <v>0.61844370000000004</v>
      </c>
      <c r="J173" s="4">
        <v>2.5781400000000002E-6</v>
      </c>
      <c r="K173" s="4">
        <v>0.34347090000000002</v>
      </c>
      <c r="L173" s="4">
        <v>5.6323939999999998E-3</v>
      </c>
      <c r="M173" s="4">
        <v>0.34349020000000002</v>
      </c>
      <c r="N173" s="4">
        <v>5.2692370000000002E-5</v>
      </c>
      <c r="O173" s="4">
        <v>0.3434951</v>
      </c>
      <c r="P173" s="4">
        <v>1.9415450000000001E-2</v>
      </c>
      <c r="Q173" s="4">
        <v>0.34348509999999999</v>
      </c>
      <c r="R173" s="4">
        <v>4.1181220000000001E-3</v>
      </c>
      <c r="S173" s="4">
        <v>0.34352640000000001</v>
      </c>
      <c r="T173" s="4">
        <v>6.5115319999999997E-7</v>
      </c>
      <c r="U173" s="4">
        <v>0.343524</v>
      </c>
      <c r="V173" s="4">
        <v>4.3693700000000002E-7</v>
      </c>
      <c r="W173" s="4">
        <v>0.34351949999999998</v>
      </c>
      <c r="X173" s="4">
        <v>7.2204499999999996E-6</v>
      </c>
      <c r="Y173" s="4">
        <v>0.3434951</v>
      </c>
      <c r="Z173" s="4">
        <v>2.3852169999999999E-6</v>
      </c>
      <c r="AA173" s="8">
        <v>-0.35653439999999997</v>
      </c>
      <c r="AB173" s="8">
        <v>-1.0713790000000001E-6</v>
      </c>
      <c r="AC173" s="4">
        <v>0.34352009999999999</v>
      </c>
      <c r="AD173" s="4">
        <v>1.9262179999999999E-6</v>
      </c>
      <c r="AE173" s="4">
        <v>0.3435222</v>
      </c>
      <c r="AF173" s="4">
        <v>3.6470430000000001E-7</v>
      </c>
      <c r="AG173" s="4">
        <v>0.34353139999999999</v>
      </c>
      <c r="AH173" s="4">
        <v>6.575626E-8</v>
      </c>
      <c r="AI173" s="4">
        <v>0.34350409999999998</v>
      </c>
      <c r="AJ173" s="4">
        <v>2.5223599999999998E-7</v>
      </c>
      <c r="AK173" s="4">
        <v>0.34353450000000002</v>
      </c>
      <c r="AL173" s="4">
        <v>1.4122280000000001E-8</v>
      </c>
    </row>
    <row r="174" spans="1:38" x14ac:dyDescent="0.2">
      <c r="A174" s="4">
        <v>-0.3615739</v>
      </c>
      <c r="B174" s="4">
        <v>-7.7081099999999996E-5</v>
      </c>
      <c r="C174" s="4">
        <v>0.3455532</v>
      </c>
      <c r="D174" s="4">
        <v>4.1398489999999999E-7</v>
      </c>
      <c r="E174" s="4">
        <v>0.34555750000000002</v>
      </c>
      <c r="F174" s="4">
        <v>1.478767E-3</v>
      </c>
      <c r="G174" s="4">
        <v>0.62209760000000003</v>
      </c>
      <c r="H174" s="4">
        <v>1.0653030000000001E-3</v>
      </c>
      <c r="I174" s="4">
        <v>0.62209219999999998</v>
      </c>
      <c r="J174" s="4">
        <v>2.5755070000000001E-6</v>
      </c>
      <c r="K174" s="4">
        <v>0.34550439999999999</v>
      </c>
      <c r="L174" s="4">
        <v>5.6406049999999999E-3</v>
      </c>
      <c r="M174" s="4">
        <v>0.34550370000000002</v>
      </c>
      <c r="N174" s="4">
        <v>5.2751189999999997E-5</v>
      </c>
      <c r="O174" s="4">
        <v>0.34550399999999998</v>
      </c>
      <c r="P174" s="4">
        <v>1.9445319999999999E-2</v>
      </c>
      <c r="Q174" s="4">
        <v>0.34551419999999999</v>
      </c>
      <c r="R174" s="4">
        <v>4.123509E-3</v>
      </c>
      <c r="S174" s="4">
        <v>0.34555419999999998</v>
      </c>
      <c r="T174" s="4">
        <v>6.7453160000000003E-7</v>
      </c>
      <c r="U174" s="4">
        <v>0.34555399999999997</v>
      </c>
      <c r="V174" s="4">
        <v>4.629797E-7</v>
      </c>
      <c r="W174" s="4">
        <v>0.34554119999999999</v>
      </c>
      <c r="X174" s="4">
        <v>7.2201279999999996E-6</v>
      </c>
      <c r="Y174" s="4">
        <v>0.34551549999999998</v>
      </c>
      <c r="Z174" s="4">
        <v>2.366356E-6</v>
      </c>
      <c r="AA174" s="8">
        <v>-0.36156450000000001</v>
      </c>
      <c r="AB174" s="8">
        <v>-1.0737049999999999E-6</v>
      </c>
      <c r="AC174" s="4">
        <v>0.34556049999999999</v>
      </c>
      <c r="AD174" s="4">
        <v>1.90287E-6</v>
      </c>
      <c r="AE174" s="4">
        <v>0.34556009999999998</v>
      </c>
      <c r="AF174" s="4">
        <v>3.6705460000000001E-7</v>
      </c>
      <c r="AG174" s="4">
        <v>0.34556559999999997</v>
      </c>
      <c r="AH174" s="4">
        <v>2.9244770000000001E-8</v>
      </c>
      <c r="AI174" s="4">
        <v>0.3455319</v>
      </c>
      <c r="AJ174" s="4">
        <v>2.335658E-7</v>
      </c>
      <c r="AK174" s="4">
        <v>0.345555</v>
      </c>
      <c r="AL174" s="4">
        <v>-9.5850629999999997E-9</v>
      </c>
    </row>
    <row r="175" spans="1:38" x14ac:dyDescent="0.2">
      <c r="A175" s="4">
        <v>-0.36659540000000002</v>
      </c>
      <c r="B175" s="4">
        <v>-7.7085850000000003E-5</v>
      </c>
      <c r="C175" s="4">
        <v>0.34756239999999999</v>
      </c>
      <c r="D175" s="4">
        <v>4.1016789999999998E-7</v>
      </c>
      <c r="E175" s="4">
        <v>0.34755910000000001</v>
      </c>
      <c r="F175" s="4">
        <v>1.480915E-3</v>
      </c>
      <c r="G175" s="4">
        <v>0.62570800000000004</v>
      </c>
      <c r="H175" s="4">
        <v>1.0660419999999999E-3</v>
      </c>
      <c r="I175" s="4">
        <v>0.62571410000000005</v>
      </c>
      <c r="J175" s="4">
        <v>2.6019060000000002E-6</v>
      </c>
      <c r="K175" s="4">
        <v>0.34747670000000003</v>
      </c>
      <c r="L175" s="4">
        <v>5.6484999999999999E-3</v>
      </c>
      <c r="M175" s="4">
        <v>0.3474778</v>
      </c>
      <c r="N175" s="4">
        <v>5.2825350000000001E-5</v>
      </c>
      <c r="O175" s="4">
        <v>0.34749370000000002</v>
      </c>
      <c r="P175" s="4">
        <v>1.9472819999999998E-2</v>
      </c>
      <c r="Q175" s="4">
        <v>0.34751840000000001</v>
      </c>
      <c r="R175" s="4">
        <v>4.1289719999999999E-3</v>
      </c>
      <c r="S175" s="4">
        <v>0.3475567</v>
      </c>
      <c r="T175" s="4">
        <v>6.7517269999999998E-7</v>
      </c>
      <c r="U175" s="4">
        <v>0.34756399999999998</v>
      </c>
      <c r="V175" s="4">
        <v>4.6420469999999999E-7</v>
      </c>
      <c r="W175" s="4">
        <v>0.3480201</v>
      </c>
      <c r="X175" s="4">
        <v>7.2341989999999999E-6</v>
      </c>
      <c r="Y175" s="4">
        <v>0.34757009999999999</v>
      </c>
      <c r="Z175" s="4">
        <v>2.3823060000000002E-6</v>
      </c>
      <c r="AA175" s="8">
        <v>-0.36657980000000001</v>
      </c>
      <c r="AB175" s="8">
        <v>-1.0983740000000001E-6</v>
      </c>
      <c r="AC175" s="4">
        <v>0.34755580000000003</v>
      </c>
      <c r="AD175" s="4">
        <v>1.910563E-6</v>
      </c>
      <c r="AE175" s="4">
        <v>0.34755570000000002</v>
      </c>
      <c r="AF175" s="4">
        <v>3.153828E-7</v>
      </c>
      <c r="AG175" s="4">
        <v>0.34756880000000001</v>
      </c>
      <c r="AH175" s="4">
        <v>3.031065E-8</v>
      </c>
      <c r="AI175" s="4">
        <v>0.34754790000000002</v>
      </c>
      <c r="AJ175" s="4">
        <v>2.396061E-7</v>
      </c>
      <c r="AK175" s="4">
        <v>0.3475742</v>
      </c>
      <c r="AL175" s="4">
        <v>-2.7413640000000001E-8</v>
      </c>
    </row>
    <row r="176" spans="1:38" x14ac:dyDescent="0.2">
      <c r="A176" s="4">
        <v>-0.37159950000000003</v>
      </c>
      <c r="B176" s="4">
        <v>-7.7230340000000001E-5</v>
      </c>
      <c r="C176" s="4">
        <v>0.34957579999999999</v>
      </c>
      <c r="D176" s="4">
        <v>4.011333E-7</v>
      </c>
      <c r="E176" s="4">
        <v>0.34957579999999999</v>
      </c>
      <c r="F176" s="4">
        <v>1.483114E-3</v>
      </c>
      <c r="G176" s="4">
        <v>0.62933479999999997</v>
      </c>
      <c r="H176" s="4">
        <v>1.066818E-3</v>
      </c>
      <c r="I176" s="4">
        <v>0.62932690000000002</v>
      </c>
      <c r="J176" s="4">
        <v>2.5948929999999999E-6</v>
      </c>
      <c r="K176" s="4">
        <v>0.3495201</v>
      </c>
      <c r="L176" s="4">
        <v>5.6565579999999999E-3</v>
      </c>
      <c r="M176" s="4">
        <v>0.34948560000000001</v>
      </c>
      <c r="N176" s="4">
        <v>5.2903949999999997E-5</v>
      </c>
      <c r="O176" s="4">
        <v>0.34948679999999999</v>
      </c>
      <c r="P176" s="4">
        <v>1.9499780000000001E-2</v>
      </c>
      <c r="Q176" s="4">
        <v>0.3495202</v>
      </c>
      <c r="R176" s="4">
        <v>4.1348239999999996E-3</v>
      </c>
      <c r="S176" s="4">
        <v>0.34957840000000001</v>
      </c>
      <c r="T176" s="4">
        <v>6.9481060000000002E-7</v>
      </c>
      <c r="U176" s="4">
        <v>0.34957100000000002</v>
      </c>
      <c r="V176" s="4">
        <v>5.0450859999999996E-7</v>
      </c>
      <c r="W176" s="4">
        <v>0.3494582</v>
      </c>
      <c r="X176" s="4">
        <v>7.236613E-6</v>
      </c>
      <c r="Y176" s="4">
        <v>0.3495355</v>
      </c>
      <c r="Z176" s="4">
        <v>2.3912760000000001E-6</v>
      </c>
      <c r="AA176" s="8">
        <v>-0.37158619999999998</v>
      </c>
      <c r="AB176" s="8">
        <v>-1.1015960000000001E-6</v>
      </c>
      <c r="AC176" s="4">
        <v>0.34956579999999998</v>
      </c>
      <c r="AD176" s="4">
        <v>1.90678E-6</v>
      </c>
      <c r="AE176" s="4">
        <v>0.34957189999999999</v>
      </c>
      <c r="AF176" s="4">
        <v>3.5309840000000002E-7</v>
      </c>
      <c r="AG176" s="4">
        <v>0.34957260000000001</v>
      </c>
      <c r="AH176" s="4">
        <v>3.989427E-8</v>
      </c>
      <c r="AI176" s="4">
        <v>0.34957080000000001</v>
      </c>
      <c r="AJ176" s="4">
        <v>2.4107589999999999E-7</v>
      </c>
      <c r="AK176" s="4">
        <v>0.34957510000000003</v>
      </c>
      <c r="AL176" s="4">
        <v>-1.7142289999999999E-8</v>
      </c>
    </row>
    <row r="177" spans="1:38" x14ac:dyDescent="0.2">
      <c r="A177" s="4">
        <v>-0.37663429999999998</v>
      </c>
      <c r="B177" s="4">
        <v>-7.7217190000000003E-5</v>
      </c>
      <c r="C177" s="4">
        <v>0.35162490000000002</v>
      </c>
      <c r="D177" s="4">
        <v>4.1150299999999998E-7</v>
      </c>
      <c r="E177" s="4">
        <v>0.35157470000000002</v>
      </c>
      <c r="F177" s="4">
        <v>1.485278E-3</v>
      </c>
      <c r="G177" s="4">
        <v>0.63297760000000003</v>
      </c>
      <c r="H177" s="4">
        <v>1.0676170000000001E-3</v>
      </c>
      <c r="I177" s="4">
        <v>0.63294740000000005</v>
      </c>
      <c r="J177" s="4">
        <v>2.6136630000000001E-6</v>
      </c>
      <c r="K177" s="4">
        <v>0.35151850000000001</v>
      </c>
      <c r="L177" s="4">
        <v>5.6643179999999998E-3</v>
      </c>
      <c r="M177" s="4">
        <v>0.35152129999999998</v>
      </c>
      <c r="N177" s="4">
        <v>5.296735E-5</v>
      </c>
      <c r="O177" s="4">
        <v>0.35152450000000002</v>
      </c>
      <c r="P177" s="4">
        <v>1.9532790000000001E-2</v>
      </c>
      <c r="Q177" s="4">
        <v>0.3515433</v>
      </c>
      <c r="R177" s="4">
        <v>4.1408970000000002E-3</v>
      </c>
      <c r="S177" s="4">
        <v>0.35157549999999999</v>
      </c>
      <c r="T177" s="4">
        <v>7.0344569999999998E-7</v>
      </c>
      <c r="U177" s="4">
        <v>0.35157820000000001</v>
      </c>
      <c r="V177" s="4">
        <v>4.5790349999999998E-7</v>
      </c>
      <c r="W177" s="4">
        <v>0.3515682</v>
      </c>
      <c r="X177" s="4">
        <v>7.2589570000000002E-6</v>
      </c>
      <c r="Y177" s="4">
        <v>0.35156609999999999</v>
      </c>
      <c r="Z177" s="4">
        <v>2.3911280000000002E-6</v>
      </c>
      <c r="AA177" s="8">
        <v>-0.3766272</v>
      </c>
      <c r="AB177" s="8">
        <v>-1.1231329999999999E-6</v>
      </c>
      <c r="AC177" s="4">
        <v>0.35156670000000001</v>
      </c>
      <c r="AD177" s="4">
        <v>1.896814E-6</v>
      </c>
      <c r="AE177" s="4">
        <v>0.35158010000000001</v>
      </c>
      <c r="AF177" s="4">
        <v>3.7839430000000002E-7</v>
      </c>
      <c r="AG177" s="4">
        <v>0.35158899999999998</v>
      </c>
      <c r="AH177" s="4">
        <v>6.2669340000000006E-8</v>
      </c>
      <c r="AI177" s="4">
        <v>0.35155829999999999</v>
      </c>
      <c r="AJ177" s="4">
        <v>2.5357449999999998E-7</v>
      </c>
      <c r="AK177" s="4">
        <v>0.35158139999999999</v>
      </c>
      <c r="AL177" s="4">
        <v>-4.3043530000000001E-9</v>
      </c>
    </row>
    <row r="178" spans="1:38" x14ac:dyDescent="0.2">
      <c r="A178" s="4">
        <v>-0.3816793</v>
      </c>
      <c r="B178" s="4">
        <v>-7.7253359999999999E-5</v>
      </c>
      <c r="C178" s="4">
        <v>0.35361789999999999</v>
      </c>
      <c r="D178" s="4">
        <v>4.1750550000000002E-7</v>
      </c>
      <c r="E178" s="4">
        <v>0.35359200000000002</v>
      </c>
      <c r="F178" s="4">
        <v>1.487419E-3</v>
      </c>
      <c r="G178" s="4">
        <v>0.63657439999999998</v>
      </c>
      <c r="H178" s="4">
        <v>1.0683800000000001E-3</v>
      </c>
      <c r="I178" s="4">
        <v>0.63654489999999997</v>
      </c>
      <c r="J178" s="4">
        <v>2.6061750000000001E-6</v>
      </c>
      <c r="K178" s="4">
        <v>0.35349920000000001</v>
      </c>
      <c r="L178" s="4">
        <v>5.6723379999999999E-3</v>
      </c>
      <c r="M178" s="4">
        <v>0.35352080000000002</v>
      </c>
      <c r="N178" s="4">
        <v>5.3035780000000003E-5</v>
      </c>
      <c r="O178" s="4">
        <v>0.35351719999999998</v>
      </c>
      <c r="P178" s="4">
        <v>1.9560830000000001E-2</v>
      </c>
      <c r="Q178" s="4">
        <v>0.3535469</v>
      </c>
      <c r="R178" s="4">
        <v>4.14577E-3</v>
      </c>
      <c r="S178" s="4">
        <v>0.35357759999999999</v>
      </c>
      <c r="T178" s="4">
        <v>6.7093629999999997E-7</v>
      </c>
      <c r="U178" s="4">
        <v>0.353572</v>
      </c>
      <c r="V178" s="4">
        <v>4.533563E-7</v>
      </c>
      <c r="W178" s="4">
        <v>0.35359059999999998</v>
      </c>
      <c r="X178" s="4">
        <v>7.2509679999999997E-6</v>
      </c>
      <c r="Y178" s="4">
        <v>0.3535855</v>
      </c>
      <c r="Z178" s="4">
        <v>2.3475660000000001E-6</v>
      </c>
      <c r="AA178" s="8">
        <v>-0.3816639</v>
      </c>
      <c r="AB178" s="8">
        <v>-1.093548E-6</v>
      </c>
      <c r="AC178" s="4">
        <v>0.35357870000000002</v>
      </c>
      <c r="AD178" s="4">
        <v>1.9290699999999999E-6</v>
      </c>
      <c r="AE178" s="4">
        <v>0.35358630000000002</v>
      </c>
      <c r="AF178" s="4">
        <v>3.6056440000000002E-7</v>
      </c>
      <c r="AG178" s="4">
        <v>0.35358070000000003</v>
      </c>
      <c r="AH178" s="4">
        <v>6.736784E-8</v>
      </c>
      <c r="AI178" s="4">
        <v>0.35356490000000002</v>
      </c>
      <c r="AJ178" s="4">
        <v>2.3675479999999999E-7</v>
      </c>
      <c r="AK178" s="4">
        <v>0.35358479999999998</v>
      </c>
      <c r="AL178" s="4">
        <v>-6.6016249999999997E-9</v>
      </c>
    </row>
    <row r="179" spans="1:38" x14ac:dyDescent="0.2">
      <c r="A179" s="4">
        <v>-0.38668839999999999</v>
      </c>
      <c r="B179" s="4">
        <v>-7.7316829999999993E-5</v>
      </c>
      <c r="C179" s="4">
        <v>0.35559859999999999</v>
      </c>
      <c r="D179" s="4">
        <v>4.204782E-7</v>
      </c>
      <c r="E179" s="4">
        <v>0.35559489999999999</v>
      </c>
      <c r="F179" s="4">
        <v>1.4895889999999999E-3</v>
      </c>
      <c r="G179" s="4">
        <v>0.64019440000000005</v>
      </c>
      <c r="H179" s="4">
        <v>1.069136E-3</v>
      </c>
      <c r="I179" s="4">
        <v>0.64018229999999998</v>
      </c>
      <c r="J179" s="4">
        <v>2.623916E-6</v>
      </c>
      <c r="K179" s="4">
        <v>0.35553400000000002</v>
      </c>
      <c r="L179" s="4">
        <v>5.6797100000000001E-3</v>
      </c>
      <c r="M179" s="4">
        <v>0.35551529999999998</v>
      </c>
      <c r="N179" s="4">
        <v>5.3113019999999999E-5</v>
      </c>
      <c r="O179" s="4">
        <v>0.35554370000000002</v>
      </c>
      <c r="P179" s="4">
        <v>1.95853E-2</v>
      </c>
      <c r="Q179" s="4">
        <v>0.35556959999999999</v>
      </c>
      <c r="R179" s="4">
        <v>4.1508090000000001E-3</v>
      </c>
      <c r="S179" s="4">
        <v>0.35559180000000001</v>
      </c>
      <c r="T179" s="4">
        <v>6.6583739999999998E-7</v>
      </c>
      <c r="U179" s="4">
        <v>0.35557509999999998</v>
      </c>
      <c r="V179" s="4">
        <v>4.5797859999999998E-7</v>
      </c>
      <c r="W179" s="4">
        <v>0.35559109999999999</v>
      </c>
      <c r="X179" s="4">
        <v>7.2883110000000003E-6</v>
      </c>
      <c r="Y179" s="4">
        <v>0.35557909999999998</v>
      </c>
      <c r="Z179" s="4">
        <v>2.3625030000000001E-6</v>
      </c>
      <c r="AA179" s="8">
        <v>-0.38668059999999999</v>
      </c>
      <c r="AB179" s="8">
        <v>-1.1280080000000001E-6</v>
      </c>
      <c r="AC179" s="4">
        <v>0.35558990000000001</v>
      </c>
      <c r="AD179" s="4">
        <v>1.9069450000000001E-6</v>
      </c>
      <c r="AE179" s="4">
        <v>0.35558260000000003</v>
      </c>
      <c r="AF179" s="4">
        <v>3.659043E-7</v>
      </c>
      <c r="AG179" s="4">
        <v>0.35559489999999999</v>
      </c>
      <c r="AH179" s="4">
        <v>7.3490479999999999E-8</v>
      </c>
      <c r="AI179" s="4">
        <v>0.35557050000000001</v>
      </c>
      <c r="AJ179" s="4">
        <v>2.5580850000000002E-7</v>
      </c>
      <c r="AK179" s="4">
        <v>0.35559200000000002</v>
      </c>
      <c r="AL179" s="4">
        <v>-2.649223E-8</v>
      </c>
    </row>
    <row r="180" spans="1:38" x14ac:dyDescent="0.2">
      <c r="A180" s="4">
        <v>-0.39169169999999998</v>
      </c>
      <c r="B180" s="4">
        <v>-7.733145E-5</v>
      </c>
      <c r="C180" s="4">
        <v>0.3576087</v>
      </c>
      <c r="D180" s="4">
        <v>4.2661490000000002E-7</v>
      </c>
      <c r="E180" s="4">
        <v>0.35759540000000001</v>
      </c>
      <c r="F180" s="4">
        <v>1.491748E-3</v>
      </c>
      <c r="G180" s="4">
        <v>0.6438258</v>
      </c>
      <c r="H180" s="4">
        <v>1.0698649999999999E-3</v>
      </c>
      <c r="I180" s="4">
        <v>0.64386350000000003</v>
      </c>
      <c r="J180" s="4">
        <v>2.6296819999999999E-6</v>
      </c>
      <c r="K180" s="4">
        <v>0.35752119999999998</v>
      </c>
      <c r="L180" s="4">
        <v>5.6878129999999999E-3</v>
      </c>
      <c r="M180" s="4">
        <v>0.35755559999999997</v>
      </c>
      <c r="N180" s="4">
        <v>5.3188449999999997E-5</v>
      </c>
      <c r="O180" s="4">
        <v>0.35753000000000001</v>
      </c>
      <c r="P180" s="4">
        <v>1.9612359999999999E-2</v>
      </c>
      <c r="Q180" s="4">
        <v>0.35758020000000001</v>
      </c>
      <c r="R180" s="4">
        <v>4.1561530000000001E-3</v>
      </c>
      <c r="S180" s="4">
        <v>0.3575895</v>
      </c>
      <c r="T180" s="4">
        <v>6.754321E-7</v>
      </c>
      <c r="U180" s="4">
        <v>0.35760530000000001</v>
      </c>
      <c r="V180" s="4">
        <v>4.7357309999999999E-7</v>
      </c>
      <c r="W180" s="4">
        <v>0.35759560000000001</v>
      </c>
      <c r="X180" s="4">
        <v>7.2636850000000002E-6</v>
      </c>
      <c r="Y180" s="4">
        <v>0.35756199999999999</v>
      </c>
      <c r="Z180" s="4">
        <v>2.376367E-6</v>
      </c>
      <c r="AA180" s="8">
        <v>-0.39167819999999998</v>
      </c>
      <c r="AB180" s="8">
        <v>-1.0833089999999999E-6</v>
      </c>
      <c r="AC180" s="4">
        <v>0.35760160000000002</v>
      </c>
      <c r="AD180" s="4">
        <v>1.9177049999999998E-6</v>
      </c>
      <c r="AE180" s="4">
        <v>0.35759410000000003</v>
      </c>
      <c r="AF180" s="4">
        <v>3.9650700000000002E-7</v>
      </c>
      <c r="AG180" s="4">
        <v>0.35759580000000002</v>
      </c>
      <c r="AH180" s="4">
        <v>5.4377349999999997E-8</v>
      </c>
      <c r="AI180" s="4">
        <v>0.35758519999999999</v>
      </c>
      <c r="AJ180" s="4">
        <v>2.5200370000000001E-7</v>
      </c>
      <c r="AK180" s="4">
        <v>0.35760920000000002</v>
      </c>
      <c r="AL180" s="4">
        <v>-3.3588339999999999E-8</v>
      </c>
    </row>
    <row r="181" spans="1:38" x14ac:dyDescent="0.2">
      <c r="A181" s="4">
        <v>-0.39673449999999999</v>
      </c>
      <c r="B181" s="4">
        <v>-7.7348910000000001E-5</v>
      </c>
      <c r="C181" s="4">
        <v>0.35962870000000002</v>
      </c>
      <c r="D181" s="4">
        <v>4.0321319999999998E-7</v>
      </c>
      <c r="E181" s="4">
        <v>0.35960399999999998</v>
      </c>
      <c r="F181" s="4">
        <v>1.493917E-3</v>
      </c>
      <c r="G181" s="4">
        <v>0.64740679999999995</v>
      </c>
      <c r="H181" s="4">
        <v>1.0705910000000001E-3</v>
      </c>
      <c r="I181" s="4">
        <v>0.64742650000000002</v>
      </c>
      <c r="J181" s="4">
        <v>2.5971659999999998E-6</v>
      </c>
      <c r="K181" s="4">
        <v>0.3595662</v>
      </c>
      <c r="L181" s="4">
        <v>5.6960530000000004E-3</v>
      </c>
      <c r="M181" s="4">
        <v>0.35955009999999998</v>
      </c>
      <c r="N181" s="4">
        <v>5.3285470000000001E-5</v>
      </c>
      <c r="O181" s="4">
        <v>0.35953629999999998</v>
      </c>
      <c r="P181" s="4">
        <v>1.9638180000000002E-2</v>
      </c>
      <c r="Q181" s="4">
        <v>0.35958420000000002</v>
      </c>
      <c r="R181" s="4">
        <v>4.1617989999999999E-3</v>
      </c>
      <c r="S181" s="4">
        <v>0.35959999999999998</v>
      </c>
      <c r="T181" s="4">
        <v>6.9644499999999999E-7</v>
      </c>
      <c r="U181" s="4">
        <v>0.35960019999999998</v>
      </c>
      <c r="V181" s="4">
        <v>4.9142830000000003E-7</v>
      </c>
      <c r="W181" s="4">
        <v>0.35960249999999999</v>
      </c>
      <c r="X181" s="4">
        <v>7.2782169999999999E-6</v>
      </c>
      <c r="Y181" s="4">
        <v>0.35956769999999999</v>
      </c>
      <c r="Z181" s="4">
        <v>2.387946E-6</v>
      </c>
      <c r="AA181" s="8">
        <v>-0.3967118</v>
      </c>
      <c r="AB181" s="8">
        <v>-1.1187829999999999E-6</v>
      </c>
      <c r="AC181" s="4">
        <v>0.3596126</v>
      </c>
      <c r="AD181" s="4">
        <v>1.915733E-6</v>
      </c>
      <c r="AE181" s="4">
        <v>0.35960439999999999</v>
      </c>
      <c r="AF181" s="4">
        <v>3.803613E-7</v>
      </c>
      <c r="AG181" s="4">
        <v>0.35959429999999998</v>
      </c>
      <c r="AH181" s="4">
        <v>5.1239750000000001E-8</v>
      </c>
      <c r="AI181" s="4">
        <v>0.3595778</v>
      </c>
      <c r="AJ181" s="4">
        <v>2.7400920000000001E-7</v>
      </c>
      <c r="AK181" s="4">
        <v>0.35962559999999999</v>
      </c>
      <c r="AL181" s="4">
        <v>-7.8434889999999999E-9</v>
      </c>
    </row>
    <row r="182" spans="1:38" x14ac:dyDescent="0.2">
      <c r="A182" s="4">
        <v>-0.40175080000000002</v>
      </c>
      <c r="B182" s="4">
        <v>-7.7360869999999998E-5</v>
      </c>
      <c r="C182" s="4">
        <v>0.36161320000000002</v>
      </c>
      <c r="D182" s="4">
        <v>3.9008169999999998E-7</v>
      </c>
      <c r="E182" s="4">
        <v>0.36160809999999999</v>
      </c>
      <c r="F182" s="4">
        <v>1.4960049999999999E-3</v>
      </c>
      <c r="G182" s="4">
        <v>0.65103330000000004</v>
      </c>
      <c r="H182" s="4">
        <v>1.0713680000000001E-3</v>
      </c>
      <c r="I182" s="4">
        <v>0.65099669999999998</v>
      </c>
      <c r="J182" s="4">
        <v>2.6502940000000001E-6</v>
      </c>
      <c r="K182" s="4">
        <v>0.36155939999999998</v>
      </c>
      <c r="L182" s="4">
        <v>5.7033370000000002E-3</v>
      </c>
      <c r="M182" s="4">
        <v>0.36156909999999998</v>
      </c>
      <c r="N182" s="4">
        <v>5.3326119999999999E-5</v>
      </c>
      <c r="O182" s="4">
        <v>0.3615603</v>
      </c>
      <c r="P182" s="4">
        <v>1.9666820000000002E-2</v>
      </c>
      <c r="Q182" s="4">
        <v>0.36159760000000002</v>
      </c>
      <c r="R182" s="4">
        <v>4.1672319999999999E-3</v>
      </c>
      <c r="S182" s="4">
        <v>0.36160779999999998</v>
      </c>
      <c r="T182" s="4">
        <v>7.0163659999999998E-7</v>
      </c>
      <c r="U182" s="4">
        <v>0.36160530000000002</v>
      </c>
      <c r="V182" s="4">
        <v>4.7002560000000001E-7</v>
      </c>
      <c r="W182" s="4">
        <v>0.36160900000000001</v>
      </c>
      <c r="X182" s="4">
        <v>7.3028629999999996E-6</v>
      </c>
      <c r="Y182" s="4">
        <v>0.36158560000000001</v>
      </c>
      <c r="Z182" s="4">
        <v>2.3904570000000001E-6</v>
      </c>
      <c r="AA182" s="8">
        <v>-0.40173690000000001</v>
      </c>
      <c r="AB182" s="8">
        <v>-1.128083E-6</v>
      </c>
      <c r="AC182" s="4">
        <v>0.36160619999999999</v>
      </c>
      <c r="AD182" s="4">
        <v>1.8940199999999999E-6</v>
      </c>
      <c r="AE182" s="4">
        <v>0.36161310000000002</v>
      </c>
      <c r="AF182" s="4">
        <v>3.4972920000000001E-7</v>
      </c>
      <c r="AG182" s="4">
        <v>0.3616027</v>
      </c>
      <c r="AH182" s="4">
        <v>5.5822100000000001E-8</v>
      </c>
      <c r="AI182" s="4">
        <v>0.36159409999999997</v>
      </c>
      <c r="AJ182" s="4">
        <v>2.6171589999999999E-7</v>
      </c>
      <c r="AK182" s="4">
        <v>0.36161359999999998</v>
      </c>
      <c r="AL182" s="4">
        <v>-2.8065000000000002E-9</v>
      </c>
    </row>
    <row r="183" spans="1:38" x14ac:dyDescent="0.2">
      <c r="A183" s="4">
        <v>-0.40677419999999997</v>
      </c>
      <c r="B183" s="4">
        <v>-7.7401E-5</v>
      </c>
      <c r="C183" s="4">
        <v>0.3636201</v>
      </c>
      <c r="D183" s="4">
        <v>4.1627460000000002E-7</v>
      </c>
      <c r="E183" s="4">
        <v>0.363626</v>
      </c>
      <c r="F183" s="4">
        <v>1.498044E-3</v>
      </c>
      <c r="G183" s="4">
        <v>0.65468550000000003</v>
      </c>
      <c r="H183" s="4">
        <v>1.0721389999999999E-3</v>
      </c>
      <c r="I183" s="4">
        <v>0.65466310000000005</v>
      </c>
      <c r="J183" s="4">
        <v>2.6340850000000001E-6</v>
      </c>
      <c r="K183" s="4">
        <v>0.36357250000000002</v>
      </c>
      <c r="L183" s="4">
        <v>5.7112949999999999E-3</v>
      </c>
      <c r="M183" s="4">
        <v>0.36357469999999997</v>
      </c>
      <c r="N183" s="4">
        <v>5.3411500000000002E-5</v>
      </c>
      <c r="O183" s="4">
        <v>0.36357469999999997</v>
      </c>
      <c r="P183" s="4">
        <v>1.9693189999999999E-2</v>
      </c>
      <c r="Q183" s="4">
        <v>0.36358940000000001</v>
      </c>
      <c r="R183" s="4">
        <v>4.1721329999999997E-3</v>
      </c>
      <c r="S183" s="4">
        <v>0.36361149999999998</v>
      </c>
      <c r="T183" s="4">
        <v>6.9486080000000001E-7</v>
      </c>
      <c r="U183" s="4">
        <v>0.36361830000000001</v>
      </c>
      <c r="V183" s="4">
        <v>4.684647E-7</v>
      </c>
      <c r="W183" s="4">
        <v>0.36361719999999997</v>
      </c>
      <c r="X183" s="4">
        <v>7.3051819999999999E-6</v>
      </c>
      <c r="Y183" s="4">
        <v>0.3635929</v>
      </c>
      <c r="Z183" s="4">
        <v>2.381026E-6</v>
      </c>
      <c r="AA183" s="8">
        <v>-0.40674640000000001</v>
      </c>
      <c r="AB183" s="8">
        <v>-1.1309480000000001E-6</v>
      </c>
      <c r="AC183" s="4">
        <v>0.36362040000000001</v>
      </c>
      <c r="AD183" s="4">
        <v>1.9101769999999999E-6</v>
      </c>
      <c r="AE183" s="4">
        <v>0.3636202</v>
      </c>
      <c r="AF183" s="4">
        <v>3.5832860000000001E-7</v>
      </c>
      <c r="AG183" s="4">
        <v>0.3636144</v>
      </c>
      <c r="AH183" s="4">
        <v>4.8060500000000002E-8</v>
      </c>
      <c r="AI183" s="4">
        <v>0.36359360000000002</v>
      </c>
      <c r="AJ183" s="4">
        <v>2.2343370000000001E-7</v>
      </c>
      <c r="AK183" s="4">
        <v>0.36365180000000003</v>
      </c>
      <c r="AL183" s="4">
        <v>1.0624429999999999E-8</v>
      </c>
    </row>
    <row r="184" spans="1:38" x14ac:dyDescent="0.2">
      <c r="A184" s="4">
        <v>-0.41179710000000003</v>
      </c>
      <c r="B184" s="4">
        <v>-7.7441530000000003E-5</v>
      </c>
      <c r="C184" s="4">
        <v>0.3656315</v>
      </c>
      <c r="D184" s="4">
        <v>4.2321129999999999E-7</v>
      </c>
      <c r="E184" s="4">
        <v>0.3656257</v>
      </c>
      <c r="F184" s="4">
        <v>1.5001960000000001E-3</v>
      </c>
      <c r="G184" s="4">
        <v>0.65823759999999998</v>
      </c>
      <c r="H184" s="4">
        <v>1.072887E-3</v>
      </c>
      <c r="I184" s="4">
        <v>0.65825849999999997</v>
      </c>
      <c r="J184" s="4">
        <v>2.6181060000000001E-6</v>
      </c>
      <c r="K184" s="4">
        <v>0.36556290000000002</v>
      </c>
      <c r="L184" s="4">
        <v>5.7187599999999998E-3</v>
      </c>
      <c r="M184" s="4">
        <v>0.3655699</v>
      </c>
      <c r="N184" s="4">
        <v>5.3468579999999997E-5</v>
      </c>
      <c r="O184" s="4">
        <v>0.36554239999999999</v>
      </c>
      <c r="P184" s="4">
        <v>1.9721490000000001E-2</v>
      </c>
      <c r="Q184" s="4">
        <v>0.3656063</v>
      </c>
      <c r="R184" s="4">
        <v>4.1772149999999997E-3</v>
      </c>
      <c r="S184" s="4">
        <v>0.36563180000000001</v>
      </c>
      <c r="T184" s="4">
        <v>6.9929869999999996E-7</v>
      </c>
      <c r="U184" s="4">
        <v>0.36562739999999999</v>
      </c>
      <c r="V184" s="4">
        <v>4.8638270000000005E-7</v>
      </c>
      <c r="W184" s="4">
        <v>0.36563489999999998</v>
      </c>
      <c r="X184" s="4">
        <v>7.3229580000000001E-6</v>
      </c>
      <c r="Y184" s="4">
        <v>0.36561549999999998</v>
      </c>
      <c r="Z184" s="4">
        <v>2.4101029999999999E-6</v>
      </c>
      <c r="AA184" s="8">
        <v>-0.41177589999999997</v>
      </c>
      <c r="AB184" s="8">
        <v>-1.137174E-6</v>
      </c>
      <c r="AC184" s="4">
        <v>0.3656335</v>
      </c>
      <c r="AD184" s="4">
        <v>1.9307419999999999E-6</v>
      </c>
      <c r="AE184" s="4">
        <v>0.36562499999999998</v>
      </c>
      <c r="AF184" s="4">
        <v>3.6594229999999999E-7</v>
      </c>
      <c r="AG184" s="4">
        <v>0.36563849999999998</v>
      </c>
      <c r="AH184" s="4">
        <v>6.1739440000000002E-8</v>
      </c>
      <c r="AI184" s="4">
        <v>0.3656103</v>
      </c>
      <c r="AJ184" s="4">
        <v>2.6343630000000001E-7</v>
      </c>
      <c r="AK184" s="4">
        <v>0.36563980000000001</v>
      </c>
      <c r="AL184" s="4">
        <v>1.537581E-8</v>
      </c>
    </row>
    <row r="185" spans="1:38" x14ac:dyDescent="0.2">
      <c r="A185" s="4">
        <v>-0.41680709999999999</v>
      </c>
      <c r="B185" s="4">
        <v>-7.7478619999999995E-5</v>
      </c>
      <c r="C185" s="4">
        <v>0.3676529</v>
      </c>
      <c r="D185" s="4">
        <v>4.0386600000000002E-7</v>
      </c>
      <c r="E185" s="4">
        <v>0.36763279999999998</v>
      </c>
      <c r="F185" s="4">
        <v>1.5021380000000001E-3</v>
      </c>
      <c r="G185" s="4">
        <v>0.66187479999999999</v>
      </c>
      <c r="H185" s="4">
        <v>1.073636E-3</v>
      </c>
      <c r="I185" s="4">
        <v>0.66186080000000003</v>
      </c>
      <c r="J185" s="4">
        <v>2.602031E-6</v>
      </c>
      <c r="K185" s="4">
        <v>0.36760809999999999</v>
      </c>
      <c r="L185" s="4">
        <v>5.7257840000000003E-3</v>
      </c>
      <c r="M185" s="4">
        <v>0.36760219999999999</v>
      </c>
      <c r="N185" s="4">
        <v>5.354292E-5</v>
      </c>
      <c r="O185" s="4">
        <v>0.36757390000000001</v>
      </c>
      <c r="P185" s="4">
        <v>1.974557E-2</v>
      </c>
      <c r="Q185" s="4">
        <v>0.36764259999999999</v>
      </c>
      <c r="R185" s="4">
        <v>4.1822140000000001E-3</v>
      </c>
      <c r="S185" s="4">
        <v>0.36763820000000003</v>
      </c>
      <c r="T185" s="4">
        <v>6.8926580000000004E-7</v>
      </c>
      <c r="U185" s="4">
        <v>0.36762699999999998</v>
      </c>
      <c r="V185" s="4">
        <v>4.5494329999999998E-7</v>
      </c>
      <c r="W185" s="4">
        <v>0.36762830000000002</v>
      </c>
      <c r="X185" s="4">
        <v>7.3113870000000003E-6</v>
      </c>
      <c r="Y185" s="4">
        <v>0.36762860000000003</v>
      </c>
      <c r="Z185" s="4">
        <v>2.3859249999999999E-6</v>
      </c>
      <c r="AA185" s="8">
        <v>-0.41680889999999998</v>
      </c>
      <c r="AB185" s="8">
        <v>-1.1461849999999999E-6</v>
      </c>
      <c r="AC185" s="4">
        <v>0.36763190000000001</v>
      </c>
      <c r="AD185" s="4">
        <v>1.906736E-6</v>
      </c>
      <c r="AE185" s="4">
        <v>0.36762220000000001</v>
      </c>
      <c r="AF185" s="4">
        <v>3.1883040000000003E-7</v>
      </c>
      <c r="AG185" s="4">
        <v>0.36763079999999998</v>
      </c>
      <c r="AH185" s="4">
        <v>2.3200039999999999E-8</v>
      </c>
      <c r="AI185" s="4">
        <v>0.36760500000000002</v>
      </c>
      <c r="AJ185" s="4">
        <v>2.2346409999999999E-7</v>
      </c>
      <c r="AK185" s="4">
        <v>0.367643</v>
      </c>
      <c r="AL185" s="4">
        <v>1.0367300000000001E-8</v>
      </c>
    </row>
    <row r="186" spans="1:38" x14ac:dyDescent="0.2">
      <c r="A186" s="4">
        <v>-0.42187599999999997</v>
      </c>
      <c r="B186" s="4">
        <v>-7.7474080000000003E-5</v>
      </c>
      <c r="C186" s="4">
        <v>0.36964590000000003</v>
      </c>
      <c r="D186" s="4">
        <v>4.3321619999999999E-7</v>
      </c>
      <c r="E186" s="4">
        <v>0.3696335</v>
      </c>
      <c r="F186" s="4">
        <v>1.5042689999999999E-3</v>
      </c>
      <c r="G186" s="4">
        <v>0.66547670000000003</v>
      </c>
      <c r="H186" s="4">
        <v>1.074361E-3</v>
      </c>
      <c r="I186" s="4">
        <v>0.66545750000000004</v>
      </c>
      <c r="J186" s="4">
        <v>2.6172370000000001E-6</v>
      </c>
      <c r="K186" s="4">
        <v>0.369562</v>
      </c>
      <c r="L186" s="4">
        <v>5.7331309999999998E-3</v>
      </c>
      <c r="M186" s="4">
        <v>0.36958639999999998</v>
      </c>
      <c r="N186" s="4">
        <v>5.3591889999999997E-5</v>
      </c>
      <c r="O186" s="4">
        <v>0.3695869</v>
      </c>
      <c r="P186" s="4">
        <v>1.9771259999999999E-2</v>
      </c>
      <c r="Q186" s="4">
        <v>0.3696084</v>
      </c>
      <c r="R186" s="4">
        <v>4.1874390000000003E-3</v>
      </c>
      <c r="S186" s="4">
        <v>0.36964180000000002</v>
      </c>
      <c r="T186" s="4">
        <v>7.1267290000000003E-7</v>
      </c>
      <c r="U186" s="4">
        <v>0.36965110000000001</v>
      </c>
      <c r="V186" s="4">
        <v>4.5409359999999999E-7</v>
      </c>
      <c r="W186" s="4">
        <v>0.3696451</v>
      </c>
      <c r="X186" s="4">
        <v>7.3128300000000001E-6</v>
      </c>
      <c r="Y186" s="4">
        <v>0.36963570000000001</v>
      </c>
      <c r="Z186" s="4">
        <v>2.4096670000000001E-6</v>
      </c>
      <c r="AA186" s="8">
        <v>-0.42181279999999999</v>
      </c>
      <c r="AB186" s="8">
        <v>-1.111051E-6</v>
      </c>
      <c r="AC186" s="4">
        <v>0.36962719999999999</v>
      </c>
      <c r="AD186" s="4">
        <v>1.9218439999999999E-6</v>
      </c>
      <c r="AE186" s="4">
        <v>0.36962519999999999</v>
      </c>
      <c r="AF186" s="4">
        <v>3.4875769999999998E-7</v>
      </c>
      <c r="AG186" s="4">
        <v>0.3696294</v>
      </c>
      <c r="AH186" s="4">
        <v>6.9522829999999999E-8</v>
      </c>
      <c r="AI186" s="4">
        <v>0.369616</v>
      </c>
      <c r="AJ186" s="4">
        <v>2.4363729999999998E-7</v>
      </c>
      <c r="AK186" s="4">
        <v>0.36963810000000002</v>
      </c>
      <c r="AL186" s="4">
        <v>2.7670350000000001E-8</v>
      </c>
    </row>
    <row r="187" spans="1:38" x14ac:dyDescent="0.2">
      <c r="A187" s="4">
        <v>-0.4268728</v>
      </c>
      <c r="B187" s="4">
        <v>-7.743936E-5</v>
      </c>
      <c r="C187" s="4">
        <v>0.37165819999999999</v>
      </c>
      <c r="D187" s="4">
        <v>4.2226960000000001E-7</v>
      </c>
      <c r="E187" s="4">
        <v>0.37164540000000001</v>
      </c>
      <c r="F187" s="4">
        <v>1.5062509999999999E-3</v>
      </c>
      <c r="G187" s="4">
        <v>0.66907170000000005</v>
      </c>
      <c r="H187" s="4">
        <v>1.0750079999999999E-3</v>
      </c>
      <c r="I187" s="4">
        <v>0.66906929999999998</v>
      </c>
      <c r="J187" s="4">
        <v>2.6292219999999999E-6</v>
      </c>
      <c r="K187" s="4">
        <v>0.37159989999999998</v>
      </c>
      <c r="L187" s="4">
        <v>5.7406810000000001E-3</v>
      </c>
      <c r="M187" s="4">
        <v>0.37160369999999998</v>
      </c>
      <c r="N187" s="4">
        <v>5.3637310000000003E-5</v>
      </c>
      <c r="O187" s="4">
        <v>0.37161420000000001</v>
      </c>
      <c r="P187" s="4">
        <v>1.9797849999999999E-2</v>
      </c>
      <c r="Q187" s="4">
        <v>0.37161460000000002</v>
      </c>
      <c r="R187" s="4">
        <v>4.192599E-3</v>
      </c>
      <c r="S187" s="4">
        <v>0.37165520000000002</v>
      </c>
      <c r="T187" s="4">
        <v>7.0312739999999996E-7</v>
      </c>
      <c r="U187" s="4">
        <v>0.37165100000000001</v>
      </c>
      <c r="V187" s="4">
        <v>4.8255040000000001E-7</v>
      </c>
      <c r="W187" s="4">
        <v>0.37165409999999999</v>
      </c>
      <c r="X187" s="4">
        <v>7.3202130000000004E-6</v>
      </c>
      <c r="Y187" s="4">
        <v>0.37165530000000002</v>
      </c>
      <c r="Z187" s="4">
        <v>2.430198E-6</v>
      </c>
      <c r="AA187" s="8">
        <v>-0.42684030000000001</v>
      </c>
      <c r="AB187" s="8">
        <v>-1.1468209999999999E-6</v>
      </c>
      <c r="AC187" s="4">
        <v>0.37164199999999997</v>
      </c>
      <c r="AD187" s="4">
        <v>1.9302120000000001E-6</v>
      </c>
      <c r="AE187" s="4">
        <v>0.37165310000000001</v>
      </c>
      <c r="AF187" s="4">
        <v>3.8267290000000001E-7</v>
      </c>
      <c r="AG187" s="4">
        <v>0.37164570000000002</v>
      </c>
      <c r="AH187" s="4">
        <v>3.5053910000000002E-8</v>
      </c>
      <c r="AI187" s="4">
        <v>0.37163750000000001</v>
      </c>
      <c r="AJ187" s="4">
        <v>2.5077750000000001E-7</v>
      </c>
      <c r="AK187" s="4">
        <v>0.37164940000000002</v>
      </c>
      <c r="AL187" s="4">
        <v>-5.8802820000000001E-9</v>
      </c>
    </row>
    <row r="188" spans="1:38" x14ac:dyDescent="0.2">
      <c r="A188" s="4">
        <v>-0.43186530000000001</v>
      </c>
      <c r="B188" s="4">
        <v>-7.7478910000000002E-5</v>
      </c>
      <c r="C188" s="4">
        <v>0.373722</v>
      </c>
      <c r="D188" s="4">
        <v>3.9737119999999998E-7</v>
      </c>
      <c r="E188" s="4">
        <v>0.37364609999999998</v>
      </c>
      <c r="F188" s="4">
        <v>1.5082450000000001E-3</v>
      </c>
      <c r="G188" s="4">
        <v>0.67273459999999996</v>
      </c>
      <c r="H188" s="4">
        <v>1.0757169999999999E-3</v>
      </c>
      <c r="I188" s="4">
        <v>0.67269540000000005</v>
      </c>
      <c r="J188" s="4">
        <v>2.6382239999999998E-6</v>
      </c>
      <c r="K188" s="4">
        <v>0.37359310000000001</v>
      </c>
      <c r="L188" s="4">
        <v>5.7475920000000002E-3</v>
      </c>
      <c r="M188" s="4">
        <v>0.37360850000000001</v>
      </c>
      <c r="N188" s="4">
        <v>5.3675289999999997E-5</v>
      </c>
      <c r="O188" s="4">
        <v>0.37357780000000002</v>
      </c>
      <c r="P188" s="4">
        <v>1.9820330000000001E-2</v>
      </c>
      <c r="Q188" s="4">
        <v>0.37364269999999999</v>
      </c>
      <c r="R188" s="4">
        <v>4.1974480000000003E-3</v>
      </c>
      <c r="S188" s="4">
        <v>0.37366519999999998</v>
      </c>
      <c r="T188" s="4">
        <v>6.875857E-7</v>
      </c>
      <c r="U188" s="4">
        <v>0.37365419999999999</v>
      </c>
      <c r="V188" s="4">
        <v>4.7639510000000002E-7</v>
      </c>
      <c r="W188" s="4">
        <v>0.37365569999999998</v>
      </c>
      <c r="X188" s="4">
        <v>7.3095589999999998E-6</v>
      </c>
      <c r="Y188" s="4">
        <v>0.37362250000000002</v>
      </c>
      <c r="Z188" s="4">
        <v>2.4113979999999998E-6</v>
      </c>
      <c r="AA188" s="8">
        <v>-0.43184499999999998</v>
      </c>
      <c r="AB188" s="8">
        <v>-1.139636E-6</v>
      </c>
      <c r="AC188" s="4">
        <v>0.37366519999999998</v>
      </c>
      <c r="AD188" s="4">
        <v>1.9060109999999999E-6</v>
      </c>
      <c r="AE188" s="4">
        <v>0.37365330000000002</v>
      </c>
      <c r="AF188" s="4">
        <v>3.7842900000000001E-7</v>
      </c>
      <c r="AG188" s="4">
        <v>0.37364910000000001</v>
      </c>
      <c r="AH188" s="4">
        <v>2.281062E-8</v>
      </c>
      <c r="AI188" s="4">
        <v>0.37363839999999998</v>
      </c>
      <c r="AJ188" s="4">
        <v>2.249366E-7</v>
      </c>
      <c r="AK188" s="4">
        <v>0.37365809999999999</v>
      </c>
      <c r="AL188" s="4">
        <v>2.162368E-8</v>
      </c>
    </row>
    <row r="189" spans="1:38" x14ac:dyDescent="0.2">
      <c r="A189" s="4">
        <v>-0.4368939</v>
      </c>
      <c r="B189" s="4">
        <v>-7.7461130000000005E-5</v>
      </c>
      <c r="C189" s="4">
        <v>0.37568380000000001</v>
      </c>
      <c r="D189" s="4">
        <v>4.3068520000000001E-7</v>
      </c>
      <c r="E189" s="4">
        <v>0.37565340000000003</v>
      </c>
      <c r="F189" s="4">
        <v>1.5101719999999999E-3</v>
      </c>
      <c r="G189" s="4">
        <v>0.67635149999999999</v>
      </c>
      <c r="H189" s="4">
        <v>1.076399E-3</v>
      </c>
      <c r="I189" s="4">
        <v>0.67628509999999997</v>
      </c>
      <c r="J189" s="4">
        <v>2.6397969999999998E-6</v>
      </c>
      <c r="K189" s="4">
        <v>0.37563780000000002</v>
      </c>
      <c r="L189" s="4">
        <v>5.7549350000000001E-3</v>
      </c>
      <c r="M189" s="4">
        <v>0.37561679999999997</v>
      </c>
      <c r="N189" s="4">
        <v>5.3744759999999998E-5</v>
      </c>
      <c r="O189" s="4">
        <v>0.37559759999999998</v>
      </c>
      <c r="P189" s="4">
        <v>1.9848060000000001E-2</v>
      </c>
      <c r="Q189" s="4">
        <v>0.37565209999999999</v>
      </c>
      <c r="R189" s="4">
        <v>4.2025439999999999E-3</v>
      </c>
      <c r="S189" s="4">
        <v>0.37566290000000002</v>
      </c>
      <c r="T189" s="4">
        <v>6.899163E-7</v>
      </c>
      <c r="U189" s="4">
        <v>0.37565369999999998</v>
      </c>
      <c r="V189" s="4">
        <v>4.7906759999999999E-7</v>
      </c>
      <c r="W189" s="4">
        <v>0.37565019999999999</v>
      </c>
      <c r="X189" s="4">
        <v>7.334055E-6</v>
      </c>
      <c r="Y189" s="4">
        <v>0.37564510000000001</v>
      </c>
      <c r="Z189" s="4">
        <v>2.4055539999999999E-6</v>
      </c>
      <c r="AA189" s="8">
        <v>-0.4368687</v>
      </c>
      <c r="AB189" s="8">
        <v>-1.1202310000000001E-6</v>
      </c>
      <c r="AC189" s="4">
        <v>0.37564900000000001</v>
      </c>
      <c r="AD189" s="4">
        <v>1.919245E-6</v>
      </c>
      <c r="AE189" s="4">
        <v>0.37565460000000001</v>
      </c>
      <c r="AF189" s="4">
        <v>3.385246E-7</v>
      </c>
      <c r="AG189" s="4">
        <v>0.37566179999999999</v>
      </c>
      <c r="AH189" s="4">
        <v>1.8096340000000001E-8</v>
      </c>
      <c r="AI189" s="4">
        <v>0.3756311</v>
      </c>
      <c r="AJ189" s="4">
        <v>2.0689409999999999E-7</v>
      </c>
      <c r="AK189" s="4">
        <v>0.37566100000000002</v>
      </c>
      <c r="AL189" s="4">
        <v>3.17552E-8</v>
      </c>
    </row>
    <row r="190" spans="1:38" x14ac:dyDescent="0.2">
      <c r="A190" s="4">
        <v>-0.4418918</v>
      </c>
      <c r="B190" s="4">
        <v>-7.7437769999999997E-5</v>
      </c>
      <c r="C190" s="4">
        <v>0.37766169999999999</v>
      </c>
      <c r="D190" s="4">
        <v>4.155769E-7</v>
      </c>
      <c r="E190" s="4">
        <v>0.37765949999999998</v>
      </c>
      <c r="F190" s="4">
        <v>1.5122969999999999E-3</v>
      </c>
      <c r="G190" s="4">
        <v>0.67991480000000004</v>
      </c>
      <c r="H190" s="4">
        <v>1.07711E-3</v>
      </c>
      <c r="I190" s="4">
        <v>0.67989109999999997</v>
      </c>
      <c r="J190" s="4">
        <v>2.640686E-6</v>
      </c>
      <c r="K190" s="4">
        <v>0.37760630000000001</v>
      </c>
      <c r="L190" s="4">
        <v>5.7623750000000001E-3</v>
      </c>
      <c r="M190" s="4">
        <v>0.37763829999999998</v>
      </c>
      <c r="N190" s="4">
        <v>5.3816190000000001E-5</v>
      </c>
      <c r="O190" s="4">
        <v>0.37759749999999997</v>
      </c>
      <c r="P190" s="4">
        <v>1.987183E-2</v>
      </c>
      <c r="Q190" s="4">
        <v>0.3776233</v>
      </c>
      <c r="R190" s="4">
        <v>4.2073579999999996E-3</v>
      </c>
      <c r="S190" s="4">
        <v>0.37765090000000001</v>
      </c>
      <c r="T190" s="4">
        <v>6.9331169999999998E-7</v>
      </c>
      <c r="U190" s="4">
        <v>0.37765539999999997</v>
      </c>
      <c r="V190" s="4">
        <v>4.587033E-7</v>
      </c>
      <c r="W190" s="4">
        <v>0.37765910000000003</v>
      </c>
      <c r="X190" s="4">
        <v>7.3473720000000002E-6</v>
      </c>
      <c r="Y190" s="4">
        <v>0.37763560000000002</v>
      </c>
      <c r="Z190" s="4">
        <v>2.4057920000000001E-6</v>
      </c>
      <c r="AA190" s="8">
        <v>-0.4418858</v>
      </c>
      <c r="AB190" s="8">
        <v>-1.146823E-6</v>
      </c>
      <c r="AC190" s="4">
        <v>0.37766850000000002</v>
      </c>
      <c r="AD190" s="4">
        <v>1.9357279999999999E-6</v>
      </c>
      <c r="AE190" s="4">
        <v>0.37766139999999998</v>
      </c>
      <c r="AF190" s="4">
        <v>3.6108819999999999E-7</v>
      </c>
      <c r="AG190" s="4">
        <v>0.37764589999999998</v>
      </c>
      <c r="AH190" s="4">
        <v>6.2720400000000004E-8</v>
      </c>
      <c r="AI190" s="4">
        <v>0.37764930000000002</v>
      </c>
      <c r="AJ190" s="4">
        <v>2.4422079999999999E-7</v>
      </c>
      <c r="AK190" s="4">
        <v>0.37765650000000001</v>
      </c>
      <c r="AL190" s="4">
        <v>-1.686597E-9</v>
      </c>
    </row>
    <row r="191" spans="1:38" x14ac:dyDescent="0.2">
      <c r="A191" s="4">
        <v>-0.44690990000000003</v>
      </c>
      <c r="B191" s="4">
        <v>-7.7406769999999997E-5</v>
      </c>
      <c r="C191" s="4">
        <v>0.37966670000000002</v>
      </c>
      <c r="D191" s="4">
        <v>4.2503990000000001E-7</v>
      </c>
      <c r="E191" s="4">
        <v>0.3796639</v>
      </c>
      <c r="F191" s="4">
        <v>1.51424E-3</v>
      </c>
      <c r="G191" s="4">
        <v>0.68351530000000005</v>
      </c>
      <c r="H191" s="4">
        <v>1.0778509999999999E-3</v>
      </c>
      <c r="I191" s="4">
        <v>0.68349340000000003</v>
      </c>
      <c r="J191" s="4">
        <v>2.6185879999999999E-6</v>
      </c>
      <c r="K191" s="4">
        <v>0.37964789999999998</v>
      </c>
      <c r="L191" s="4">
        <v>5.769489E-3</v>
      </c>
      <c r="M191" s="4">
        <v>0.37963010000000003</v>
      </c>
      <c r="N191" s="4">
        <v>5.3882940000000002E-5</v>
      </c>
      <c r="O191" s="4">
        <v>0.37963629999999998</v>
      </c>
      <c r="P191" s="4">
        <v>1.9891900000000001E-2</v>
      </c>
      <c r="Q191" s="4">
        <v>0.37966100000000003</v>
      </c>
      <c r="R191" s="4">
        <v>4.2125160000000004E-3</v>
      </c>
      <c r="S191" s="4">
        <v>0.3796602</v>
      </c>
      <c r="T191" s="4">
        <v>7.0513759999999995E-7</v>
      </c>
      <c r="U191" s="4">
        <v>0.37965719999999997</v>
      </c>
      <c r="V191" s="4">
        <v>4.6443879999999998E-7</v>
      </c>
      <c r="W191" s="4">
        <v>0.37966559999999999</v>
      </c>
      <c r="X191" s="4">
        <v>7.3468030000000004E-6</v>
      </c>
      <c r="Y191" s="4">
        <v>0.37966339999999998</v>
      </c>
      <c r="Z191" s="4">
        <v>2.4043899999999999E-6</v>
      </c>
      <c r="AA191" s="8">
        <v>-0.44689240000000002</v>
      </c>
      <c r="AB191" s="8">
        <v>-1.1494219999999999E-6</v>
      </c>
      <c r="AC191" s="4">
        <v>0.37967230000000002</v>
      </c>
      <c r="AD191" s="4">
        <v>1.939331E-6</v>
      </c>
      <c r="AE191" s="4">
        <v>0.37965290000000002</v>
      </c>
      <c r="AF191" s="4">
        <v>3.497489E-7</v>
      </c>
      <c r="AG191" s="4">
        <v>0.3796525</v>
      </c>
      <c r="AH191" s="4">
        <v>8.2373299999999996E-8</v>
      </c>
      <c r="AI191" s="4">
        <v>0.3796581</v>
      </c>
      <c r="AJ191" s="4">
        <v>2.028239E-7</v>
      </c>
      <c r="AK191" s="4">
        <v>0.37967980000000001</v>
      </c>
      <c r="AL191" s="4">
        <v>-2.3078310000000002E-9</v>
      </c>
    </row>
    <row r="192" spans="1:38" x14ac:dyDescent="0.2">
      <c r="A192" s="4">
        <v>-0.45194319999999999</v>
      </c>
      <c r="B192" s="4">
        <v>-7.7394870000000005E-5</v>
      </c>
      <c r="C192" s="4">
        <v>0.38168439999999998</v>
      </c>
      <c r="D192" s="4">
        <v>4.2727199999999999E-7</v>
      </c>
      <c r="E192" s="4">
        <v>0.38168210000000002</v>
      </c>
      <c r="F192" s="4">
        <v>1.516124E-3</v>
      </c>
      <c r="G192" s="4">
        <v>0.68713250000000003</v>
      </c>
      <c r="H192" s="4">
        <v>1.0785269999999999E-3</v>
      </c>
      <c r="I192" s="4">
        <v>0.68710400000000005</v>
      </c>
      <c r="J192" s="4">
        <v>2.672791E-6</v>
      </c>
      <c r="K192" s="4">
        <v>0.3816464</v>
      </c>
      <c r="L192" s="4">
        <v>5.776649E-3</v>
      </c>
      <c r="M192" s="4">
        <v>0.38162069999999998</v>
      </c>
      <c r="N192" s="4">
        <v>5.3966019999999999E-5</v>
      </c>
      <c r="O192" s="4">
        <v>0.38162869999999999</v>
      </c>
      <c r="P192" s="4">
        <v>1.991683E-2</v>
      </c>
      <c r="Q192" s="4">
        <v>0.38167640000000003</v>
      </c>
      <c r="R192" s="4">
        <v>4.2171090000000001E-3</v>
      </c>
      <c r="S192" s="4">
        <v>0.3816811</v>
      </c>
      <c r="T192" s="4">
        <v>7.1436210000000005E-7</v>
      </c>
      <c r="U192" s="4">
        <v>0.38167600000000002</v>
      </c>
      <c r="V192" s="4">
        <v>4.6412149999999999E-7</v>
      </c>
      <c r="W192" s="4">
        <v>0.3816793</v>
      </c>
      <c r="X192" s="4">
        <v>7.3557109999999998E-6</v>
      </c>
      <c r="Y192" s="4">
        <v>0.38166729999999999</v>
      </c>
      <c r="Z192" s="4">
        <v>2.4388389999999999E-6</v>
      </c>
      <c r="AA192" s="8">
        <v>-0.45192480000000002</v>
      </c>
      <c r="AB192" s="8">
        <v>-1.1504410000000001E-6</v>
      </c>
      <c r="AC192" s="4">
        <v>0.38167519999999999</v>
      </c>
      <c r="AD192" s="4">
        <v>1.9209749999999998E-6</v>
      </c>
      <c r="AE192" s="4">
        <v>0.38167289999999998</v>
      </c>
      <c r="AF192" s="4">
        <v>3.4882340000000002E-7</v>
      </c>
      <c r="AG192" s="4">
        <v>0.38169609999999998</v>
      </c>
      <c r="AH192" s="4">
        <v>6.838091E-8</v>
      </c>
      <c r="AI192" s="4">
        <v>0.38165860000000001</v>
      </c>
      <c r="AJ192" s="4">
        <v>2.518273E-7</v>
      </c>
      <c r="AK192" s="4">
        <v>0.38167899999999999</v>
      </c>
      <c r="AL192" s="4">
        <v>1.021274E-8</v>
      </c>
    </row>
    <row r="193" spans="1:38" x14ac:dyDescent="0.2">
      <c r="A193" s="4">
        <v>-0.45695279999999999</v>
      </c>
      <c r="B193" s="4">
        <v>-7.7357300000000006E-5</v>
      </c>
      <c r="C193" s="4">
        <v>0.38368390000000002</v>
      </c>
      <c r="D193" s="4">
        <v>4.0501920000000002E-7</v>
      </c>
      <c r="E193" s="4">
        <v>0.38368930000000001</v>
      </c>
      <c r="F193" s="4">
        <v>1.518068E-3</v>
      </c>
      <c r="G193" s="4">
        <v>0.69077350000000004</v>
      </c>
      <c r="H193" s="4">
        <v>1.0791959999999999E-3</v>
      </c>
      <c r="I193" s="4">
        <v>0.69070359999999997</v>
      </c>
      <c r="J193" s="4">
        <v>2.6529890000000002E-6</v>
      </c>
      <c r="K193" s="4">
        <v>0.38364409999999999</v>
      </c>
      <c r="L193" s="4">
        <v>5.7840460000000002E-3</v>
      </c>
      <c r="M193" s="4">
        <v>0.3836427</v>
      </c>
      <c r="N193" s="4">
        <v>5.3991569999999998E-5</v>
      </c>
      <c r="O193" s="4">
        <v>0.38363770000000003</v>
      </c>
      <c r="P193" s="4">
        <v>1.9941219999999999E-2</v>
      </c>
      <c r="Q193" s="4">
        <v>0.38370549999999998</v>
      </c>
      <c r="R193" s="4">
        <v>4.2209500000000002E-3</v>
      </c>
      <c r="S193" s="4">
        <v>0.3836715</v>
      </c>
      <c r="T193" s="4">
        <v>6.6506869999999996E-7</v>
      </c>
      <c r="U193" s="4">
        <v>0.38367030000000002</v>
      </c>
      <c r="V193" s="4">
        <v>4.8573790000000001E-7</v>
      </c>
      <c r="W193" s="4">
        <v>0.38367489999999999</v>
      </c>
      <c r="X193" s="4">
        <v>7.3608080000000001E-6</v>
      </c>
      <c r="Y193" s="4">
        <v>0.38367800000000002</v>
      </c>
      <c r="Z193" s="4">
        <v>2.4457280000000001E-6</v>
      </c>
      <c r="AA193" s="8">
        <v>-0.45693719999999999</v>
      </c>
      <c r="AB193" s="8">
        <v>-1.1591860000000001E-6</v>
      </c>
      <c r="AC193" s="4">
        <v>0.38366889999999998</v>
      </c>
      <c r="AD193" s="4">
        <v>1.943103E-6</v>
      </c>
      <c r="AE193" s="4">
        <v>0.38367230000000002</v>
      </c>
      <c r="AF193" s="4">
        <v>3.3763959999999998E-7</v>
      </c>
      <c r="AG193" s="4">
        <v>0.38368219999999997</v>
      </c>
      <c r="AH193" s="4">
        <v>7.2751049999999997E-8</v>
      </c>
      <c r="AI193" s="4">
        <v>0.38365939999999998</v>
      </c>
      <c r="AJ193" s="4">
        <v>2.3982300000000002E-7</v>
      </c>
      <c r="AK193" s="4">
        <v>0.38367380000000001</v>
      </c>
      <c r="AL193" s="4">
        <v>1.816342E-8</v>
      </c>
    </row>
    <row r="194" spans="1:38" x14ac:dyDescent="0.2">
      <c r="A194" s="4">
        <v>-0.4619645</v>
      </c>
      <c r="B194" s="4">
        <v>-7.7350009999999997E-5</v>
      </c>
      <c r="C194" s="4">
        <v>0.38568439999999998</v>
      </c>
      <c r="D194" s="4">
        <v>4.1530319999999998E-7</v>
      </c>
      <c r="E194" s="4">
        <v>0.38567430000000003</v>
      </c>
      <c r="F194" s="4">
        <v>1.5200260000000001E-3</v>
      </c>
      <c r="G194" s="4">
        <v>0.69435999999999998</v>
      </c>
      <c r="H194" s="4">
        <v>1.079879E-3</v>
      </c>
      <c r="I194" s="4">
        <v>0.69432720000000003</v>
      </c>
      <c r="J194" s="4">
        <v>2.63708E-6</v>
      </c>
      <c r="K194" s="4">
        <v>0.3856523</v>
      </c>
      <c r="L194" s="4">
        <v>5.7913549999999998E-3</v>
      </c>
      <c r="M194" s="4">
        <v>0.38564739999999997</v>
      </c>
      <c r="N194" s="4">
        <v>5.4069310000000002E-5</v>
      </c>
      <c r="O194" s="4">
        <v>0.38564150000000003</v>
      </c>
      <c r="P194" s="4">
        <v>1.9962509999999999E-2</v>
      </c>
      <c r="Q194" s="4">
        <v>0.38567050000000003</v>
      </c>
      <c r="R194" s="4">
        <v>4.2258E-3</v>
      </c>
      <c r="S194" s="4">
        <v>0.38567499999999999</v>
      </c>
      <c r="T194" s="4">
        <v>7.2588220000000003E-7</v>
      </c>
      <c r="U194" s="4">
        <v>0.38568190000000002</v>
      </c>
      <c r="V194" s="4">
        <v>4.6837800000000001E-7</v>
      </c>
      <c r="W194" s="4">
        <v>0.38567620000000002</v>
      </c>
      <c r="X194" s="4">
        <v>7.4038820000000003E-6</v>
      </c>
      <c r="Y194" s="4">
        <v>0.38567289999999999</v>
      </c>
      <c r="Z194" s="4">
        <v>2.452968E-6</v>
      </c>
      <c r="AA194" s="8">
        <v>-0.46196229999999999</v>
      </c>
      <c r="AB194" s="8">
        <v>-1.1447170000000001E-6</v>
      </c>
      <c r="AC194" s="4">
        <v>0.38567879999999999</v>
      </c>
      <c r="AD194" s="4">
        <v>1.9097230000000001E-6</v>
      </c>
      <c r="AE194" s="4">
        <v>0.38566650000000002</v>
      </c>
      <c r="AF194" s="4">
        <v>3.4930809999999999E-7</v>
      </c>
      <c r="AG194" s="4">
        <v>0.38567030000000002</v>
      </c>
      <c r="AH194" s="4">
        <v>3.4335999999999997E-8</v>
      </c>
      <c r="AI194" s="4">
        <v>0.38566990000000001</v>
      </c>
      <c r="AJ194" s="4">
        <v>2.6954659999999998E-7</v>
      </c>
      <c r="AK194" s="4">
        <v>0.38568920000000001</v>
      </c>
      <c r="AL194" s="4">
        <v>-4.515853E-9</v>
      </c>
    </row>
    <row r="195" spans="1:38" x14ac:dyDescent="0.2">
      <c r="A195" s="4">
        <v>-0.46698869999999998</v>
      </c>
      <c r="B195" s="4">
        <v>-7.7288150000000006E-5</v>
      </c>
      <c r="C195" s="4">
        <v>0.38769500000000001</v>
      </c>
      <c r="D195" s="4">
        <v>4.1564710000000001E-7</v>
      </c>
      <c r="E195" s="4">
        <v>0.38769900000000002</v>
      </c>
      <c r="F195" s="4">
        <v>1.522006E-3</v>
      </c>
      <c r="G195" s="4">
        <v>0.69798020000000005</v>
      </c>
      <c r="H195" s="4">
        <v>1.0805400000000001E-3</v>
      </c>
      <c r="I195" s="4">
        <v>0.69793320000000003</v>
      </c>
      <c r="J195" s="4">
        <v>2.6502820000000002E-6</v>
      </c>
      <c r="K195" s="4">
        <v>0.38763110000000001</v>
      </c>
      <c r="L195" s="4">
        <v>5.7978719999999999E-3</v>
      </c>
      <c r="M195" s="4">
        <v>0.38766139999999999</v>
      </c>
      <c r="N195" s="4">
        <v>5.4141300000000003E-5</v>
      </c>
      <c r="O195" s="4">
        <v>0.38766070000000002</v>
      </c>
      <c r="P195" s="4">
        <v>1.9983520000000001E-2</v>
      </c>
      <c r="Q195" s="4">
        <v>0.3876754</v>
      </c>
      <c r="R195" s="4">
        <v>4.2307930000000001E-3</v>
      </c>
      <c r="S195" s="4">
        <v>0.38768930000000001</v>
      </c>
      <c r="T195" s="4">
        <v>6.9462900000000005E-7</v>
      </c>
      <c r="U195" s="4">
        <v>0.38774189999999997</v>
      </c>
      <c r="V195" s="4">
        <v>5.1126309999999996E-7</v>
      </c>
      <c r="W195" s="4">
        <v>0.38768859999999999</v>
      </c>
      <c r="X195" s="4">
        <v>7.4052760000000002E-6</v>
      </c>
      <c r="Y195" s="4">
        <v>0.38766270000000003</v>
      </c>
      <c r="Z195" s="4">
        <v>2.451694E-6</v>
      </c>
      <c r="AA195" s="8">
        <v>-0.46698319999999999</v>
      </c>
      <c r="AB195" s="8">
        <v>-1.13254E-6</v>
      </c>
      <c r="AC195" s="4">
        <v>0.38767119999999999</v>
      </c>
      <c r="AD195" s="4">
        <v>1.9292289999999998E-6</v>
      </c>
      <c r="AE195" s="4">
        <v>0.38768829999999999</v>
      </c>
      <c r="AF195" s="4">
        <v>3.619795E-7</v>
      </c>
      <c r="AG195" s="4">
        <v>0.3876909</v>
      </c>
      <c r="AH195" s="4">
        <v>2.8915689999999999E-8</v>
      </c>
      <c r="AI195" s="4">
        <v>0.38767659999999998</v>
      </c>
      <c r="AJ195" s="4">
        <v>2.5108499999999997E-7</v>
      </c>
      <c r="AK195" s="4">
        <v>0.38769330000000002</v>
      </c>
      <c r="AL195" s="4">
        <v>-1.6760980000000001E-8</v>
      </c>
    </row>
    <row r="196" spans="1:38" x14ac:dyDescent="0.2">
      <c r="A196" s="4">
        <v>-0.47201890000000002</v>
      </c>
      <c r="B196" s="4">
        <v>-7.7232409999999997E-5</v>
      </c>
      <c r="C196" s="4">
        <v>0.38969720000000002</v>
      </c>
      <c r="D196" s="4">
        <v>4.2625110000000002E-7</v>
      </c>
      <c r="E196" s="4">
        <v>0.3896886</v>
      </c>
      <c r="F196" s="4">
        <v>1.523957E-3</v>
      </c>
      <c r="G196" s="4">
        <v>0.70156169999999995</v>
      </c>
      <c r="H196" s="4">
        <v>1.081215E-3</v>
      </c>
      <c r="I196" s="4">
        <v>0.70155389999999995</v>
      </c>
      <c r="J196" s="4">
        <v>2.6565709999999999E-6</v>
      </c>
      <c r="K196" s="4">
        <v>0.38961370000000001</v>
      </c>
      <c r="L196" s="4">
        <v>5.8047359999999996E-3</v>
      </c>
      <c r="M196" s="4">
        <v>0.3896289</v>
      </c>
      <c r="N196" s="4">
        <v>5.4193829999999998E-5</v>
      </c>
      <c r="O196" s="4">
        <v>0.38963379999999997</v>
      </c>
      <c r="P196" s="4">
        <v>2.0006489999999998E-2</v>
      </c>
      <c r="Q196" s="4">
        <v>0.3896732</v>
      </c>
      <c r="R196" s="4">
        <v>4.2355709999999996E-3</v>
      </c>
      <c r="S196" s="4">
        <v>0.38968599999999998</v>
      </c>
      <c r="T196" s="4">
        <v>7.3024069999999995E-7</v>
      </c>
      <c r="U196" s="4">
        <v>0.38970169999999998</v>
      </c>
      <c r="V196" s="4">
        <v>5.0993449999999998E-7</v>
      </c>
      <c r="W196" s="4">
        <v>0.3896984</v>
      </c>
      <c r="X196" s="4">
        <v>7.3820279999999997E-6</v>
      </c>
      <c r="Y196" s="4">
        <v>0.38965909999999998</v>
      </c>
      <c r="Z196" s="4">
        <v>2.4204090000000002E-6</v>
      </c>
      <c r="AA196" s="8">
        <v>-0.47200989999999998</v>
      </c>
      <c r="AB196" s="8">
        <v>-1.152116E-6</v>
      </c>
      <c r="AC196" s="4">
        <v>0.38968229999999998</v>
      </c>
      <c r="AD196" s="4">
        <v>1.9352760000000001E-6</v>
      </c>
      <c r="AE196" s="4">
        <v>0.38968429999999998</v>
      </c>
      <c r="AF196" s="4">
        <v>3.5954889999999999E-7</v>
      </c>
      <c r="AG196" s="4">
        <v>0.38967499999999999</v>
      </c>
      <c r="AH196" s="4">
        <v>3.8636770000000003E-8</v>
      </c>
      <c r="AI196" s="4">
        <v>0.38967790000000002</v>
      </c>
      <c r="AJ196" s="4">
        <v>2.260695E-7</v>
      </c>
      <c r="AK196" s="4">
        <v>0.3896946</v>
      </c>
      <c r="AL196" s="4">
        <v>5.6142810000000001E-9</v>
      </c>
    </row>
    <row r="197" spans="1:38" x14ac:dyDescent="0.2">
      <c r="A197" s="4">
        <v>-0.47717270000000001</v>
      </c>
      <c r="B197" s="4">
        <v>-7.7214749999999995E-5</v>
      </c>
      <c r="C197" s="4">
        <v>0.391706</v>
      </c>
      <c r="D197" s="4">
        <v>3.9368779999999999E-7</v>
      </c>
      <c r="E197" s="4">
        <v>0.39170319999999997</v>
      </c>
      <c r="F197" s="4">
        <v>1.5258190000000001E-3</v>
      </c>
      <c r="G197" s="4">
        <v>0.70520079999999996</v>
      </c>
      <c r="H197" s="4">
        <v>1.0818410000000001E-3</v>
      </c>
      <c r="I197" s="4">
        <v>0.70516409999999996</v>
      </c>
      <c r="J197" s="4">
        <v>2.6632440000000001E-6</v>
      </c>
      <c r="K197" s="4">
        <v>0.39167049999999998</v>
      </c>
      <c r="L197" s="4">
        <v>5.8119030000000002E-3</v>
      </c>
      <c r="M197" s="4">
        <v>0.39163940000000003</v>
      </c>
      <c r="N197" s="4">
        <v>5.4312250000000002E-5</v>
      </c>
      <c r="O197" s="4">
        <v>0.39164460000000001</v>
      </c>
      <c r="P197" s="4">
        <v>2.0031159999999999E-2</v>
      </c>
      <c r="Q197" s="4">
        <v>0.39171260000000002</v>
      </c>
      <c r="R197" s="4">
        <v>4.2403249999999997E-3</v>
      </c>
      <c r="S197" s="4">
        <v>0.39171080000000003</v>
      </c>
      <c r="T197" s="4">
        <v>6.9240050000000005E-7</v>
      </c>
      <c r="U197" s="4">
        <v>0.39169340000000002</v>
      </c>
      <c r="V197" s="4">
        <v>5.3500259999999997E-7</v>
      </c>
      <c r="W197" s="4">
        <v>0.39170779999999999</v>
      </c>
      <c r="X197" s="4">
        <v>7.3772850000000003E-6</v>
      </c>
      <c r="Y197" s="4">
        <v>0.39170349999999998</v>
      </c>
      <c r="Z197" s="4">
        <v>2.4320280000000001E-6</v>
      </c>
      <c r="AA197" s="8">
        <v>-0.47704150000000001</v>
      </c>
      <c r="AB197" s="8">
        <v>-1.1405989999999999E-6</v>
      </c>
      <c r="AC197" s="4">
        <v>0.39169369999999998</v>
      </c>
      <c r="AD197" s="4">
        <v>1.9400620000000001E-6</v>
      </c>
      <c r="AE197" s="4">
        <v>0.39169540000000003</v>
      </c>
      <c r="AF197" s="4">
        <v>3.3694660000000001E-7</v>
      </c>
      <c r="AG197" s="4">
        <v>0.39169870000000001</v>
      </c>
      <c r="AH197" s="4">
        <v>5.1458640000000002E-8</v>
      </c>
      <c r="AI197" s="4">
        <v>0.39168550000000002</v>
      </c>
      <c r="AJ197" s="4">
        <v>2.435842E-7</v>
      </c>
      <c r="AK197" s="4">
        <v>0.3917136</v>
      </c>
      <c r="AL197" s="4">
        <v>-1.8135400000000001E-10</v>
      </c>
    </row>
    <row r="198" spans="1:38" x14ac:dyDescent="0.2">
      <c r="A198" s="4">
        <v>-0.48209380000000002</v>
      </c>
      <c r="B198" s="4">
        <v>-7.7193489999999998E-5</v>
      </c>
      <c r="C198" s="4">
        <v>0.3937387</v>
      </c>
      <c r="D198" s="4">
        <v>3.8873109999999998E-7</v>
      </c>
      <c r="E198" s="4">
        <v>0.39385779999999998</v>
      </c>
      <c r="F198" s="4">
        <v>1.5277369999999999E-3</v>
      </c>
      <c r="G198" s="4">
        <v>0.70883680000000004</v>
      </c>
      <c r="H198" s="4">
        <v>1.0825139999999999E-3</v>
      </c>
      <c r="I198" s="4">
        <v>0.70879060000000005</v>
      </c>
      <c r="J198" s="4">
        <v>2.6296659999999999E-6</v>
      </c>
      <c r="K198" s="4">
        <v>0.39367449999999998</v>
      </c>
      <c r="L198" s="4">
        <v>5.8194090000000002E-3</v>
      </c>
      <c r="M198" s="4">
        <v>0.39366250000000003</v>
      </c>
      <c r="N198" s="4">
        <v>5.4315409999999999E-5</v>
      </c>
      <c r="O198" s="4">
        <v>0.39366679999999998</v>
      </c>
      <c r="P198" s="4">
        <v>2.0055980000000001E-2</v>
      </c>
      <c r="Q198" s="4">
        <v>0.39369989999999999</v>
      </c>
      <c r="R198" s="4">
        <v>4.2453680000000002E-3</v>
      </c>
      <c r="S198" s="4">
        <v>0.39370870000000002</v>
      </c>
      <c r="T198" s="4">
        <v>6.9268210000000003E-7</v>
      </c>
      <c r="U198" s="4">
        <v>0.3937099</v>
      </c>
      <c r="V198" s="4">
        <v>4.9502720000000001E-7</v>
      </c>
      <c r="W198" s="4">
        <v>0.3937158</v>
      </c>
      <c r="X198" s="4">
        <v>7.4217600000000004E-6</v>
      </c>
      <c r="Y198" s="4">
        <v>0.39370139999999998</v>
      </c>
      <c r="Z198" s="4">
        <v>2.4049960000000002E-6</v>
      </c>
      <c r="AA198" s="8">
        <v>-0.48204010000000003</v>
      </c>
      <c r="AB198" s="8">
        <v>-1.15933E-6</v>
      </c>
      <c r="AC198" s="4">
        <v>0.39370470000000002</v>
      </c>
      <c r="AD198" s="4">
        <v>1.9584420000000001E-6</v>
      </c>
      <c r="AE198" s="4">
        <v>0.39371469999999997</v>
      </c>
      <c r="AF198" s="4">
        <v>3.6365390000000002E-7</v>
      </c>
      <c r="AG198" s="4">
        <v>0.3936982</v>
      </c>
      <c r="AH198" s="4">
        <v>4.922054E-8</v>
      </c>
      <c r="AI198" s="4">
        <v>0.39369029999999999</v>
      </c>
      <c r="AJ198" s="4">
        <v>2.4629820000000001E-7</v>
      </c>
      <c r="AK198" s="4">
        <v>0.39372119999999999</v>
      </c>
      <c r="AL198" s="4">
        <v>-8.079714E-9</v>
      </c>
    </row>
    <row r="199" spans="1:38" x14ac:dyDescent="0.2">
      <c r="A199" s="4">
        <v>-0.4870891</v>
      </c>
      <c r="B199" s="4">
        <v>-7.7163000000000006E-5</v>
      </c>
      <c r="C199" s="4">
        <v>0.3957331</v>
      </c>
      <c r="D199" s="4">
        <v>4.0425580000000001E-7</v>
      </c>
      <c r="E199" s="4">
        <v>0.39525929999999998</v>
      </c>
      <c r="F199" s="4">
        <v>1.5281979999999999E-3</v>
      </c>
      <c r="G199" s="4">
        <v>0.71242729999999999</v>
      </c>
      <c r="H199" s="4">
        <v>1.083203E-3</v>
      </c>
      <c r="I199" s="4">
        <v>0.71239819999999998</v>
      </c>
      <c r="J199" s="4">
        <v>2.62591E-6</v>
      </c>
      <c r="K199" s="4">
        <v>0.39572269999999998</v>
      </c>
      <c r="L199" s="4">
        <v>5.8255709999999999E-3</v>
      </c>
      <c r="M199" s="4">
        <v>0.395673</v>
      </c>
      <c r="N199" s="4">
        <v>5.439272E-5</v>
      </c>
      <c r="O199" s="4">
        <v>0.3957331</v>
      </c>
      <c r="P199" s="4">
        <v>2.0077729999999998E-2</v>
      </c>
      <c r="Q199" s="4">
        <v>0.39574579999999998</v>
      </c>
      <c r="R199" s="4">
        <v>4.2501709999999996E-3</v>
      </c>
      <c r="S199" s="4">
        <v>0.39571149999999999</v>
      </c>
      <c r="T199" s="4">
        <v>6.9549509999999996E-7</v>
      </c>
      <c r="U199" s="4">
        <v>0.3957116</v>
      </c>
      <c r="V199" s="4">
        <v>4.6349049999999999E-7</v>
      </c>
      <c r="W199" s="4">
        <v>0.39573130000000001</v>
      </c>
      <c r="X199" s="4">
        <v>7.4193890000000004E-6</v>
      </c>
      <c r="Y199" s="4">
        <v>0.39574759999999998</v>
      </c>
      <c r="Z199" s="4">
        <v>2.4107180000000001E-6</v>
      </c>
      <c r="AA199" s="8">
        <v>-0.48708040000000002</v>
      </c>
      <c r="AB199" s="8">
        <v>-1.144498E-6</v>
      </c>
      <c r="AC199" s="4">
        <v>0.39571919999999999</v>
      </c>
      <c r="AD199" s="4">
        <v>1.9745189999999998E-6</v>
      </c>
      <c r="AE199" s="4">
        <v>0.39571790000000001</v>
      </c>
      <c r="AF199" s="4">
        <v>3.4934539999999998E-7</v>
      </c>
      <c r="AG199" s="4">
        <v>0.39571659999999997</v>
      </c>
      <c r="AH199" s="4">
        <v>5.3810399999999999E-8</v>
      </c>
      <c r="AI199" s="4">
        <v>0.39570460000000002</v>
      </c>
      <c r="AJ199" s="4">
        <v>2.4038020000000002E-7</v>
      </c>
      <c r="AK199" s="4">
        <v>0.39573209999999998</v>
      </c>
      <c r="AL199" s="4">
        <v>2.46494E-8</v>
      </c>
    </row>
    <row r="200" spans="1:38" x14ac:dyDescent="0.2">
      <c r="A200" s="4">
        <v>-0.4921142</v>
      </c>
      <c r="B200" s="4">
        <v>-7.711332E-5</v>
      </c>
      <c r="C200" s="4">
        <v>0.397727</v>
      </c>
      <c r="D200" s="4">
        <v>4.158298E-7</v>
      </c>
      <c r="E200" s="4">
        <v>0.39748</v>
      </c>
      <c r="F200" s="4">
        <v>1.531436E-3</v>
      </c>
      <c r="G200" s="4">
        <v>0.71606360000000002</v>
      </c>
      <c r="H200" s="4">
        <v>1.0838550000000001E-3</v>
      </c>
      <c r="I200" s="4">
        <v>0.71602030000000005</v>
      </c>
      <c r="J200" s="4">
        <v>2.639389E-6</v>
      </c>
      <c r="K200" s="4">
        <v>0.39771139999999999</v>
      </c>
      <c r="L200" s="4">
        <v>5.8326760000000002E-3</v>
      </c>
      <c r="M200" s="4">
        <v>0.39771459999999997</v>
      </c>
      <c r="N200" s="4">
        <v>5.4442269999999997E-5</v>
      </c>
      <c r="O200" s="4">
        <v>0.39768720000000002</v>
      </c>
      <c r="P200" s="4">
        <v>2.0103610000000001E-2</v>
      </c>
      <c r="Q200" s="4">
        <v>0.39777960000000001</v>
      </c>
      <c r="R200" s="4">
        <v>4.2543420000000004E-3</v>
      </c>
      <c r="S200" s="4">
        <v>0.397727</v>
      </c>
      <c r="T200" s="4">
        <v>7.3648969999999997E-7</v>
      </c>
      <c r="U200" s="4">
        <v>0.39771299999999998</v>
      </c>
      <c r="V200" s="4">
        <v>4.720134E-7</v>
      </c>
      <c r="W200" s="4">
        <v>0.39771420000000002</v>
      </c>
      <c r="X200" s="4">
        <v>7.4413820000000004E-6</v>
      </c>
      <c r="Y200" s="4">
        <v>0.39773219999999998</v>
      </c>
      <c r="Z200" s="4">
        <v>2.4198480000000002E-6</v>
      </c>
      <c r="AA200" s="8">
        <v>-0.49209969999999997</v>
      </c>
      <c r="AB200" s="8">
        <v>-1.135501E-6</v>
      </c>
      <c r="AC200" s="4">
        <v>0.39773190000000003</v>
      </c>
      <c r="AD200" s="4">
        <v>1.9476070000000002E-6</v>
      </c>
      <c r="AE200" s="4">
        <v>0.39772220000000003</v>
      </c>
      <c r="AF200" s="4">
        <v>3.8161240000000001E-7</v>
      </c>
      <c r="AG200" s="4">
        <v>0.3977329</v>
      </c>
      <c r="AH200" s="4">
        <v>6.5650870000000002E-8</v>
      </c>
      <c r="AI200" s="4">
        <v>0.39771319999999999</v>
      </c>
      <c r="AJ200" s="4">
        <v>2.4935030000000002E-7</v>
      </c>
      <c r="AK200" s="4">
        <v>0.39773540000000002</v>
      </c>
      <c r="AL200" s="4">
        <v>1.7501340000000001E-9</v>
      </c>
    </row>
    <row r="201" spans="1:38" x14ac:dyDescent="0.2">
      <c r="A201" s="4">
        <v>-0.49708459999999999</v>
      </c>
      <c r="B201" s="4">
        <v>-7.7073080000000004E-5</v>
      </c>
      <c r="C201" s="4">
        <v>0.39974490000000001</v>
      </c>
      <c r="D201" s="4">
        <v>4.1894379999999999E-7</v>
      </c>
      <c r="E201" s="4">
        <v>0.39973310000000001</v>
      </c>
      <c r="F201" s="4">
        <v>1.5332360000000001E-3</v>
      </c>
      <c r="G201" s="4">
        <v>0.71965860000000004</v>
      </c>
      <c r="H201" s="4">
        <v>1.0844800000000001E-3</v>
      </c>
      <c r="I201" s="4">
        <v>0.71966920000000001</v>
      </c>
      <c r="J201" s="4">
        <v>2.6373519999999999E-6</v>
      </c>
      <c r="K201" s="4">
        <v>0.3997405</v>
      </c>
      <c r="L201" s="4">
        <v>5.8392169999999998E-3</v>
      </c>
      <c r="M201" s="4">
        <v>0.39972560000000001</v>
      </c>
      <c r="N201" s="4">
        <v>5.4463999999999999E-5</v>
      </c>
      <c r="O201" s="4">
        <v>0.39972200000000002</v>
      </c>
      <c r="P201" s="4">
        <v>2.0122950000000001E-2</v>
      </c>
      <c r="Q201" s="4">
        <v>0.39976970000000001</v>
      </c>
      <c r="R201" s="4">
        <v>4.2594499999999997E-3</v>
      </c>
      <c r="S201" s="4">
        <v>0.39974929999999997</v>
      </c>
      <c r="T201" s="4">
        <v>7.3192110000000003E-7</v>
      </c>
      <c r="U201" s="4">
        <v>0.39973059999999999</v>
      </c>
      <c r="V201" s="4">
        <v>4.9604829999999997E-7</v>
      </c>
      <c r="W201" s="4">
        <v>0.39973560000000002</v>
      </c>
      <c r="X201" s="4">
        <v>7.4135780000000003E-6</v>
      </c>
      <c r="Y201" s="4">
        <v>0.39977259999999998</v>
      </c>
      <c r="Z201" s="4">
        <v>2.4288470000000002E-6</v>
      </c>
      <c r="AA201" s="8">
        <v>-0.49711250000000001</v>
      </c>
      <c r="AB201" s="8">
        <v>-1.1330739999999999E-6</v>
      </c>
      <c r="AC201" s="4">
        <v>0.39974140000000002</v>
      </c>
      <c r="AD201" s="4">
        <v>1.9443199999999999E-6</v>
      </c>
      <c r="AE201" s="4">
        <v>0.39974209999999999</v>
      </c>
      <c r="AF201" s="4">
        <v>3.777933E-7</v>
      </c>
      <c r="AG201" s="4">
        <v>0.39972170000000001</v>
      </c>
      <c r="AH201" s="4">
        <v>6.1025200000000003E-8</v>
      </c>
      <c r="AI201" s="4">
        <v>0.39971240000000002</v>
      </c>
      <c r="AJ201" s="4">
        <v>2.6055059999999999E-7</v>
      </c>
      <c r="AK201" s="4">
        <v>0.39975290000000002</v>
      </c>
      <c r="AL201" s="4">
        <v>8.1520329999999997E-9</v>
      </c>
    </row>
    <row r="202" spans="1:38" x14ac:dyDescent="0.2">
      <c r="A202" s="4">
        <v>-0.50213799999999997</v>
      </c>
      <c r="B202" s="4">
        <v>-7.7085630000000001E-5</v>
      </c>
      <c r="C202" s="4">
        <v>0.4017462</v>
      </c>
      <c r="D202" s="4">
        <v>4.5216819999999999E-7</v>
      </c>
      <c r="E202" s="4">
        <v>0.40174599999999999</v>
      </c>
      <c r="F202" s="4">
        <v>1.535057E-3</v>
      </c>
      <c r="G202" s="4">
        <v>0.72325890000000004</v>
      </c>
      <c r="H202" s="4">
        <v>1.0851039999999999E-3</v>
      </c>
      <c r="I202" s="4">
        <v>0.72322609999999998</v>
      </c>
      <c r="J202" s="4">
        <v>2.6163849999999999E-6</v>
      </c>
      <c r="K202" s="4">
        <v>0.40171980000000002</v>
      </c>
      <c r="L202" s="4">
        <v>5.8460710000000004E-3</v>
      </c>
      <c r="M202" s="4">
        <v>0.40171980000000002</v>
      </c>
      <c r="N202" s="4">
        <v>5.4534870000000003E-5</v>
      </c>
      <c r="O202" s="4">
        <v>0.40174179999999998</v>
      </c>
      <c r="P202" s="4">
        <v>2.014322E-2</v>
      </c>
      <c r="Q202" s="4">
        <v>0.40174120000000002</v>
      </c>
      <c r="R202" s="4">
        <v>4.2638240000000003E-3</v>
      </c>
      <c r="S202" s="4">
        <v>0.40173510000000001</v>
      </c>
      <c r="T202" s="4">
        <v>7.3826589999999996E-7</v>
      </c>
      <c r="U202" s="4">
        <v>0.40174029999999999</v>
      </c>
      <c r="V202" s="4">
        <v>4.8793559999999999E-7</v>
      </c>
      <c r="W202" s="4">
        <v>0.4017329</v>
      </c>
      <c r="X202" s="4">
        <v>7.4304799999999997E-6</v>
      </c>
      <c r="Y202" s="4">
        <v>0.40172940000000001</v>
      </c>
      <c r="Z202" s="4">
        <v>2.4173059999999999E-6</v>
      </c>
      <c r="AA202" s="8">
        <v>-0.50211709999999998</v>
      </c>
      <c r="AB202" s="8">
        <v>-1.17043E-6</v>
      </c>
      <c r="AC202" s="4">
        <v>0.40173619999999999</v>
      </c>
      <c r="AD202" s="4">
        <v>1.933078E-6</v>
      </c>
      <c r="AE202" s="4">
        <v>0.40173619999999999</v>
      </c>
      <c r="AF202" s="4">
        <v>3.9006599999999999E-7</v>
      </c>
      <c r="AG202" s="4">
        <v>0.40172839999999999</v>
      </c>
      <c r="AH202" s="4">
        <v>3.1107930000000001E-8</v>
      </c>
      <c r="AI202" s="4">
        <v>0.4017268</v>
      </c>
      <c r="AJ202" s="4">
        <v>2.4989830000000001E-7</v>
      </c>
      <c r="AK202" s="4">
        <v>0.40174870000000001</v>
      </c>
      <c r="AL202" s="4">
        <v>4.6102640000000002E-9</v>
      </c>
    </row>
    <row r="203" spans="1:38" x14ac:dyDescent="0.2">
      <c r="A203" s="4"/>
      <c r="B203" s="4"/>
      <c r="C203" s="4">
        <v>0.40374739999999998</v>
      </c>
      <c r="D203" s="4">
        <v>4.3858829999999999E-7</v>
      </c>
      <c r="E203" s="4">
        <v>0.40375559999999999</v>
      </c>
      <c r="F203" s="4">
        <v>1.536946E-3</v>
      </c>
      <c r="G203" s="4">
        <v>0.72692659999999998</v>
      </c>
      <c r="H203" s="4">
        <v>1.08573E-3</v>
      </c>
      <c r="I203" s="4">
        <v>0.72684230000000005</v>
      </c>
      <c r="J203" s="4">
        <v>2.6522600000000002E-6</v>
      </c>
      <c r="K203" s="4">
        <v>0.40377180000000001</v>
      </c>
      <c r="L203" s="4">
        <v>5.8529230000000003E-3</v>
      </c>
      <c r="M203" s="4">
        <v>0.40373100000000001</v>
      </c>
      <c r="N203" s="4">
        <v>5.4613980000000001E-5</v>
      </c>
      <c r="O203" s="4">
        <v>0.40376309999999999</v>
      </c>
      <c r="P203" s="4">
        <v>2.0167879999999999E-2</v>
      </c>
      <c r="Q203" s="4">
        <v>0.4037811</v>
      </c>
      <c r="R203" s="4">
        <v>4.2683119999999998E-3</v>
      </c>
      <c r="S203" s="4">
        <v>0.40375129999999998</v>
      </c>
      <c r="T203" s="4">
        <v>7.0427889999999998E-7</v>
      </c>
      <c r="U203" s="4">
        <v>0.40375060000000002</v>
      </c>
      <c r="V203" s="4">
        <v>4.8352490000000002E-7</v>
      </c>
      <c r="W203" s="4">
        <v>0.40375359999999999</v>
      </c>
      <c r="X203" s="4">
        <v>7.43787E-6</v>
      </c>
      <c r="Y203" s="4">
        <v>0.40376060000000003</v>
      </c>
      <c r="Z203" s="4">
        <v>2.4217020000000001E-6</v>
      </c>
      <c r="AC203" s="4">
        <v>0.40322580000000002</v>
      </c>
      <c r="AD203" s="4">
        <v>1.934131E-6</v>
      </c>
      <c r="AE203" s="4">
        <v>0.40375129999999998</v>
      </c>
      <c r="AF203" s="4">
        <v>4.0506740000000001E-7</v>
      </c>
      <c r="AG203" s="4">
        <v>0.40374120000000002</v>
      </c>
      <c r="AH203" s="4">
        <v>4.6653239999999998E-8</v>
      </c>
      <c r="AI203" s="4">
        <v>0.40373700000000001</v>
      </c>
      <c r="AJ203" s="4">
        <v>2.3846589999999999E-7</v>
      </c>
      <c r="AK203" s="4">
        <v>0.40377649999999998</v>
      </c>
      <c r="AL203" s="4">
        <v>2.6817300000000001E-8</v>
      </c>
    </row>
    <row r="204" spans="1:38" x14ac:dyDescent="0.2">
      <c r="A204" s="4">
        <v>-0.5021118</v>
      </c>
      <c r="B204" s="4">
        <v>-7.708813E-5</v>
      </c>
      <c r="C204" s="4">
        <v>0.40577079999999999</v>
      </c>
      <c r="D204" s="4">
        <v>4.2068069999999998E-7</v>
      </c>
      <c r="E204" s="4">
        <v>0.4057578</v>
      </c>
      <c r="F204" s="4">
        <v>1.5388260000000001E-3</v>
      </c>
      <c r="G204" s="4">
        <v>0.73048250000000003</v>
      </c>
      <c r="H204" s="4">
        <v>1.0863979999999999E-3</v>
      </c>
      <c r="I204" s="4">
        <v>0.73047019999999996</v>
      </c>
      <c r="J204" s="4">
        <v>2.655913E-6</v>
      </c>
      <c r="K204" s="4">
        <v>0.4057752</v>
      </c>
      <c r="L204" s="4">
        <v>5.8589000000000002E-3</v>
      </c>
      <c r="M204" s="4">
        <v>0.40573379999999998</v>
      </c>
      <c r="N204" s="4">
        <v>5.4684629999999997E-5</v>
      </c>
      <c r="O204" s="4">
        <v>0.40575090000000003</v>
      </c>
      <c r="P204" s="4">
        <v>2.01852E-2</v>
      </c>
      <c r="Q204" s="4">
        <v>0.40581909999999999</v>
      </c>
      <c r="R204" s="4">
        <v>4.2731679999999999E-3</v>
      </c>
      <c r="S204" s="4">
        <v>0.40576030000000002</v>
      </c>
      <c r="T204" s="4">
        <v>6.9952510000000003E-7</v>
      </c>
      <c r="U204" s="4">
        <v>0.40575800000000001</v>
      </c>
      <c r="V204" s="4">
        <v>4.9852920000000001E-7</v>
      </c>
      <c r="W204" s="4">
        <v>0.40576289999999998</v>
      </c>
      <c r="X204" s="4">
        <v>7.3988939999999998E-6</v>
      </c>
      <c r="Y204" s="4">
        <v>0.40580080000000002</v>
      </c>
      <c r="Z204" s="4">
        <v>2.435101E-6</v>
      </c>
      <c r="AA204" s="8">
        <v>-0.50210299999999997</v>
      </c>
      <c r="AB204" s="8">
        <v>-1.166602E-6</v>
      </c>
      <c r="AC204" s="4">
        <v>0.4058311</v>
      </c>
      <c r="AD204" s="4">
        <v>1.9586970000000001E-6</v>
      </c>
      <c r="AE204" s="4">
        <v>0.40576210000000001</v>
      </c>
      <c r="AF204" s="4">
        <v>3.4761020000000001E-7</v>
      </c>
      <c r="AG204" s="4">
        <v>0.40575709999999998</v>
      </c>
      <c r="AH204" s="4">
        <v>7.1703749999999998E-8</v>
      </c>
      <c r="AI204" s="4">
        <v>0.40574929999999998</v>
      </c>
      <c r="AJ204" s="4">
        <v>2.313617E-7</v>
      </c>
      <c r="AK204" s="4">
        <v>0.4057694</v>
      </c>
      <c r="AL204" s="4">
        <v>3.6513070000000002E-9</v>
      </c>
    </row>
    <row r="205" spans="1:38" x14ac:dyDescent="0.2">
      <c r="A205" s="4">
        <v>-0.497531</v>
      </c>
      <c r="B205" s="4">
        <v>-7.7055080000000006E-5</v>
      </c>
      <c r="C205" s="4">
        <v>0.40779549999999998</v>
      </c>
      <c r="D205" s="4">
        <v>4.3465770000000002E-7</v>
      </c>
      <c r="E205" s="4">
        <v>0.4077846</v>
      </c>
      <c r="F205" s="4">
        <v>1.540678E-3</v>
      </c>
      <c r="G205" s="4">
        <v>0.73419190000000001</v>
      </c>
      <c r="H205" s="4">
        <v>1.087036E-3</v>
      </c>
      <c r="I205" s="4">
        <v>0.73414440000000003</v>
      </c>
      <c r="J205" s="4">
        <v>2.6508990000000001E-6</v>
      </c>
      <c r="K205" s="4">
        <v>0.40777669999999999</v>
      </c>
      <c r="L205" s="4">
        <v>5.8660789999999997E-3</v>
      </c>
      <c r="M205" s="4">
        <v>0.4077713</v>
      </c>
      <c r="N205" s="4">
        <v>5.4722750000000001E-5</v>
      </c>
      <c r="O205" s="4">
        <v>0.40779369999999998</v>
      </c>
      <c r="P205" s="4">
        <v>2.0204940000000001E-2</v>
      </c>
      <c r="Q205" s="4">
        <v>0.40783819999999998</v>
      </c>
      <c r="R205" s="4">
        <v>4.2780350000000003E-3</v>
      </c>
      <c r="S205" s="4">
        <v>0.4077905</v>
      </c>
      <c r="T205" s="4">
        <v>7.2198739999999996E-7</v>
      </c>
      <c r="U205" s="4">
        <v>0.40778399999999998</v>
      </c>
      <c r="V205" s="4">
        <v>4.9895500000000004E-7</v>
      </c>
      <c r="W205" s="4">
        <v>0.40777920000000001</v>
      </c>
      <c r="X205" s="4">
        <v>7.4500400000000001E-6</v>
      </c>
      <c r="Y205" s="4">
        <v>0.40781329999999999</v>
      </c>
      <c r="Z205" s="4">
        <v>2.4531019999999999E-6</v>
      </c>
      <c r="AA205" s="8">
        <v>-0.49728529999999999</v>
      </c>
      <c r="AB205" s="8">
        <v>-1.167621E-6</v>
      </c>
      <c r="AC205" s="4">
        <v>0.40709450000000003</v>
      </c>
      <c r="AD205" s="4">
        <v>1.9290329999999999E-6</v>
      </c>
      <c r="AE205" s="4">
        <v>0.40779729999999997</v>
      </c>
      <c r="AF205" s="4">
        <v>3.7017799999999999E-7</v>
      </c>
      <c r="AG205" s="4">
        <v>0.4077829</v>
      </c>
      <c r="AH205" s="4">
        <v>5.6272500000000003E-8</v>
      </c>
      <c r="AI205" s="4">
        <v>0.40777560000000002</v>
      </c>
      <c r="AJ205" s="4">
        <v>2.214658E-7</v>
      </c>
      <c r="AK205" s="4">
        <v>0.40778920000000002</v>
      </c>
      <c r="AL205" s="4">
        <v>-6.4039819999999999E-9</v>
      </c>
    </row>
    <row r="206" spans="1:38" x14ac:dyDescent="0.2">
      <c r="A206" s="4">
        <v>-0.49242350000000001</v>
      </c>
      <c r="B206" s="4">
        <v>-7.7108799999999996E-5</v>
      </c>
      <c r="C206" s="4">
        <v>0.40980480000000002</v>
      </c>
      <c r="D206" s="4">
        <v>4.4303039999999999E-7</v>
      </c>
      <c r="E206" s="4">
        <v>0.40979110000000002</v>
      </c>
      <c r="F206" s="4">
        <v>1.5424740000000001E-3</v>
      </c>
      <c r="G206" s="4">
        <v>0.73777029999999999</v>
      </c>
      <c r="H206" s="4">
        <v>1.087677E-3</v>
      </c>
      <c r="I206" s="4">
        <v>0.73776419999999998</v>
      </c>
      <c r="J206" s="4">
        <v>2.6368049999999998E-6</v>
      </c>
      <c r="K206" s="4">
        <v>0.40977649999999999</v>
      </c>
      <c r="L206" s="4">
        <v>5.873334E-3</v>
      </c>
      <c r="M206" s="4">
        <v>0.40976570000000001</v>
      </c>
      <c r="N206" s="4">
        <v>5.4809060000000001E-5</v>
      </c>
      <c r="O206" s="4">
        <v>0.40975980000000001</v>
      </c>
      <c r="P206" s="4">
        <v>2.022533E-2</v>
      </c>
      <c r="Q206" s="4">
        <v>0.40981250000000002</v>
      </c>
      <c r="R206" s="4">
        <v>4.2823849999999997E-3</v>
      </c>
      <c r="S206" s="4">
        <v>0.40980309999999998</v>
      </c>
      <c r="T206" s="4">
        <v>7.0788459999999997E-7</v>
      </c>
      <c r="U206" s="4">
        <v>0.40979189999999999</v>
      </c>
      <c r="V206" s="4">
        <v>4.9624469999999995E-7</v>
      </c>
      <c r="W206" s="4">
        <v>0.4098001</v>
      </c>
      <c r="X206" s="4">
        <v>7.415686E-6</v>
      </c>
      <c r="Y206" s="4">
        <v>0.40979939999999998</v>
      </c>
      <c r="Z206" s="4">
        <v>2.4592889999999998E-6</v>
      </c>
      <c r="AA206" s="8">
        <v>-0.49221340000000002</v>
      </c>
      <c r="AB206" s="8">
        <v>-1.164967E-6</v>
      </c>
      <c r="AC206" s="4">
        <v>0.4097556</v>
      </c>
      <c r="AD206" s="4">
        <v>1.9697119999999999E-6</v>
      </c>
      <c r="AE206" s="4">
        <v>0.4097944</v>
      </c>
      <c r="AF206" s="4">
        <v>3.6192759999999999E-7</v>
      </c>
      <c r="AG206" s="4">
        <v>0.40979850000000001</v>
      </c>
      <c r="AH206" s="4">
        <v>6.4559589999999999E-8</v>
      </c>
      <c r="AI206" s="4">
        <v>0.40976859999999998</v>
      </c>
      <c r="AJ206" s="4">
        <v>2.2925949999999999E-7</v>
      </c>
      <c r="AK206" s="4">
        <v>0.40980830000000001</v>
      </c>
      <c r="AL206" s="4">
        <v>-9.9096400000000001E-9</v>
      </c>
    </row>
    <row r="207" spans="1:38" x14ac:dyDescent="0.2">
      <c r="A207" s="4">
        <v>-0.4873731</v>
      </c>
      <c r="B207" s="4">
        <v>-7.7163429999999996E-5</v>
      </c>
      <c r="C207" s="4">
        <v>0.41180929999999999</v>
      </c>
      <c r="D207" s="4">
        <v>4.5576310000000002E-7</v>
      </c>
      <c r="E207" s="4">
        <v>0.41180549999999999</v>
      </c>
      <c r="F207" s="4">
        <v>1.544213E-3</v>
      </c>
      <c r="G207" s="4">
        <v>0.7414075</v>
      </c>
      <c r="H207" s="4">
        <v>1.0882380000000001E-3</v>
      </c>
      <c r="I207" s="4">
        <v>0.74137059999999999</v>
      </c>
      <c r="J207" s="4">
        <v>2.6328750000000002E-6</v>
      </c>
      <c r="K207" s="4">
        <v>0.4117768</v>
      </c>
      <c r="L207" s="4">
        <v>5.8790140000000001E-3</v>
      </c>
      <c r="M207" s="4">
        <v>0.41181960000000001</v>
      </c>
      <c r="N207" s="4">
        <v>5.4810389999999999E-5</v>
      </c>
      <c r="O207" s="4">
        <v>0.41180060000000002</v>
      </c>
      <c r="P207" s="4">
        <v>2.0248289999999999E-2</v>
      </c>
      <c r="Q207" s="4">
        <v>0.4117924</v>
      </c>
      <c r="R207" s="4">
        <v>4.286621E-3</v>
      </c>
      <c r="S207" s="4">
        <v>0.41180909999999998</v>
      </c>
      <c r="T207" s="4">
        <v>7.1852920000000003E-7</v>
      </c>
      <c r="U207" s="4">
        <v>0.4117941</v>
      </c>
      <c r="V207" s="4">
        <v>5.1414569999999995E-7</v>
      </c>
      <c r="W207" s="4">
        <v>0.41179300000000002</v>
      </c>
      <c r="X207" s="4">
        <v>7.425665E-6</v>
      </c>
      <c r="Y207" s="4">
        <v>0.41183229999999998</v>
      </c>
      <c r="Z207" s="4">
        <v>2.4620669999999998E-6</v>
      </c>
      <c r="AA207" s="8">
        <v>-0.48713380000000001</v>
      </c>
      <c r="AB207" s="8">
        <v>-1.1596479999999999E-6</v>
      </c>
      <c r="AC207" s="4">
        <v>0.41179919999999998</v>
      </c>
      <c r="AD207" s="4">
        <v>1.9641829999999999E-6</v>
      </c>
      <c r="AE207" s="4">
        <v>0.4118059</v>
      </c>
      <c r="AF207" s="4">
        <v>3.414876E-7</v>
      </c>
      <c r="AG207" s="4">
        <v>0.4118173</v>
      </c>
      <c r="AH207" s="4">
        <v>7.0536610000000006E-8</v>
      </c>
      <c r="AI207" s="4">
        <v>0.41178769999999998</v>
      </c>
      <c r="AJ207" s="4">
        <v>2.567245E-7</v>
      </c>
      <c r="AK207" s="4">
        <v>0.41182350000000001</v>
      </c>
      <c r="AL207" s="4">
        <v>-2.485183E-9</v>
      </c>
    </row>
    <row r="208" spans="1:38" x14ac:dyDescent="0.2">
      <c r="A208" s="4">
        <v>-0.48231659999999998</v>
      </c>
      <c r="B208" s="4">
        <v>-7.7219829999999998E-5</v>
      </c>
      <c r="C208" s="4">
        <v>0.41382249999999998</v>
      </c>
      <c r="D208" s="4">
        <v>4.1703010000000001E-7</v>
      </c>
      <c r="E208" s="4">
        <v>0.41381299999999999</v>
      </c>
      <c r="F208" s="4">
        <v>1.546022E-3</v>
      </c>
      <c r="G208" s="4">
        <v>0.74498830000000005</v>
      </c>
      <c r="H208" s="4">
        <v>1.0888110000000001E-3</v>
      </c>
      <c r="I208" s="4">
        <v>0.74498640000000005</v>
      </c>
      <c r="J208" s="4">
        <v>2.6478459999999999E-6</v>
      </c>
      <c r="K208" s="4">
        <v>0.4137961</v>
      </c>
      <c r="L208" s="4">
        <v>5.885426E-3</v>
      </c>
      <c r="M208" s="4">
        <v>0.41377130000000001</v>
      </c>
      <c r="N208" s="4">
        <v>5.4896219999999999E-5</v>
      </c>
      <c r="O208" s="4">
        <v>0.41379929999999998</v>
      </c>
      <c r="P208" s="4">
        <v>2.0269599999999999E-2</v>
      </c>
      <c r="Q208" s="4">
        <v>0.41379110000000002</v>
      </c>
      <c r="R208" s="4">
        <v>4.2911060000000003E-3</v>
      </c>
      <c r="S208" s="4">
        <v>0.4138059</v>
      </c>
      <c r="T208" s="4">
        <v>7.2732020000000001E-7</v>
      </c>
      <c r="U208" s="4">
        <v>0.41381319999999999</v>
      </c>
      <c r="V208" s="4">
        <v>4.8139669999999995E-7</v>
      </c>
      <c r="W208" s="4">
        <v>0.41380109999999998</v>
      </c>
      <c r="X208" s="4">
        <v>7.4699460000000003E-6</v>
      </c>
      <c r="Y208" s="4">
        <v>0.4138347</v>
      </c>
      <c r="Z208" s="4">
        <v>2.4667640000000001E-6</v>
      </c>
      <c r="AA208" s="8">
        <v>-0.4820932</v>
      </c>
      <c r="AB208" s="8">
        <v>-1.163171E-6</v>
      </c>
      <c r="AC208" s="4">
        <v>0.41380339999999999</v>
      </c>
      <c r="AD208" s="4">
        <v>2.0040589999999999E-6</v>
      </c>
      <c r="AE208" s="4">
        <v>0.41381659999999998</v>
      </c>
      <c r="AF208" s="4">
        <v>3.8833580000000001E-7</v>
      </c>
      <c r="AG208" s="4">
        <v>0.41380820000000001</v>
      </c>
      <c r="AH208" s="4">
        <v>3.6137940000000003E-8</v>
      </c>
      <c r="AI208" s="4">
        <v>0.4137807</v>
      </c>
      <c r="AJ208" s="4">
        <v>2.5031470000000003E-7</v>
      </c>
      <c r="AK208" s="4">
        <v>0.41381689999999999</v>
      </c>
      <c r="AL208" s="4">
        <v>2.2788160000000002E-9</v>
      </c>
    </row>
    <row r="209" spans="1:38" x14ac:dyDescent="0.2">
      <c r="A209" s="4">
        <v>-0.47723169999999998</v>
      </c>
      <c r="B209" s="4">
        <v>-7.7268789999999994E-5</v>
      </c>
      <c r="C209" s="4">
        <v>0.41583160000000002</v>
      </c>
      <c r="D209" s="4">
        <v>4.3158810000000001E-7</v>
      </c>
      <c r="E209" s="4">
        <v>0.41580729999999999</v>
      </c>
      <c r="F209" s="4">
        <v>1.547791E-3</v>
      </c>
      <c r="G209" s="4">
        <v>0.74859909999999996</v>
      </c>
      <c r="H209" s="4">
        <v>1.0894590000000001E-3</v>
      </c>
      <c r="I209" s="4">
        <v>0.74856409999999995</v>
      </c>
      <c r="J209" s="4">
        <v>2.6568670000000001E-6</v>
      </c>
      <c r="K209" s="4">
        <v>0.41577579999999997</v>
      </c>
      <c r="L209" s="4">
        <v>5.8916020000000001E-3</v>
      </c>
      <c r="M209" s="4">
        <v>0.4158192</v>
      </c>
      <c r="N209" s="4">
        <v>5.4914719999999999E-5</v>
      </c>
      <c r="O209" s="4">
        <v>0.4157805</v>
      </c>
      <c r="P209" s="4">
        <v>2.0288649999999998E-2</v>
      </c>
      <c r="Q209" s="4">
        <v>0.41583229999999999</v>
      </c>
      <c r="R209" s="4">
        <v>4.2960059999999998E-3</v>
      </c>
      <c r="S209" s="4">
        <v>0.41582609999999998</v>
      </c>
      <c r="T209" s="4">
        <v>6.9826380000000003E-7</v>
      </c>
      <c r="U209" s="4">
        <v>0.41581390000000001</v>
      </c>
      <c r="V209" s="4">
        <v>5.2448480000000004E-7</v>
      </c>
      <c r="W209" s="4">
        <v>0.41582000000000002</v>
      </c>
      <c r="X209" s="4">
        <v>7.4860949999999999E-6</v>
      </c>
      <c r="Y209" s="4">
        <v>0.41581259999999998</v>
      </c>
      <c r="Z209" s="4">
        <v>2.438799E-6</v>
      </c>
      <c r="AA209" s="8">
        <v>-0.47705900000000001</v>
      </c>
      <c r="AB209" s="8">
        <v>-1.159268E-6</v>
      </c>
      <c r="AC209" s="4">
        <v>0.41581889999999999</v>
      </c>
      <c r="AD209" s="4">
        <v>1.9876989999999998E-6</v>
      </c>
      <c r="AE209" s="4">
        <v>0.41581950000000001</v>
      </c>
      <c r="AF209" s="4">
        <v>3.8238039999999998E-7</v>
      </c>
      <c r="AG209" s="4">
        <v>0.41581309999999999</v>
      </c>
      <c r="AH209" s="4">
        <v>5.0053119999999997E-8</v>
      </c>
      <c r="AI209" s="4">
        <v>0.41580840000000002</v>
      </c>
      <c r="AJ209" s="4">
        <v>2.247337E-7</v>
      </c>
      <c r="AK209" s="4">
        <v>0.41582540000000001</v>
      </c>
      <c r="AL209" s="4">
        <v>-9.0723159999999999E-9</v>
      </c>
    </row>
    <row r="210" spans="1:38" x14ac:dyDescent="0.2">
      <c r="A210" s="4">
        <v>-0.47214440000000002</v>
      </c>
      <c r="B210" s="4">
        <v>-7.7303319999999997E-5</v>
      </c>
      <c r="C210" s="4">
        <v>0.41782350000000001</v>
      </c>
      <c r="D210" s="4">
        <v>4.3360459999999998E-7</v>
      </c>
      <c r="E210" s="4">
        <v>0.41781950000000001</v>
      </c>
      <c r="F210" s="4">
        <v>1.549487E-3</v>
      </c>
      <c r="G210" s="4">
        <v>0.75223850000000003</v>
      </c>
      <c r="H210" s="4">
        <v>1.090022E-3</v>
      </c>
      <c r="I210" s="4">
        <v>0.75221649999999995</v>
      </c>
      <c r="J210" s="4">
        <v>2.6558079999999998E-6</v>
      </c>
      <c r="K210" s="4">
        <v>0.41782019999999997</v>
      </c>
      <c r="L210" s="4">
        <v>5.8976280000000002E-3</v>
      </c>
      <c r="M210" s="4">
        <v>0.41782560000000002</v>
      </c>
      <c r="N210" s="4">
        <v>5.4985470000000002E-5</v>
      </c>
      <c r="O210" s="4">
        <v>0.41781849999999998</v>
      </c>
      <c r="P210" s="4">
        <v>2.0303700000000001E-2</v>
      </c>
      <c r="Q210" s="4">
        <v>0.41786250000000003</v>
      </c>
      <c r="R210" s="4">
        <v>4.3005220000000002E-3</v>
      </c>
      <c r="S210" s="4">
        <v>0.4178306</v>
      </c>
      <c r="T210" s="4">
        <v>6.8817910000000003E-7</v>
      </c>
      <c r="U210" s="4">
        <v>0.41781489999999999</v>
      </c>
      <c r="V210" s="4">
        <v>5.0008209999999996E-7</v>
      </c>
      <c r="W210" s="4">
        <v>0.41781750000000001</v>
      </c>
      <c r="X210" s="4">
        <v>7.487281E-6</v>
      </c>
      <c r="Y210" s="4">
        <v>0.4178366</v>
      </c>
      <c r="Z210" s="4">
        <v>2.4686759999999999E-6</v>
      </c>
      <c r="AA210" s="8">
        <v>-0.47200229999999999</v>
      </c>
      <c r="AB210" s="8">
        <v>-1.1560410000000001E-6</v>
      </c>
      <c r="AC210" s="4">
        <v>0.41783009999999998</v>
      </c>
      <c r="AD210" s="4">
        <v>1.9744519999999998E-6</v>
      </c>
      <c r="AE210" s="4">
        <v>0.41784110000000002</v>
      </c>
      <c r="AF210" s="4">
        <v>3.6617110000000002E-7</v>
      </c>
      <c r="AG210" s="4">
        <v>0.41781479999999999</v>
      </c>
      <c r="AH210" s="4">
        <v>4.9693949999999999E-8</v>
      </c>
      <c r="AI210" s="4">
        <v>0.41780339999999999</v>
      </c>
      <c r="AJ210" s="4">
        <v>2.138351E-7</v>
      </c>
      <c r="AK210" s="4">
        <v>0.41783039999999999</v>
      </c>
      <c r="AL210" s="4">
        <v>1.5621449999999999E-8</v>
      </c>
    </row>
    <row r="211" spans="1:38" x14ac:dyDescent="0.2">
      <c r="A211" s="4">
        <v>-0.4671051</v>
      </c>
      <c r="B211" s="4">
        <v>-7.7345420000000001E-5</v>
      </c>
      <c r="C211" s="4">
        <v>0.4198288</v>
      </c>
      <c r="D211" s="4">
        <v>4.1283350000000002E-7</v>
      </c>
      <c r="E211" s="4">
        <v>0.4198268</v>
      </c>
      <c r="F211" s="4">
        <v>1.5512010000000001E-3</v>
      </c>
      <c r="G211" s="4">
        <v>0.75584980000000002</v>
      </c>
      <c r="H211" s="4">
        <v>1.0905820000000001E-3</v>
      </c>
      <c r="I211" s="4">
        <v>0.75581039999999999</v>
      </c>
      <c r="J211" s="4">
        <v>2.6564079999999999E-6</v>
      </c>
      <c r="K211" s="4">
        <v>0.41981049999999998</v>
      </c>
      <c r="L211" s="4">
        <v>5.9032989999999999E-3</v>
      </c>
      <c r="M211" s="4">
        <v>0.41978979999999999</v>
      </c>
      <c r="N211" s="4">
        <v>5.505577E-5</v>
      </c>
      <c r="O211" s="4">
        <v>0.419821</v>
      </c>
      <c r="P211" s="4">
        <v>2.0326250000000001E-2</v>
      </c>
      <c r="Q211" s="4">
        <v>0.41988720000000002</v>
      </c>
      <c r="R211" s="4">
        <v>4.3048089999999997E-3</v>
      </c>
      <c r="S211" s="4">
        <v>0.41982649999999999</v>
      </c>
      <c r="T211" s="4">
        <v>6.8226449999999999E-7</v>
      </c>
      <c r="U211" s="4">
        <v>0.4198308</v>
      </c>
      <c r="V211" s="4">
        <v>5.0149140000000002E-7</v>
      </c>
      <c r="W211" s="4">
        <v>0.41982019999999998</v>
      </c>
      <c r="X211" s="4">
        <v>7.4547599999999999E-6</v>
      </c>
      <c r="Y211" s="4">
        <v>0.4198461</v>
      </c>
      <c r="Z211" s="4">
        <v>2.483401E-6</v>
      </c>
      <c r="AA211" s="8">
        <v>-0.46697549999999999</v>
      </c>
      <c r="AB211" s="8">
        <v>-1.1514600000000001E-6</v>
      </c>
      <c r="AC211" s="4">
        <v>0.41983110000000001</v>
      </c>
      <c r="AD211" s="4">
        <v>1.9828139999999999E-6</v>
      </c>
      <c r="AE211" s="4">
        <v>0.41982019999999998</v>
      </c>
      <c r="AF211" s="4">
        <v>3.3399209999999998E-7</v>
      </c>
      <c r="AG211" s="4">
        <v>0.41982350000000002</v>
      </c>
      <c r="AH211" s="4">
        <v>5.3327800000000002E-8</v>
      </c>
      <c r="AI211" s="4">
        <v>0.41981259999999998</v>
      </c>
      <c r="AJ211" s="4">
        <v>2.4914849999999999E-7</v>
      </c>
      <c r="AK211" s="4">
        <v>0.4198404</v>
      </c>
      <c r="AL211" s="4">
        <v>2.410173E-8</v>
      </c>
    </row>
    <row r="212" spans="1:38" x14ac:dyDescent="0.2">
      <c r="A212" s="4">
        <v>-0.46207589999999998</v>
      </c>
      <c r="B212" s="4">
        <v>-7.7375169999999995E-5</v>
      </c>
      <c r="C212" s="4">
        <v>0.42184280000000002</v>
      </c>
      <c r="D212" s="4">
        <v>4.3415860000000002E-7</v>
      </c>
      <c r="E212" s="4">
        <v>0.42182760000000002</v>
      </c>
      <c r="F212" s="4">
        <v>1.5529929999999999E-3</v>
      </c>
      <c r="G212" s="4">
        <v>0.75946329999999995</v>
      </c>
      <c r="H212" s="4">
        <v>1.091201E-3</v>
      </c>
      <c r="I212" s="4">
        <v>0.75946060000000004</v>
      </c>
      <c r="J212" s="4">
        <v>2.684145E-6</v>
      </c>
      <c r="K212" s="4">
        <v>0.4218363</v>
      </c>
      <c r="L212" s="4">
        <v>5.9103460000000003E-3</v>
      </c>
      <c r="M212" s="4">
        <v>0.42183920000000003</v>
      </c>
      <c r="N212" s="4">
        <v>5.5083200000000001E-5</v>
      </c>
      <c r="O212" s="4">
        <v>0.42182599999999998</v>
      </c>
      <c r="P212" s="4">
        <v>2.0350340000000001E-2</v>
      </c>
      <c r="Q212" s="4">
        <v>0.42187989999999997</v>
      </c>
      <c r="R212" s="4">
        <v>4.3096749999999998E-3</v>
      </c>
      <c r="S212" s="4">
        <v>0.42184179999999999</v>
      </c>
      <c r="T212" s="4">
        <v>6.8071230000000004E-7</v>
      </c>
      <c r="U212" s="4">
        <v>0.42184120000000003</v>
      </c>
      <c r="V212" s="4">
        <v>4.7271E-7</v>
      </c>
      <c r="W212" s="4">
        <v>0.4218344</v>
      </c>
      <c r="X212" s="4">
        <v>7.4578680000000002E-6</v>
      </c>
      <c r="Y212" s="4">
        <v>0.42185450000000002</v>
      </c>
      <c r="Z212" s="4">
        <v>2.4867100000000001E-6</v>
      </c>
      <c r="AA212" s="8">
        <v>-0.46195079999999999</v>
      </c>
      <c r="AB212" s="8">
        <v>-1.147247E-6</v>
      </c>
      <c r="AC212" s="4">
        <v>0.4218288</v>
      </c>
      <c r="AD212" s="4">
        <v>1.9600350000000002E-6</v>
      </c>
      <c r="AE212" s="4">
        <v>0.42183120000000002</v>
      </c>
      <c r="AF212" s="4">
        <v>3.5994760000000002E-7</v>
      </c>
      <c r="AG212" s="4">
        <v>0.42183530000000002</v>
      </c>
      <c r="AH212" s="4">
        <v>2.8683359999999998E-8</v>
      </c>
      <c r="AI212" s="4">
        <v>0.42182890000000001</v>
      </c>
      <c r="AJ212" s="4">
        <v>2.5024699999999998E-7</v>
      </c>
      <c r="AK212" s="4">
        <v>0.4218402</v>
      </c>
      <c r="AL212" s="4">
        <v>2.5568469999999999E-8</v>
      </c>
    </row>
    <row r="213" spans="1:38" x14ac:dyDescent="0.2">
      <c r="A213" s="4">
        <v>-0.45702490000000001</v>
      </c>
      <c r="B213" s="4">
        <v>-7.7389250000000004E-5</v>
      </c>
      <c r="C213" s="4">
        <v>0.42385460000000003</v>
      </c>
      <c r="D213" s="4">
        <v>4.366964E-7</v>
      </c>
      <c r="E213" s="4">
        <v>0.42385600000000001</v>
      </c>
      <c r="F213" s="4">
        <v>1.5546410000000001E-3</v>
      </c>
      <c r="G213" s="4">
        <v>0.76304550000000004</v>
      </c>
      <c r="H213" s="4">
        <v>1.091846E-3</v>
      </c>
      <c r="I213" s="4">
        <v>0.76303200000000004</v>
      </c>
      <c r="J213" s="4">
        <v>2.6683829999999999E-6</v>
      </c>
      <c r="K213" s="4">
        <v>0.42384349999999998</v>
      </c>
      <c r="L213" s="4">
        <v>5.9160580000000001E-3</v>
      </c>
      <c r="M213" s="4">
        <v>0.42385420000000001</v>
      </c>
      <c r="N213" s="4">
        <v>5.5170129999999998E-5</v>
      </c>
      <c r="O213" s="4">
        <v>0.42385659999999997</v>
      </c>
      <c r="P213" s="4">
        <v>2.0363880000000001E-2</v>
      </c>
      <c r="Q213" s="4">
        <v>0.42388749999999997</v>
      </c>
      <c r="R213" s="4">
        <v>4.3134549999999999E-3</v>
      </c>
      <c r="S213" s="4">
        <v>0.42382429999999999</v>
      </c>
      <c r="T213" s="4">
        <v>7.0341159999999995E-7</v>
      </c>
      <c r="U213" s="4">
        <v>0.42384690000000003</v>
      </c>
      <c r="V213" s="4">
        <v>4.6970799999999999E-7</v>
      </c>
      <c r="W213" s="4">
        <v>0.42385210000000001</v>
      </c>
      <c r="X213" s="4">
        <v>7.4827630000000002E-6</v>
      </c>
      <c r="Y213" s="4">
        <v>0.42387920000000001</v>
      </c>
      <c r="Z213" s="4">
        <v>2.4947060000000002E-6</v>
      </c>
      <c r="AA213" s="8">
        <v>-0.45692310000000003</v>
      </c>
      <c r="AB213" s="8">
        <v>-1.1492379999999999E-6</v>
      </c>
      <c r="AC213" s="4">
        <v>0.42384280000000002</v>
      </c>
      <c r="AD213" s="4">
        <v>1.9849179999999999E-6</v>
      </c>
      <c r="AE213" s="4">
        <v>0.42385679999999998</v>
      </c>
      <c r="AF213" s="4">
        <v>3.8087320000000001E-7</v>
      </c>
      <c r="AG213" s="4">
        <v>0.42384670000000002</v>
      </c>
      <c r="AH213" s="4">
        <v>6.3786969999999998E-8</v>
      </c>
      <c r="AI213" s="4">
        <v>0.42382750000000002</v>
      </c>
      <c r="AJ213" s="4">
        <v>2.6015979999999998E-7</v>
      </c>
      <c r="AK213" s="4">
        <v>0.42385260000000002</v>
      </c>
      <c r="AL213" s="4">
        <v>2.1658350000000001E-9</v>
      </c>
    </row>
    <row r="214" spans="1:38" x14ac:dyDescent="0.2">
      <c r="A214" s="4">
        <v>-0.45198149999999998</v>
      </c>
      <c r="B214" s="4">
        <v>-7.7409590000000004E-5</v>
      </c>
      <c r="C214" s="4">
        <v>0.4258554</v>
      </c>
      <c r="D214" s="4">
        <v>4.49437E-7</v>
      </c>
      <c r="E214" s="4">
        <v>0.42585709999999999</v>
      </c>
      <c r="F214" s="4">
        <v>1.556275E-3</v>
      </c>
      <c r="G214" s="4">
        <v>0.76669279999999995</v>
      </c>
      <c r="H214" s="4">
        <v>1.0924330000000001E-3</v>
      </c>
      <c r="I214" s="4">
        <v>0.76669739999999997</v>
      </c>
      <c r="J214" s="4">
        <v>2.6637890000000001E-6</v>
      </c>
      <c r="K214" s="4">
        <v>0.42586299999999999</v>
      </c>
      <c r="L214" s="4">
        <v>5.9222279999999999E-3</v>
      </c>
      <c r="M214" s="4">
        <v>0.42584050000000001</v>
      </c>
      <c r="N214" s="4">
        <v>5.5192580000000003E-5</v>
      </c>
      <c r="O214" s="4">
        <v>0.42587370000000002</v>
      </c>
      <c r="P214" s="4">
        <v>2.0381949999999999E-2</v>
      </c>
      <c r="Q214" s="4">
        <v>0.4259096</v>
      </c>
      <c r="R214" s="4">
        <v>4.3172380000000002E-3</v>
      </c>
      <c r="S214" s="4">
        <v>0.42585060000000002</v>
      </c>
      <c r="T214" s="4">
        <v>7.2416589999999996E-7</v>
      </c>
      <c r="U214" s="4">
        <v>0.42584899999999998</v>
      </c>
      <c r="V214" s="4">
        <v>4.7342140000000001E-7</v>
      </c>
      <c r="W214" s="4">
        <v>0.42585299999999998</v>
      </c>
      <c r="X214" s="4">
        <v>7.498835E-6</v>
      </c>
      <c r="Y214" s="4">
        <v>0.4258943</v>
      </c>
      <c r="Z214" s="4">
        <v>2.475476E-6</v>
      </c>
      <c r="AA214" s="8">
        <v>-0.45189400000000002</v>
      </c>
      <c r="AB214" s="8">
        <v>-1.1492759999999999E-6</v>
      </c>
      <c r="AC214" s="4">
        <v>0.4258574</v>
      </c>
      <c r="AD214" s="4">
        <v>1.9786820000000001E-6</v>
      </c>
      <c r="AE214" s="4">
        <v>0.42585129999999999</v>
      </c>
      <c r="AF214" s="4">
        <v>3.7859489999999999E-7</v>
      </c>
      <c r="AG214" s="4">
        <v>0.42584660000000002</v>
      </c>
      <c r="AH214" s="4">
        <v>2.6331930000000001E-8</v>
      </c>
      <c r="AI214" s="4">
        <v>0.42583369999999998</v>
      </c>
      <c r="AJ214" s="4">
        <v>2.6857690000000002E-7</v>
      </c>
      <c r="AK214" s="4">
        <v>0.4258554</v>
      </c>
      <c r="AL214" s="4">
        <v>-8.2447009999999994E-9</v>
      </c>
    </row>
    <row r="215" spans="1:38" x14ac:dyDescent="0.2">
      <c r="A215" s="4">
        <v>-0.44694460000000003</v>
      </c>
      <c r="B215" s="4">
        <v>-7.7428370000000004E-5</v>
      </c>
      <c r="C215" s="4">
        <v>0.4278711</v>
      </c>
      <c r="D215" s="4">
        <v>4.2573599999999999E-7</v>
      </c>
      <c r="E215" s="4">
        <v>0.42786220000000003</v>
      </c>
      <c r="F215" s="4">
        <v>1.5580259999999999E-3</v>
      </c>
      <c r="G215" s="4">
        <v>0.77030860000000001</v>
      </c>
      <c r="H215" s="4">
        <v>1.092965E-3</v>
      </c>
      <c r="I215" s="4">
        <v>0.77030639999999995</v>
      </c>
      <c r="J215" s="4">
        <v>2.643209E-6</v>
      </c>
      <c r="K215" s="4">
        <v>0.42788490000000001</v>
      </c>
      <c r="L215" s="4">
        <v>5.9283950000000004E-3</v>
      </c>
      <c r="M215" s="4">
        <v>0.42787560000000002</v>
      </c>
      <c r="N215" s="4">
        <v>5.5278860000000001E-5</v>
      </c>
      <c r="O215" s="4">
        <v>0.4278691</v>
      </c>
      <c r="P215" s="4">
        <v>2.0401519999999999E-2</v>
      </c>
      <c r="Q215" s="4">
        <v>0.42792659999999999</v>
      </c>
      <c r="R215" s="4">
        <v>4.3217639999999996E-3</v>
      </c>
      <c r="S215" s="4">
        <v>0.4278652</v>
      </c>
      <c r="T215" s="4">
        <v>7.2554949999999997E-7</v>
      </c>
      <c r="U215" s="4">
        <v>0.42785489999999998</v>
      </c>
      <c r="V215" s="4">
        <v>4.7786370000000005E-7</v>
      </c>
      <c r="W215" s="4">
        <v>0.42786740000000001</v>
      </c>
      <c r="X215" s="4">
        <v>7.498856E-6</v>
      </c>
      <c r="Y215" s="4">
        <v>0.42788549999999997</v>
      </c>
      <c r="Z215" s="4">
        <v>2.4491119999999999E-6</v>
      </c>
      <c r="AA215" s="8">
        <v>-0.44687729999999998</v>
      </c>
      <c r="AB215" s="8">
        <v>-1.1425019999999999E-6</v>
      </c>
      <c r="AC215" s="4">
        <v>0.42785269999999997</v>
      </c>
      <c r="AD215" s="4">
        <v>1.972763E-6</v>
      </c>
      <c r="AE215" s="4">
        <v>0.42786210000000002</v>
      </c>
      <c r="AF215" s="4">
        <v>3.5612990000000001E-7</v>
      </c>
      <c r="AG215" s="4">
        <v>0.42785469999999998</v>
      </c>
      <c r="AH215" s="4">
        <v>2.877153E-8</v>
      </c>
      <c r="AI215" s="4">
        <v>0.42783969999999999</v>
      </c>
      <c r="AJ215" s="4">
        <v>2.4464790000000002E-7</v>
      </c>
      <c r="AK215" s="4">
        <v>0.4278691</v>
      </c>
      <c r="AL215" s="4">
        <v>-1.921426E-10</v>
      </c>
    </row>
    <row r="216" spans="1:38" x14ac:dyDescent="0.2">
      <c r="A216" s="4">
        <v>-0.44190299999999999</v>
      </c>
      <c r="B216" s="4">
        <v>-7.7441760000000005E-5</v>
      </c>
      <c r="C216" s="4">
        <v>0.42986930000000001</v>
      </c>
      <c r="D216" s="4">
        <v>4.16147E-7</v>
      </c>
      <c r="E216" s="4">
        <v>0.42987130000000001</v>
      </c>
      <c r="F216" s="4">
        <v>1.5597709999999999E-3</v>
      </c>
      <c r="G216" s="4">
        <v>0.77389790000000003</v>
      </c>
      <c r="H216" s="4">
        <v>1.0935389999999999E-3</v>
      </c>
      <c r="I216" s="4">
        <v>0.7738855</v>
      </c>
      <c r="J216" s="4">
        <v>2.675521E-6</v>
      </c>
      <c r="K216" s="4">
        <v>0.4298806</v>
      </c>
      <c r="L216" s="4">
        <v>5.9342880000000002E-3</v>
      </c>
      <c r="M216" s="4">
        <v>0.42992340000000001</v>
      </c>
      <c r="N216" s="4">
        <v>5.5308130000000002E-5</v>
      </c>
      <c r="O216" s="4">
        <v>0.4298399</v>
      </c>
      <c r="P216" s="4">
        <v>2.0419380000000001E-2</v>
      </c>
      <c r="Q216" s="4">
        <v>0.4299172</v>
      </c>
      <c r="R216" s="4">
        <v>4.3261259999999996E-3</v>
      </c>
      <c r="S216" s="4">
        <v>0.42986449999999998</v>
      </c>
      <c r="T216" s="4">
        <v>7.4383840000000004E-7</v>
      </c>
      <c r="U216" s="4">
        <v>0.4298573</v>
      </c>
      <c r="V216" s="4">
        <v>4.881553E-7</v>
      </c>
      <c r="W216" s="4">
        <v>0.42987049999999999</v>
      </c>
      <c r="X216" s="4">
        <v>7.5294530000000003E-6</v>
      </c>
      <c r="Y216" s="4">
        <v>0.42988199999999999</v>
      </c>
      <c r="Z216" s="4">
        <v>2.4443219999999998E-6</v>
      </c>
      <c r="AA216" s="8">
        <v>-0.44185859999999999</v>
      </c>
      <c r="AB216" s="8">
        <v>-1.1399080000000001E-6</v>
      </c>
      <c r="AC216" s="4">
        <v>0.42986730000000001</v>
      </c>
      <c r="AD216" s="4">
        <v>1.9574730000000002E-6</v>
      </c>
      <c r="AE216" s="4">
        <v>0.42987760000000003</v>
      </c>
      <c r="AF216" s="4">
        <v>3.804195E-7</v>
      </c>
      <c r="AG216" s="4">
        <v>0.42987039999999999</v>
      </c>
      <c r="AH216" s="4">
        <v>8.1477950000000001E-8</v>
      </c>
      <c r="AI216" s="4">
        <v>0.42986410000000003</v>
      </c>
      <c r="AJ216" s="4">
        <v>2.7151589999999999E-7</v>
      </c>
      <c r="AK216" s="4">
        <v>0.42987690000000001</v>
      </c>
      <c r="AL216" s="4">
        <v>-1.5228420000000001E-8</v>
      </c>
    </row>
    <row r="217" spans="1:38" x14ac:dyDescent="0.2">
      <c r="A217" s="4">
        <v>-0.43690430000000002</v>
      </c>
      <c r="B217" s="4">
        <v>-7.7448789999999995E-5</v>
      </c>
      <c r="C217" s="4">
        <v>0.43187779999999998</v>
      </c>
      <c r="D217" s="4">
        <v>4.2459449999999998E-7</v>
      </c>
      <c r="E217" s="4">
        <v>0.43186770000000002</v>
      </c>
      <c r="F217" s="4">
        <v>1.561404E-3</v>
      </c>
      <c r="G217" s="4">
        <v>0.77752049999999995</v>
      </c>
      <c r="H217" s="4">
        <v>1.0940749999999999E-3</v>
      </c>
      <c r="I217" s="4">
        <v>0.77749630000000003</v>
      </c>
      <c r="J217" s="4">
        <v>2.677009E-6</v>
      </c>
      <c r="K217" s="4">
        <v>0.43186940000000001</v>
      </c>
      <c r="L217" s="4">
        <v>5.9402559999999997E-3</v>
      </c>
      <c r="M217" s="4">
        <v>0.43190820000000002</v>
      </c>
      <c r="N217" s="4">
        <v>5.5363669999999998E-5</v>
      </c>
      <c r="O217" s="4">
        <v>0.43189290000000002</v>
      </c>
      <c r="P217" s="4">
        <v>2.044054E-2</v>
      </c>
      <c r="Q217" s="4">
        <v>0.43190279999999998</v>
      </c>
      <c r="R217" s="4">
        <v>4.330062E-3</v>
      </c>
      <c r="S217" s="4">
        <v>0.431871</v>
      </c>
      <c r="T217" s="4">
        <v>7.4300890000000001E-7</v>
      </c>
      <c r="U217" s="4">
        <v>0.43185610000000002</v>
      </c>
      <c r="V217" s="4">
        <v>5.2929270000000005E-7</v>
      </c>
      <c r="W217" s="4">
        <v>0.43187179999999997</v>
      </c>
      <c r="X217" s="4">
        <v>7.5291649999999999E-6</v>
      </c>
      <c r="Y217" s="4">
        <v>0.4318941</v>
      </c>
      <c r="Z217" s="4">
        <v>2.4463059999999999E-6</v>
      </c>
      <c r="AA217" s="8">
        <v>-0.4368494</v>
      </c>
      <c r="AB217" s="8">
        <v>-1.13854E-6</v>
      </c>
      <c r="AC217" s="4">
        <v>0.43187819999999999</v>
      </c>
      <c r="AD217" s="4">
        <v>1.9498400000000002E-6</v>
      </c>
      <c r="AE217" s="4">
        <v>0.43234899999999998</v>
      </c>
      <c r="AF217" s="4">
        <v>3.4800650000000001E-7</v>
      </c>
      <c r="AG217" s="4">
        <v>0.43186790000000003</v>
      </c>
      <c r="AH217" s="4">
        <v>5.639713E-8</v>
      </c>
      <c r="AI217" s="4">
        <v>0.43186160000000001</v>
      </c>
      <c r="AJ217" s="4">
        <v>2.3347610000000001E-7</v>
      </c>
      <c r="AK217" s="4">
        <v>0.43188490000000002</v>
      </c>
      <c r="AL217" s="4">
        <v>8.4667130000000001E-9</v>
      </c>
    </row>
    <row r="218" spans="1:38" x14ac:dyDescent="0.2">
      <c r="A218" s="4">
        <v>-0.43188310000000002</v>
      </c>
      <c r="B218" s="4">
        <v>-7.7460370000000006E-5</v>
      </c>
      <c r="C218" s="4">
        <v>0.43390689999999998</v>
      </c>
      <c r="D218" s="4">
        <v>4.2988500000000001E-7</v>
      </c>
      <c r="E218" s="4">
        <v>0.43388060000000001</v>
      </c>
      <c r="F218" s="4">
        <v>1.563137E-3</v>
      </c>
      <c r="G218" s="4">
        <v>0.78114479999999997</v>
      </c>
      <c r="H218" s="4">
        <v>1.094668E-3</v>
      </c>
      <c r="I218" s="4">
        <v>0.78108710000000003</v>
      </c>
      <c r="J218" s="4">
        <v>2.6669930000000001E-6</v>
      </c>
      <c r="K218" s="4">
        <v>0.43389030000000001</v>
      </c>
      <c r="L218" s="4">
        <v>5.9462880000000001E-3</v>
      </c>
      <c r="M218" s="4">
        <v>0.43389519999999998</v>
      </c>
      <c r="N218" s="4">
        <v>5.5401729999999997E-5</v>
      </c>
      <c r="O218" s="4">
        <v>0.43387940000000003</v>
      </c>
      <c r="P218" s="4">
        <v>2.0457779999999998E-2</v>
      </c>
      <c r="Q218" s="4">
        <v>0.43392320000000001</v>
      </c>
      <c r="R218" s="4">
        <v>4.3336090000000004E-3</v>
      </c>
      <c r="S218" s="4">
        <v>0.43388460000000001</v>
      </c>
      <c r="T218" s="4">
        <v>7.0027690000000005E-7</v>
      </c>
      <c r="U218" s="4">
        <v>0.43388549999999998</v>
      </c>
      <c r="V218" s="4">
        <v>5.1854079999999997E-7</v>
      </c>
      <c r="W218" s="4">
        <v>0.43387730000000002</v>
      </c>
      <c r="X218" s="4">
        <v>7.5142830000000004E-6</v>
      </c>
      <c r="Y218" s="4">
        <v>0.43393419999999999</v>
      </c>
      <c r="Z218" s="4">
        <v>2.4290770000000002E-6</v>
      </c>
      <c r="AA218" s="8">
        <v>-0.4318399</v>
      </c>
      <c r="AB218" s="8">
        <v>-1.1319680000000001E-6</v>
      </c>
      <c r="AC218" s="4">
        <v>0.43386219999999998</v>
      </c>
      <c r="AD218" s="4">
        <v>1.987362E-6</v>
      </c>
      <c r="AE218" s="4">
        <v>0.43363479999999999</v>
      </c>
      <c r="AF218" s="4">
        <v>3.6291610000000001E-7</v>
      </c>
      <c r="AG218" s="4">
        <v>0.43388080000000001</v>
      </c>
      <c r="AH218" s="4">
        <v>8.4814280000000004E-8</v>
      </c>
      <c r="AI218" s="4">
        <v>0.4338553</v>
      </c>
      <c r="AJ218" s="4">
        <v>2.4912359999999998E-7</v>
      </c>
      <c r="AK218" s="4">
        <v>0.43389559999999999</v>
      </c>
      <c r="AL218" s="4">
        <v>3.596698E-9</v>
      </c>
    </row>
    <row r="219" spans="1:38" x14ac:dyDescent="0.2">
      <c r="A219" s="4">
        <v>-0.42683769999999999</v>
      </c>
      <c r="B219" s="4">
        <v>-7.7468270000000003E-5</v>
      </c>
      <c r="C219" s="4">
        <v>0.43589539999999999</v>
      </c>
      <c r="D219" s="4">
        <v>4.2104839999999999E-7</v>
      </c>
      <c r="E219" s="4">
        <v>0.43588710000000003</v>
      </c>
      <c r="F219" s="4">
        <v>1.5648280000000001E-3</v>
      </c>
      <c r="G219" s="4">
        <v>0.78470530000000005</v>
      </c>
      <c r="H219" s="4">
        <v>1.0952329999999999E-3</v>
      </c>
      <c r="I219" s="4">
        <v>0.78472129999999995</v>
      </c>
      <c r="J219" s="4">
        <v>2.669714E-6</v>
      </c>
      <c r="K219" s="4">
        <v>0.4359053</v>
      </c>
      <c r="L219" s="4">
        <v>5.9523960000000004E-3</v>
      </c>
      <c r="M219" s="4">
        <v>0.43590590000000001</v>
      </c>
      <c r="N219" s="4">
        <v>5.546589E-5</v>
      </c>
      <c r="O219" s="4">
        <v>0.43589040000000001</v>
      </c>
      <c r="P219" s="4">
        <v>2.0474240000000001E-2</v>
      </c>
      <c r="Q219" s="4">
        <v>0.4359365</v>
      </c>
      <c r="R219" s="4">
        <v>4.3377249999999997E-3</v>
      </c>
      <c r="S219" s="4">
        <v>0.43588209999999999</v>
      </c>
      <c r="T219" s="4">
        <v>6.9504449999999997E-7</v>
      </c>
      <c r="U219" s="4">
        <v>0.43589240000000001</v>
      </c>
      <c r="V219" s="4">
        <v>4.6403159999999999E-7</v>
      </c>
      <c r="W219" s="4">
        <v>0.43588979999999999</v>
      </c>
      <c r="X219" s="4">
        <v>7.5381279999999998E-6</v>
      </c>
      <c r="Y219" s="4">
        <v>0.43592259999999999</v>
      </c>
      <c r="Z219" s="4">
        <v>2.4693370000000002E-6</v>
      </c>
      <c r="AA219" s="8">
        <v>-0.42681160000000001</v>
      </c>
      <c r="AB219" s="8">
        <v>-1.1311320000000001E-6</v>
      </c>
      <c r="AC219" s="4">
        <v>0.43587920000000002</v>
      </c>
      <c r="AD219" s="4">
        <v>1.996658E-6</v>
      </c>
      <c r="AE219" s="4">
        <v>0.43582100000000001</v>
      </c>
      <c r="AF219" s="4">
        <v>3.5939689999999998E-7</v>
      </c>
      <c r="AG219" s="4">
        <v>0.435886</v>
      </c>
      <c r="AH219" s="4">
        <v>4.4682479999999997E-8</v>
      </c>
      <c r="AI219" s="4">
        <v>0.43586970000000003</v>
      </c>
      <c r="AJ219" s="4">
        <v>2.4141219999999998E-7</v>
      </c>
      <c r="AK219" s="4">
        <v>0.4358881</v>
      </c>
      <c r="AL219" s="4">
        <v>-2.1294809999999999E-8</v>
      </c>
    </row>
    <row r="220" spans="1:38" x14ac:dyDescent="0.2">
      <c r="A220" s="4">
        <v>-0.42181360000000001</v>
      </c>
      <c r="B220" s="4">
        <v>-7.7464640000000006E-5</v>
      </c>
      <c r="C220" s="4">
        <v>0.4379112</v>
      </c>
      <c r="D220" s="4">
        <v>4.2523470000000001E-7</v>
      </c>
      <c r="E220" s="4">
        <v>0.43790190000000001</v>
      </c>
      <c r="F220" s="4">
        <v>1.566404E-3</v>
      </c>
      <c r="G220" s="4">
        <v>0.78839870000000001</v>
      </c>
      <c r="H220" s="4">
        <v>1.095796E-3</v>
      </c>
      <c r="I220" s="4">
        <v>0.78837290000000004</v>
      </c>
      <c r="J220" s="4">
        <v>2.678757E-6</v>
      </c>
      <c r="K220" s="4">
        <v>0.43790129999999999</v>
      </c>
      <c r="L220" s="4">
        <v>5.9582519999999998E-3</v>
      </c>
      <c r="M220" s="4">
        <v>0.43792229999999999</v>
      </c>
      <c r="N220" s="4">
        <v>5.552644E-5</v>
      </c>
      <c r="O220" s="4">
        <v>0.43791629999999998</v>
      </c>
      <c r="P220" s="4">
        <v>2.0498990000000002E-2</v>
      </c>
      <c r="Q220" s="4">
        <v>0.43793880000000002</v>
      </c>
      <c r="R220" s="4">
        <v>4.3419189999999996E-3</v>
      </c>
      <c r="S220" s="4">
        <v>0.43789860000000003</v>
      </c>
      <c r="T220" s="4">
        <v>7.1412839999999997E-7</v>
      </c>
      <c r="U220" s="4">
        <v>0.43790000000000001</v>
      </c>
      <c r="V220" s="4">
        <v>4.9342779999999995E-7</v>
      </c>
      <c r="W220" s="4">
        <v>0.43789549999999999</v>
      </c>
      <c r="X220" s="4">
        <v>7.5328210000000001E-6</v>
      </c>
      <c r="Y220" s="4">
        <v>0.43791980000000003</v>
      </c>
      <c r="Z220" s="4">
        <v>2.4633420000000001E-6</v>
      </c>
      <c r="AA220" s="8">
        <v>-0.42178330000000003</v>
      </c>
      <c r="AB220" s="8">
        <v>-1.1308620000000001E-6</v>
      </c>
      <c r="AC220" s="4">
        <v>0.43790180000000001</v>
      </c>
      <c r="AD220" s="4">
        <v>1.948144E-6</v>
      </c>
      <c r="AE220" s="4">
        <v>0.43791049999999998</v>
      </c>
      <c r="AF220" s="4">
        <v>3.494067E-7</v>
      </c>
      <c r="AG220" s="4">
        <v>0.43789400000000001</v>
      </c>
      <c r="AH220" s="4">
        <v>6.796662E-8</v>
      </c>
      <c r="AI220" s="4">
        <v>0.43789729999999999</v>
      </c>
      <c r="AJ220" s="4">
        <v>2.8168799999999997E-7</v>
      </c>
      <c r="AK220" s="4">
        <v>0.43791170000000001</v>
      </c>
      <c r="AL220" s="4">
        <v>-2.0964499999999999E-8</v>
      </c>
    </row>
    <row r="221" spans="1:38" x14ac:dyDescent="0.2">
      <c r="A221" s="4">
        <v>-0.41678789999999999</v>
      </c>
      <c r="B221" s="4">
        <v>-7.745816E-5</v>
      </c>
      <c r="C221" s="4">
        <v>0.439967</v>
      </c>
      <c r="D221" s="4">
        <v>3.9374339999999998E-7</v>
      </c>
      <c r="E221" s="4">
        <v>0.4399517</v>
      </c>
      <c r="F221" s="4">
        <v>1.5680259999999999E-3</v>
      </c>
      <c r="G221" s="4">
        <v>0.7920642</v>
      </c>
      <c r="H221" s="4">
        <v>1.0964200000000001E-3</v>
      </c>
      <c r="I221" s="4">
        <v>0.79207340000000004</v>
      </c>
      <c r="J221" s="4">
        <v>2.6719950000000001E-6</v>
      </c>
      <c r="K221" s="4">
        <v>0.43991390000000002</v>
      </c>
      <c r="L221" s="4">
        <v>5.9638310000000002E-3</v>
      </c>
      <c r="M221" s="4">
        <v>0.43991049999999998</v>
      </c>
      <c r="N221" s="4">
        <v>5.556383E-5</v>
      </c>
      <c r="O221" s="4">
        <v>0.43991960000000002</v>
      </c>
      <c r="P221" s="4">
        <v>2.052259E-2</v>
      </c>
      <c r="Q221" s="4">
        <v>0.43994929999999999</v>
      </c>
      <c r="R221" s="4">
        <v>4.3457360000000002E-3</v>
      </c>
      <c r="S221" s="4">
        <v>0.43994559999999999</v>
      </c>
      <c r="T221" s="4">
        <v>7.2390209999999996E-7</v>
      </c>
      <c r="U221" s="4">
        <v>0.43995580000000001</v>
      </c>
      <c r="V221" s="4">
        <v>5.2805440000000005E-7</v>
      </c>
      <c r="W221" s="4">
        <v>0.43995780000000001</v>
      </c>
      <c r="X221" s="4">
        <v>7.5171109999999997E-6</v>
      </c>
      <c r="Y221" s="4">
        <v>0.43992999999999999</v>
      </c>
      <c r="Z221" s="4">
        <v>2.4820850000000001E-6</v>
      </c>
      <c r="AA221" s="8">
        <v>-0.41677890000000001</v>
      </c>
      <c r="AB221" s="8">
        <v>-1.1303100000000001E-6</v>
      </c>
      <c r="AC221" s="4">
        <v>0.43994640000000002</v>
      </c>
      <c r="AD221" s="4">
        <v>1.971204E-6</v>
      </c>
      <c r="AE221" s="4">
        <v>0.4399457</v>
      </c>
      <c r="AF221" s="4">
        <v>3.5431029999999998E-7</v>
      </c>
      <c r="AG221" s="4">
        <v>0.43994499999999997</v>
      </c>
      <c r="AH221" s="4">
        <v>8.5379070000000002E-8</v>
      </c>
      <c r="AI221" s="4">
        <v>0.43992829999999999</v>
      </c>
      <c r="AJ221" s="4">
        <v>2.6107889999999999E-7</v>
      </c>
      <c r="AK221" s="4">
        <v>0.43996190000000002</v>
      </c>
      <c r="AL221" s="4">
        <v>-1.5479179999999999E-9</v>
      </c>
    </row>
    <row r="222" spans="1:38" x14ac:dyDescent="0.2">
      <c r="A222" s="4">
        <v>-0.41174650000000002</v>
      </c>
      <c r="B222" s="4">
        <v>-7.7446079999999996E-5</v>
      </c>
      <c r="C222" s="4">
        <v>0.4419613</v>
      </c>
      <c r="D222" s="4">
        <v>4.1356169999999998E-7</v>
      </c>
      <c r="E222" s="4">
        <v>0.4419592</v>
      </c>
      <c r="F222" s="4">
        <v>1.569593E-3</v>
      </c>
      <c r="G222" s="4">
        <v>0.79566530000000002</v>
      </c>
      <c r="H222" s="4">
        <v>1.09694E-3</v>
      </c>
      <c r="I222" s="4">
        <v>0.79568550000000005</v>
      </c>
      <c r="J222" s="4">
        <v>2.6620819999999998E-6</v>
      </c>
      <c r="K222" s="4">
        <v>0.44189899999999999</v>
      </c>
      <c r="L222" s="4">
        <v>5.9704179999999999E-3</v>
      </c>
      <c r="M222" s="4">
        <v>0.44190800000000002</v>
      </c>
      <c r="N222" s="4">
        <v>5.561575E-5</v>
      </c>
      <c r="O222" s="4">
        <v>0.44190849999999998</v>
      </c>
      <c r="P222" s="4">
        <v>2.053518E-2</v>
      </c>
      <c r="Q222" s="4">
        <v>0.44194440000000002</v>
      </c>
      <c r="R222" s="4">
        <v>4.3499200000000002E-3</v>
      </c>
      <c r="S222" s="4">
        <v>0.44195960000000001</v>
      </c>
      <c r="T222" s="4">
        <v>7.1299759999999997E-7</v>
      </c>
      <c r="U222" s="4">
        <v>0.44196350000000001</v>
      </c>
      <c r="V222" s="4">
        <v>4.8560770000000004E-7</v>
      </c>
      <c r="W222" s="4">
        <v>0.44196000000000002</v>
      </c>
      <c r="X222" s="4">
        <v>7.5171429999999997E-6</v>
      </c>
      <c r="Y222" s="4">
        <v>0.44193329999999997</v>
      </c>
      <c r="Z222" s="4">
        <v>2.4703899999999998E-6</v>
      </c>
      <c r="AA222" s="8">
        <v>-0.41174810000000001</v>
      </c>
      <c r="AB222" s="8">
        <v>-1.1221870000000001E-6</v>
      </c>
      <c r="AC222" s="4">
        <v>0.4419593</v>
      </c>
      <c r="AD222" s="4">
        <v>1.967483E-6</v>
      </c>
      <c r="AE222" s="4">
        <v>0.44196819999999998</v>
      </c>
      <c r="AF222" s="4">
        <v>3.304716E-7</v>
      </c>
      <c r="AG222" s="4">
        <v>0.4419457</v>
      </c>
      <c r="AH222" s="4">
        <v>4.6395199999999997E-8</v>
      </c>
      <c r="AI222" s="4">
        <v>0.44195459999999998</v>
      </c>
      <c r="AJ222" s="4">
        <v>2.373526E-7</v>
      </c>
      <c r="AK222" s="4">
        <v>0.44196580000000002</v>
      </c>
      <c r="AL222" s="4">
        <v>5.2175739999999998E-9</v>
      </c>
    </row>
    <row r="223" spans="1:38" x14ac:dyDescent="0.2">
      <c r="A223" s="4">
        <v>-0.40674159999999998</v>
      </c>
      <c r="B223" s="4">
        <v>-7.7427859999999995E-5</v>
      </c>
      <c r="C223" s="4">
        <v>0.44397490000000001</v>
      </c>
      <c r="D223" s="4">
        <v>4.1960070000000002E-7</v>
      </c>
      <c r="E223" s="4">
        <v>0.4439785</v>
      </c>
      <c r="F223" s="4">
        <v>1.5713000000000001E-3</v>
      </c>
      <c r="G223" s="4">
        <v>0.79934570000000005</v>
      </c>
      <c r="H223" s="4">
        <v>1.097476E-3</v>
      </c>
      <c r="I223" s="4">
        <v>0.79931479999999999</v>
      </c>
      <c r="J223" s="4">
        <v>2.6652089999999999E-6</v>
      </c>
      <c r="K223" s="4">
        <v>0.44389689999999998</v>
      </c>
      <c r="L223" s="4">
        <v>5.9756790000000002E-3</v>
      </c>
      <c r="M223" s="4">
        <v>0.4439437</v>
      </c>
      <c r="N223" s="4">
        <v>5.5669740000000003E-5</v>
      </c>
      <c r="O223" s="4">
        <v>0.44390629999999998</v>
      </c>
      <c r="P223" s="4">
        <v>2.055206E-2</v>
      </c>
      <c r="Q223" s="4">
        <v>0.44396839999999999</v>
      </c>
      <c r="R223" s="4">
        <v>4.3535020000000004E-3</v>
      </c>
      <c r="S223" s="4">
        <v>0.44398389999999999</v>
      </c>
      <c r="T223" s="4">
        <v>6.9252180000000003E-7</v>
      </c>
      <c r="U223" s="4">
        <v>0.44397530000000002</v>
      </c>
      <c r="V223" s="4">
        <v>4.8482199999999997E-7</v>
      </c>
      <c r="W223" s="4">
        <v>0.4439708</v>
      </c>
      <c r="X223" s="4">
        <v>7.5244119999999998E-6</v>
      </c>
      <c r="Y223" s="4">
        <v>0.44398739999999998</v>
      </c>
      <c r="Z223" s="4">
        <v>2.4901559999999999E-6</v>
      </c>
      <c r="AA223" s="8">
        <v>-0.40670390000000001</v>
      </c>
      <c r="AB223" s="8">
        <v>-1.124585E-6</v>
      </c>
      <c r="AC223" s="4">
        <v>0.44396330000000001</v>
      </c>
      <c r="AD223" s="4">
        <v>1.9824319999999999E-6</v>
      </c>
      <c r="AE223" s="4">
        <v>0.44397360000000002</v>
      </c>
      <c r="AF223" s="4">
        <v>3.5289929999999999E-7</v>
      </c>
      <c r="AG223" s="4">
        <v>0.44397049999999999</v>
      </c>
      <c r="AH223" s="4">
        <v>4.595281E-8</v>
      </c>
      <c r="AI223" s="4">
        <v>0.44395790000000002</v>
      </c>
      <c r="AJ223" s="4">
        <v>2.3655040000000001E-7</v>
      </c>
      <c r="AK223" s="4">
        <v>0.44401000000000002</v>
      </c>
      <c r="AL223" s="4">
        <v>-5.153418E-9</v>
      </c>
    </row>
    <row r="224" spans="1:38" x14ac:dyDescent="0.2">
      <c r="A224" s="4">
        <v>-0.40170820000000002</v>
      </c>
      <c r="B224" s="4">
        <v>-7.7404999999999995E-5</v>
      </c>
      <c r="C224" s="4">
        <v>0.44599569999999999</v>
      </c>
      <c r="D224" s="4">
        <v>4.2009839999999998E-7</v>
      </c>
      <c r="E224" s="4">
        <v>0.44596649999999999</v>
      </c>
      <c r="F224" s="4">
        <v>1.57289E-3</v>
      </c>
      <c r="G224" s="4">
        <v>0.80291109999999999</v>
      </c>
      <c r="H224" s="4">
        <v>1.0980390000000001E-3</v>
      </c>
      <c r="I224" s="4">
        <v>0.80290059999999996</v>
      </c>
      <c r="J224" s="4">
        <v>2.6680109999999998E-6</v>
      </c>
      <c r="K224" s="4">
        <v>0.44593769999999999</v>
      </c>
      <c r="L224" s="4">
        <v>5.9816629999999999E-3</v>
      </c>
      <c r="M224" s="4">
        <v>0.44593919999999998</v>
      </c>
      <c r="N224" s="4">
        <v>5.5733840000000001E-5</v>
      </c>
      <c r="O224" s="4">
        <v>0.44593529999999998</v>
      </c>
      <c r="P224" s="4">
        <v>2.0570499999999999E-2</v>
      </c>
      <c r="Q224" s="4">
        <v>0.4459941</v>
      </c>
      <c r="R224" s="4">
        <v>4.3576259999999999E-3</v>
      </c>
      <c r="S224" s="4">
        <v>0.44598389999999999</v>
      </c>
      <c r="T224" s="4">
        <v>7.0131020000000001E-7</v>
      </c>
      <c r="U224" s="4">
        <v>0.44598260000000001</v>
      </c>
      <c r="V224" s="4">
        <v>4.7901630000000004E-7</v>
      </c>
      <c r="W224" s="4">
        <v>0.44598379999999999</v>
      </c>
      <c r="X224" s="4">
        <v>7.5514049999999997E-6</v>
      </c>
      <c r="Y224" s="4">
        <v>0.4459707</v>
      </c>
      <c r="Z224" s="4">
        <v>2.4885259999999998E-6</v>
      </c>
      <c r="AA224" s="8">
        <v>-0.4016826</v>
      </c>
      <c r="AB224" s="8">
        <v>-1.1200760000000001E-6</v>
      </c>
      <c r="AC224" s="4">
        <v>0.44596370000000002</v>
      </c>
      <c r="AD224" s="4">
        <v>1.989975E-6</v>
      </c>
      <c r="AE224" s="4">
        <v>0.4459844</v>
      </c>
      <c r="AF224" s="4">
        <v>3.6550529999999999E-7</v>
      </c>
      <c r="AG224" s="4">
        <v>0.44595820000000003</v>
      </c>
      <c r="AH224" s="4">
        <v>4.0624239999999997E-8</v>
      </c>
      <c r="AI224" s="4">
        <v>0.44596530000000001</v>
      </c>
      <c r="AJ224" s="4">
        <v>2.2873569999999999E-7</v>
      </c>
      <c r="AK224" s="4">
        <v>0.44599250000000001</v>
      </c>
      <c r="AL224" s="4">
        <v>5.834767E-9</v>
      </c>
    </row>
    <row r="225" spans="1:38" x14ac:dyDescent="0.2">
      <c r="A225" s="4">
        <v>-0.39670230000000001</v>
      </c>
      <c r="B225" s="4">
        <v>-7.7393759999999995E-5</v>
      </c>
      <c r="C225" s="4">
        <v>0.44798389999999999</v>
      </c>
      <c r="D225" s="4">
        <v>4.0182999999999999E-7</v>
      </c>
      <c r="E225" s="4">
        <v>0.44798539999999998</v>
      </c>
      <c r="F225" s="4">
        <v>1.5744629999999999E-3</v>
      </c>
      <c r="G225" s="4">
        <v>0.80652740000000001</v>
      </c>
      <c r="H225" s="4">
        <v>1.098548E-3</v>
      </c>
      <c r="I225" s="4">
        <v>0.80651689999999998</v>
      </c>
      <c r="J225" s="4">
        <v>2.6973239999999998E-6</v>
      </c>
      <c r="K225" s="4">
        <v>0.44793349999999998</v>
      </c>
      <c r="L225" s="4">
        <v>5.9878900000000001E-3</v>
      </c>
      <c r="M225" s="4">
        <v>0.44793620000000001</v>
      </c>
      <c r="N225" s="4">
        <v>5.5792670000000003E-5</v>
      </c>
      <c r="O225" s="4">
        <v>0.4479321</v>
      </c>
      <c r="P225" s="4">
        <v>2.0587359999999999E-2</v>
      </c>
      <c r="Q225" s="4">
        <v>0.4479552</v>
      </c>
      <c r="R225" s="4">
        <v>4.3617090000000001E-3</v>
      </c>
      <c r="S225" s="4">
        <v>0.4479824</v>
      </c>
      <c r="T225" s="4">
        <v>7.3119129999999998E-7</v>
      </c>
      <c r="U225" s="4">
        <v>0.44798700000000002</v>
      </c>
      <c r="V225" s="4">
        <v>4.9851260000000004E-7</v>
      </c>
      <c r="W225" s="4">
        <v>0.44798589999999999</v>
      </c>
      <c r="X225" s="4">
        <v>7.5724079999999999E-6</v>
      </c>
      <c r="Y225" s="4">
        <v>0.44795689999999999</v>
      </c>
      <c r="Z225" s="4">
        <v>2.4589739999999998E-6</v>
      </c>
      <c r="AA225" s="8">
        <v>-0.39667279999999999</v>
      </c>
      <c r="AB225" s="8">
        <v>-1.11001E-6</v>
      </c>
      <c r="AC225" s="4">
        <v>0.44797569999999998</v>
      </c>
      <c r="AD225" s="4">
        <v>1.9527890000000001E-6</v>
      </c>
      <c r="AE225" s="4">
        <v>0.44798929999999998</v>
      </c>
      <c r="AF225" s="4">
        <v>3.767761E-7</v>
      </c>
      <c r="AG225" s="4">
        <v>0.4479823</v>
      </c>
      <c r="AH225" s="4">
        <v>4.8168900000000001E-8</v>
      </c>
      <c r="AI225" s="4">
        <v>0.4479649</v>
      </c>
      <c r="AJ225" s="4">
        <v>2.478823E-7</v>
      </c>
      <c r="AK225" s="4">
        <v>0.44800200000000001</v>
      </c>
      <c r="AL225" s="4">
        <v>-2.8341770000000001E-9</v>
      </c>
    </row>
    <row r="226" spans="1:38" x14ac:dyDescent="0.2">
      <c r="A226" s="4">
        <v>-0.39165420000000001</v>
      </c>
      <c r="B226" s="4">
        <v>-7.7364090000000006E-5</v>
      </c>
      <c r="C226" s="4">
        <v>0.44999470000000003</v>
      </c>
      <c r="D226" s="4">
        <v>4.2425569999999998E-7</v>
      </c>
      <c r="E226" s="4">
        <v>0.4499804</v>
      </c>
      <c r="F226" s="4">
        <v>1.5761E-3</v>
      </c>
      <c r="G226" s="4">
        <v>0.81015470000000001</v>
      </c>
      <c r="H226" s="4">
        <v>1.0991309999999999E-3</v>
      </c>
      <c r="I226" s="4">
        <v>0.81013789999999997</v>
      </c>
      <c r="J226" s="4">
        <v>2.6861450000000002E-6</v>
      </c>
      <c r="K226" s="4">
        <v>0.44996609999999998</v>
      </c>
      <c r="L226" s="4">
        <v>5.9941990000000004E-3</v>
      </c>
      <c r="M226" s="4">
        <v>0.4499668</v>
      </c>
      <c r="N226" s="4">
        <v>5.5815690000000001E-5</v>
      </c>
      <c r="O226" s="4">
        <v>0.4499592</v>
      </c>
      <c r="P226" s="4">
        <v>2.0608540000000002E-2</v>
      </c>
      <c r="Q226" s="4">
        <v>0.45001649999999999</v>
      </c>
      <c r="R226" s="4">
        <v>4.3652359999999998E-3</v>
      </c>
      <c r="S226" s="4">
        <v>0.44998650000000001</v>
      </c>
      <c r="T226" s="4">
        <v>6.9773710000000001E-7</v>
      </c>
      <c r="U226" s="4">
        <v>0.44998139999999998</v>
      </c>
      <c r="V226" s="4">
        <v>4.8584330000000002E-7</v>
      </c>
      <c r="W226" s="4">
        <v>0.4499881</v>
      </c>
      <c r="X226" s="4">
        <v>7.5435669999999998E-6</v>
      </c>
      <c r="Y226" s="4">
        <v>0.45000620000000002</v>
      </c>
      <c r="Z226" s="4">
        <v>2.487504E-6</v>
      </c>
      <c r="AA226" s="8">
        <v>-0.39165309999999998</v>
      </c>
      <c r="AB226" s="8">
        <v>-1.1071280000000001E-6</v>
      </c>
      <c r="AC226" s="4">
        <v>0.44997540000000003</v>
      </c>
      <c r="AD226" s="4">
        <v>1.9787440000000002E-6</v>
      </c>
      <c r="AE226" s="4">
        <v>0.44997860000000001</v>
      </c>
      <c r="AF226" s="4">
        <v>3.8859509999999999E-7</v>
      </c>
      <c r="AG226" s="4">
        <v>0.44997789999999999</v>
      </c>
      <c r="AH226" s="4">
        <v>5.9954489999999999E-8</v>
      </c>
      <c r="AI226" s="4">
        <v>0.4499707</v>
      </c>
      <c r="AJ226" s="4">
        <v>2.5191279999999998E-7</v>
      </c>
      <c r="AK226" s="4">
        <v>0.45000230000000002</v>
      </c>
      <c r="AL226" s="4">
        <v>2.3290480000000001E-9</v>
      </c>
    </row>
    <row r="227" spans="1:38" x14ac:dyDescent="0.2">
      <c r="A227" s="4">
        <v>-0.38663619999999999</v>
      </c>
      <c r="B227" s="4">
        <v>-7.7336720000000002E-5</v>
      </c>
      <c r="C227" s="4">
        <v>0.45201780000000003</v>
      </c>
      <c r="D227" s="4">
        <v>4.2279019999999997E-7</v>
      </c>
      <c r="E227" s="4">
        <v>0.45198300000000002</v>
      </c>
      <c r="F227" s="4">
        <v>1.5776589999999999E-3</v>
      </c>
      <c r="G227" s="4">
        <v>0.81377790000000005</v>
      </c>
      <c r="H227" s="4">
        <v>1.0996510000000001E-3</v>
      </c>
      <c r="I227" s="4">
        <v>0.81375940000000002</v>
      </c>
      <c r="J227" s="4">
        <v>2.685741E-6</v>
      </c>
      <c r="K227" s="4">
        <v>0.45202130000000001</v>
      </c>
      <c r="L227" s="4">
        <v>5.9997770000000004E-3</v>
      </c>
      <c r="M227" s="4">
        <v>0.45204319999999998</v>
      </c>
      <c r="N227" s="4">
        <v>5.5893180000000001E-5</v>
      </c>
      <c r="O227" s="4">
        <v>0.4520557</v>
      </c>
      <c r="P227" s="4">
        <v>2.0628509999999999E-2</v>
      </c>
      <c r="Q227" s="4">
        <v>0.45208710000000002</v>
      </c>
      <c r="R227" s="4">
        <v>4.3698959999999998E-3</v>
      </c>
      <c r="S227" s="4">
        <v>0.45198919999999998</v>
      </c>
      <c r="T227" s="4">
        <v>6.935305E-7</v>
      </c>
      <c r="U227" s="4">
        <v>0.45198670000000002</v>
      </c>
      <c r="V227" s="4">
        <v>4.9652429999999998E-7</v>
      </c>
      <c r="W227" s="4">
        <v>0.45200180000000001</v>
      </c>
      <c r="X227" s="4">
        <v>7.5457709999999997E-6</v>
      </c>
      <c r="Y227" s="4">
        <v>0.45207049999999999</v>
      </c>
      <c r="Z227" s="4">
        <v>2.523843E-6</v>
      </c>
      <c r="AA227" s="8">
        <v>-0.38663809999999998</v>
      </c>
      <c r="AB227" s="8">
        <v>-1.104709E-6</v>
      </c>
      <c r="AC227" s="4">
        <v>0.45200079999999998</v>
      </c>
      <c r="AD227" s="4">
        <v>1.9595620000000001E-6</v>
      </c>
      <c r="AE227" s="4">
        <v>0.4519957</v>
      </c>
      <c r="AF227" s="4">
        <v>3.7053410000000002E-7</v>
      </c>
      <c r="AG227" s="4">
        <v>0.45200839999999998</v>
      </c>
      <c r="AH227" s="4">
        <v>5.0836869999999999E-8</v>
      </c>
      <c r="AI227" s="4">
        <v>0.451984</v>
      </c>
      <c r="AJ227" s="4">
        <v>2.4367449999999998E-7</v>
      </c>
      <c r="AK227" s="4">
        <v>0.45200079999999998</v>
      </c>
      <c r="AL227" s="4">
        <v>-2.082554E-8</v>
      </c>
    </row>
    <row r="228" spans="1:38" x14ac:dyDescent="0.2">
      <c r="A228" s="4">
        <v>-0.38159609999999999</v>
      </c>
      <c r="B228" s="4">
        <v>-7.7309040000000004E-5</v>
      </c>
      <c r="C228" s="4">
        <v>0.45400489999999999</v>
      </c>
      <c r="D228" s="4">
        <v>4.0036610000000002E-7</v>
      </c>
      <c r="E228" s="4">
        <v>0.45400360000000001</v>
      </c>
      <c r="F228" s="4">
        <v>1.5792919999999999E-3</v>
      </c>
      <c r="G228" s="4">
        <v>0.81738540000000004</v>
      </c>
      <c r="H228" s="4">
        <v>1.100143E-3</v>
      </c>
      <c r="I228" s="4">
        <v>0.81736710000000001</v>
      </c>
      <c r="J228" s="4">
        <v>2.6551790000000001E-6</v>
      </c>
      <c r="K228" s="4">
        <v>0.45402819999999999</v>
      </c>
      <c r="L228" s="4">
        <v>6.0049409999999998E-3</v>
      </c>
      <c r="M228" s="4">
        <v>0.45406269999999999</v>
      </c>
      <c r="N228" s="4">
        <v>5.5925869999999997E-5</v>
      </c>
      <c r="O228" s="4">
        <v>0.45405390000000001</v>
      </c>
      <c r="P228" s="4">
        <v>2.0644260000000001E-2</v>
      </c>
      <c r="Q228" s="4">
        <v>0.45407809999999998</v>
      </c>
      <c r="R228" s="4">
        <v>4.3737380000000003E-3</v>
      </c>
      <c r="S228" s="4">
        <v>0.45399729999999999</v>
      </c>
      <c r="T228" s="4">
        <v>6.7806019999999996E-7</v>
      </c>
      <c r="U228" s="4">
        <v>0.45400370000000001</v>
      </c>
      <c r="V228" s="4">
        <v>5.0627840000000002E-7</v>
      </c>
      <c r="W228" s="4">
        <v>0.45401150000000001</v>
      </c>
      <c r="X228" s="4">
        <v>7.5712319999999996E-6</v>
      </c>
      <c r="Y228" s="4">
        <v>0.45410210000000001</v>
      </c>
      <c r="Z228" s="4">
        <v>2.4772510000000001E-6</v>
      </c>
      <c r="AA228" s="8">
        <v>-0.38159799999999999</v>
      </c>
      <c r="AB228" s="8">
        <v>-1.1051940000000001E-6</v>
      </c>
      <c r="AC228" s="4">
        <v>0.45398899999999998</v>
      </c>
      <c r="AD228" s="4">
        <v>1.9862729999999998E-6</v>
      </c>
      <c r="AE228" s="4">
        <v>0.4540015</v>
      </c>
      <c r="AF228" s="4">
        <v>3.6690679999999998E-7</v>
      </c>
      <c r="AG228" s="4">
        <v>0.4539974</v>
      </c>
      <c r="AH228" s="4">
        <v>6.9262199999999999E-8</v>
      </c>
      <c r="AI228" s="4">
        <v>0.4539743</v>
      </c>
      <c r="AJ228" s="4">
        <v>2.3581930000000001E-7</v>
      </c>
      <c r="AK228" s="4">
        <v>0.45401710000000001</v>
      </c>
      <c r="AL228" s="4">
        <v>-2.3842599999999999E-8</v>
      </c>
    </row>
    <row r="229" spans="1:38" x14ac:dyDescent="0.2">
      <c r="A229" s="4">
        <v>-0.37656499999999998</v>
      </c>
      <c r="B229" s="4">
        <v>-7.7267030000000006E-5</v>
      </c>
      <c r="C229" s="4">
        <v>0.45603389999999999</v>
      </c>
      <c r="D229" s="4">
        <v>4.1415710000000001E-7</v>
      </c>
      <c r="E229" s="4">
        <v>0.45601659999999999</v>
      </c>
      <c r="F229" s="4">
        <v>1.5809000000000001E-3</v>
      </c>
      <c r="G229" s="4">
        <v>0.82100640000000003</v>
      </c>
      <c r="H229" s="4">
        <v>1.100686E-3</v>
      </c>
      <c r="I229" s="4">
        <v>0.82097989999999998</v>
      </c>
      <c r="J229" s="4">
        <v>2.6642030000000001E-6</v>
      </c>
      <c r="K229" s="4">
        <v>0.45608340000000003</v>
      </c>
      <c r="L229" s="4">
        <v>6.0107479999999998E-3</v>
      </c>
      <c r="M229" s="4">
        <v>0.45608910000000003</v>
      </c>
      <c r="N229" s="4">
        <v>5.5972540000000003E-5</v>
      </c>
      <c r="O229" s="4">
        <v>0.45607229999999999</v>
      </c>
      <c r="P229" s="4">
        <v>2.0664499999999999E-2</v>
      </c>
      <c r="Q229" s="4">
        <v>0.4560999</v>
      </c>
      <c r="R229" s="4">
        <v>4.3768180000000002E-3</v>
      </c>
      <c r="S229" s="4">
        <v>0.4560147</v>
      </c>
      <c r="T229" s="4">
        <v>6.8739380000000004E-7</v>
      </c>
      <c r="U229" s="4">
        <v>0.45600669999999999</v>
      </c>
      <c r="V229" s="4">
        <v>4.9776320000000005E-7</v>
      </c>
      <c r="W229" s="4">
        <v>0.45601049999999999</v>
      </c>
      <c r="X229" s="4">
        <v>7.5615450000000001E-6</v>
      </c>
      <c r="Y229" s="4">
        <v>0.45608779999999999</v>
      </c>
      <c r="Z229" s="4">
        <v>2.5143260000000001E-6</v>
      </c>
      <c r="AA229" s="8">
        <v>-0.37656539999999999</v>
      </c>
      <c r="AB229" s="8">
        <v>-1.0998119999999999E-6</v>
      </c>
      <c r="AC229" s="4">
        <v>0.45601720000000001</v>
      </c>
      <c r="AD229" s="4">
        <v>1.9790060000000002E-6</v>
      </c>
      <c r="AE229" s="4">
        <v>0.45602209999999999</v>
      </c>
      <c r="AF229" s="4">
        <v>3.5827240000000002E-7</v>
      </c>
      <c r="AG229" s="4">
        <v>0.45600930000000001</v>
      </c>
      <c r="AH229" s="4">
        <v>4.8010430000000003E-8</v>
      </c>
      <c r="AI229" s="4">
        <v>0.45600689999999999</v>
      </c>
      <c r="AJ229" s="4">
        <v>2.5014349999999998E-7</v>
      </c>
      <c r="AK229" s="4">
        <v>0.4560264</v>
      </c>
      <c r="AL229" s="4">
        <v>-1.160626E-8</v>
      </c>
    </row>
    <row r="230" spans="1:38" x14ac:dyDescent="0.2">
      <c r="A230" s="4">
        <v>-0.37153789999999998</v>
      </c>
      <c r="B230" s="4">
        <v>-7.7217699999999998E-5</v>
      </c>
      <c r="C230" s="4">
        <v>0.4580148</v>
      </c>
      <c r="D230" s="4">
        <v>3.9559800000000002E-7</v>
      </c>
      <c r="E230" s="4">
        <v>0.458013</v>
      </c>
      <c r="F230" s="4">
        <v>1.582429E-3</v>
      </c>
      <c r="G230" s="4">
        <v>0.82459340000000003</v>
      </c>
      <c r="H230" s="4">
        <v>1.101217E-3</v>
      </c>
      <c r="I230" s="4">
        <v>0.82417149999999995</v>
      </c>
      <c r="J230" s="4">
        <v>2.6652779999999999E-6</v>
      </c>
      <c r="K230" s="4">
        <v>0.458067</v>
      </c>
      <c r="L230" s="4">
        <v>6.0158490000000002E-3</v>
      </c>
      <c r="M230" s="4">
        <v>0.45808460000000001</v>
      </c>
      <c r="N230" s="4">
        <v>5.6015299999999999E-5</v>
      </c>
      <c r="O230" s="4">
        <v>0.45806760000000002</v>
      </c>
      <c r="P230" s="4">
        <v>2.0683320000000002E-2</v>
      </c>
      <c r="Q230" s="4">
        <v>0.45811619999999997</v>
      </c>
      <c r="R230" s="4">
        <v>4.3806260000000003E-3</v>
      </c>
      <c r="S230" s="4">
        <v>0.45801920000000002</v>
      </c>
      <c r="T230" s="4">
        <v>7.0734910000000001E-7</v>
      </c>
      <c r="U230" s="4">
        <v>0.45801009999999998</v>
      </c>
      <c r="V230" s="4">
        <v>4.8748849999999999E-7</v>
      </c>
      <c r="W230" s="4">
        <v>0.45802300000000001</v>
      </c>
      <c r="X230" s="4">
        <v>7.55601E-6</v>
      </c>
      <c r="Y230" s="4">
        <v>0.45811200000000002</v>
      </c>
      <c r="Z230" s="4">
        <v>2.5011730000000002E-6</v>
      </c>
      <c r="AA230" s="8">
        <v>-0.37154880000000001</v>
      </c>
      <c r="AB230" s="8">
        <v>-1.0977099999999999E-6</v>
      </c>
      <c r="AC230" s="4">
        <v>0.4580187</v>
      </c>
      <c r="AD230" s="4">
        <v>1.986824E-6</v>
      </c>
      <c r="AE230" s="4">
        <v>0.45801760000000002</v>
      </c>
      <c r="AF230" s="4">
        <v>3.5641590000000001E-7</v>
      </c>
      <c r="AG230" s="4">
        <v>0.45801570000000003</v>
      </c>
      <c r="AH230" s="4">
        <v>6.1221289999999996E-8</v>
      </c>
      <c r="AI230" s="4">
        <v>0.45800800000000003</v>
      </c>
      <c r="AJ230" s="4">
        <v>2.6581849999999999E-7</v>
      </c>
      <c r="AK230" s="4">
        <v>0.45803319999999997</v>
      </c>
      <c r="AL230" s="4">
        <v>-1.709868E-8</v>
      </c>
    </row>
    <row r="231" spans="1:38" x14ac:dyDescent="0.2">
      <c r="A231" s="4">
        <v>-0.3665544</v>
      </c>
      <c r="B231" s="4">
        <v>-7.7178820000000002E-5</v>
      </c>
      <c r="C231" s="4">
        <v>0.46003080000000002</v>
      </c>
      <c r="D231" s="4">
        <v>4.2776379999999998E-7</v>
      </c>
      <c r="E231" s="4">
        <v>0.4600361</v>
      </c>
      <c r="F231" s="4">
        <v>1.583919E-3</v>
      </c>
      <c r="G231" s="4">
        <v>0.82824390000000003</v>
      </c>
      <c r="H231" s="4">
        <v>1.101727E-3</v>
      </c>
      <c r="I231" s="4">
        <v>0.82782630000000001</v>
      </c>
      <c r="J231" s="4">
        <v>2.6778049999999999E-6</v>
      </c>
      <c r="K231" s="4">
        <v>0.46008320000000003</v>
      </c>
      <c r="L231" s="4">
        <v>6.0217600000000001E-3</v>
      </c>
      <c r="M231" s="4">
        <v>0.46011190000000002</v>
      </c>
      <c r="N231" s="4">
        <v>5.6063239999999998E-5</v>
      </c>
      <c r="O231" s="4">
        <v>0.46010820000000002</v>
      </c>
      <c r="P231" s="4">
        <v>2.0695620000000001E-2</v>
      </c>
      <c r="Q231" s="4">
        <v>0.46011190000000002</v>
      </c>
      <c r="R231" s="4">
        <v>4.3846279999999998E-3</v>
      </c>
      <c r="S231" s="4">
        <v>0.46002589999999999</v>
      </c>
      <c r="T231" s="4">
        <v>7.1997839999999999E-7</v>
      </c>
      <c r="U231" s="4">
        <v>0.46002959999999998</v>
      </c>
      <c r="V231" s="4">
        <v>5.349975E-7</v>
      </c>
      <c r="W231" s="4">
        <v>0.46004279999999997</v>
      </c>
      <c r="X231" s="4">
        <v>7.5634890000000004E-6</v>
      </c>
      <c r="Y231" s="4">
        <v>0.4601285</v>
      </c>
      <c r="Z231" s="4">
        <v>2.4655750000000001E-6</v>
      </c>
      <c r="AA231" s="8">
        <v>-0.36653069999999999</v>
      </c>
      <c r="AB231" s="8">
        <v>-1.0972090000000001E-6</v>
      </c>
      <c r="AC231" s="4">
        <v>0.4600322</v>
      </c>
      <c r="AD231" s="4">
        <v>1.9835039999999998E-6</v>
      </c>
      <c r="AE231" s="4">
        <v>0.46002310000000002</v>
      </c>
      <c r="AF231" s="4">
        <v>3.8118259999999998E-7</v>
      </c>
      <c r="AG231" s="4">
        <v>0.46002880000000002</v>
      </c>
      <c r="AH231" s="4">
        <v>3.9910340000000001E-8</v>
      </c>
      <c r="AI231" s="4">
        <v>0.46001730000000002</v>
      </c>
      <c r="AJ231" s="4">
        <v>2.8572990000000001E-7</v>
      </c>
      <c r="AK231" s="4">
        <v>0.4600303</v>
      </c>
      <c r="AL231" s="4">
        <v>-2.878956E-8</v>
      </c>
    </row>
    <row r="232" spans="1:38" x14ac:dyDescent="0.2">
      <c r="A232" s="4">
        <v>-0.36151230000000001</v>
      </c>
      <c r="B232" s="4">
        <v>-7.7111620000000004E-5</v>
      </c>
      <c r="C232" s="4">
        <v>0.46203569999999999</v>
      </c>
      <c r="D232" s="4">
        <v>4.0317809999999998E-7</v>
      </c>
      <c r="E232" s="4">
        <v>0.4620204</v>
      </c>
      <c r="F232" s="4">
        <v>1.585454E-3</v>
      </c>
      <c r="G232" s="4">
        <v>0.83183050000000003</v>
      </c>
      <c r="H232" s="4">
        <v>1.1021780000000001E-3</v>
      </c>
      <c r="I232" s="4">
        <v>0.831592</v>
      </c>
      <c r="J232" s="4">
        <v>2.676611E-6</v>
      </c>
      <c r="K232" s="4">
        <v>0.46211629999999998</v>
      </c>
      <c r="L232" s="4">
        <v>6.0273460000000003E-3</v>
      </c>
      <c r="M232" s="4">
        <v>0.46212619999999999</v>
      </c>
      <c r="N232" s="4">
        <v>5.6131000000000002E-5</v>
      </c>
      <c r="O232" s="4">
        <v>0.46211160000000001</v>
      </c>
      <c r="P232" s="4">
        <v>2.071862E-2</v>
      </c>
      <c r="Q232" s="4">
        <v>0.4621326</v>
      </c>
      <c r="R232" s="4">
        <v>4.3880500000000001E-3</v>
      </c>
      <c r="S232" s="4">
        <v>0.46202729999999997</v>
      </c>
      <c r="T232" s="4">
        <v>6.9675110000000001E-7</v>
      </c>
      <c r="U232" s="4">
        <v>0.46202949999999998</v>
      </c>
      <c r="V232" s="4">
        <v>4.8417749999999997E-7</v>
      </c>
      <c r="W232" s="4">
        <v>0.46204119999999999</v>
      </c>
      <c r="X232" s="4">
        <v>7.5877259999999997E-6</v>
      </c>
      <c r="Y232" s="4">
        <v>0.46215050000000002</v>
      </c>
      <c r="Z232" s="4">
        <v>2.4916340000000001E-6</v>
      </c>
      <c r="AA232" s="8">
        <v>-0.36151080000000002</v>
      </c>
      <c r="AB232" s="8">
        <v>-1.0906800000000001E-6</v>
      </c>
      <c r="AC232" s="4">
        <v>0.46203820000000001</v>
      </c>
      <c r="AD232" s="4">
        <v>1.9672150000000002E-6</v>
      </c>
      <c r="AE232" s="4">
        <v>0.46203070000000002</v>
      </c>
      <c r="AF232" s="4">
        <v>3.9891820000000001E-7</v>
      </c>
      <c r="AG232" s="4">
        <v>0.46203810000000001</v>
      </c>
      <c r="AH232" s="4">
        <v>6.1048689999999993E-8</v>
      </c>
      <c r="AI232" s="4">
        <v>0.4620225</v>
      </c>
      <c r="AJ232" s="4">
        <v>2.727419E-7</v>
      </c>
      <c r="AK232" s="4">
        <v>0.46203959999999999</v>
      </c>
      <c r="AL232" s="4">
        <v>-3.194536E-9</v>
      </c>
    </row>
    <row r="233" spans="1:38" x14ac:dyDescent="0.2">
      <c r="A233" s="4">
        <v>-0.35649330000000001</v>
      </c>
      <c r="B233" s="4">
        <v>-7.707283E-5</v>
      </c>
      <c r="C233" s="4">
        <v>0.46403670000000002</v>
      </c>
      <c r="D233" s="4">
        <v>4.402438E-7</v>
      </c>
      <c r="E233" s="4">
        <v>0.46403230000000001</v>
      </c>
      <c r="F233" s="4">
        <v>1.58691E-3</v>
      </c>
      <c r="G233" s="4">
        <v>0.83541560000000004</v>
      </c>
      <c r="H233" s="4">
        <v>1.1026969999999999E-3</v>
      </c>
      <c r="I233" s="4">
        <v>0.83539770000000002</v>
      </c>
      <c r="J233" s="4">
        <v>2.698583E-6</v>
      </c>
      <c r="K233" s="4">
        <v>0.46410439999999997</v>
      </c>
      <c r="L233" s="4">
        <v>6.0330219999999999E-3</v>
      </c>
      <c r="M233" s="4">
        <v>0.46412249999999999</v>
      </c>
      <c r="N233" s="4">
        <v>5.6154910000000001E-5</v>
      </c>
      <c r="O233" s="4">
        <v>0.46413559999999998</v>
      </c>
      <c r="P233" s="4">
        <v>2.0735030000000002E-2</v>
      </c>
      <c r="Q233" s="4">
        <v>0.46415869999999998</v>
      </c>
      <c r="R233" s="4">
        <v>4.3919390000000001E-3</v>
      </c>
      <c r="S233" s="4">
        <v>0.46403270000000002</v>
      </c>
      <c r="T233" s="4">
        <v>6.9286359999999995E-7</v>
      </c>
      <c r="U233" s="4">
        <v>0.46403499999999998</v>
      </c>
      <c r="V233" s="4">
        <v>4.6693810000000001E-7</v>
      </c>
      <c r="W233" s="4">
        <v>0.46404430000000002</v>
      </c>
      <c r="X233" s="4">
        <v>7.5709139999999998E-6</v>
      </c>
      <c r="Y233" s="4">
        <v>0.46417550000000002</v>
      </c>
      <c r="Z233" s="4">
        <v>2.5168120000000001E-6</v>
      </c>
      <c r="AA233" s="8">
        <v>-0.35649380000000003</v>
      </c>
      <c r="AB233" s="8">
        <v>-1.084455E-6</v>
      </c>
      <c r="AC233" s="4">
        <v>0.46403349999999999</v>
      </c>
      <c r="AD233" s="4">
        <v>1.9958649999999999E-6</v>
      </c>
      <c r="AE233" s="4">
        <v>0.46403899999999998</v>
      </c>
      <c r="AF233" s="4">
        <v>3.6521700000000001E-7</v>
      </c>
      <c r="AG233" s="4">
        <v>0.46404309999999999</v>
      </c>
      <c r="AH233" s="4">
        <v>7.0775929999999995E-8</v>
      </c>
      <c r="AI233" s="4">
        <v>0.46402860000000001</v>
      </c>
      <c r="AJ233" s="4">
        <v>2.396264E-7</v>
      </c>
      <c r="AK233" s="4">
        <v>0.46404529999999999</v>
      </c>
      <c r="AL233" s="4">
        <v>1.0991950000000001E-8</v>
      </c>
    </row>
    <row r="234" spans="1:38" x14ac:dyDescent="0.2">
      <c r="A234" s="4">
        <v>-0.35148049999999997</v>
      </c>
      <c r="B234" s="4">
        <v>-7.7015389999999994E-5</v>
      </c>
      <c r="C234" s="4">
        <v>0.46608189999999999</v>
      </c>
      <c r="D234" s="4">
        <v>4.3501049999999999E-7</v>
      </c>
      <c r="E234" s="4">
        <v>0.4660378</v>
      </c>
      <c r="F234" s="4">
        <v>1.588454E-3</v>
      </c>
      <c r="G234" s="4">
        <v>0.83905050000000003</v>
      </c>
      <c r="H234" s="4">
        <v>1.1032699999999999E-3</v>
      </c>
      <c r="I234" s="4">
        <v>0.83906689999999995</v>
      </c>
      <c r="J234" s="4">
        <v>2.707748E-6</v>
      </c>
      <c r="K234" s="4">
        <v>0.46607209999999999</v>
      </c>
      <c r="L234" s="4">
        <v>6.0381879999999999E-3</v>
      </c>
      <c r="M234" s="4">
        <v>0.46609260000000002</v>
      </c>
      <c r="N234" s="4">
        <v>5.6190729999999999E-5</v>
      </c>
      <c r="O234" s="4">
        <v>0.466084</v>
      </c>
      <c r="P234" s="4">
        <v>2.0753710000000002E-2</v>
      </c>
      <c r="Q234" s="4">
        <v>0.46609400000000001</v>
      </c>
      <c r="R234" s="4">
        <v>4.3956799999999999E-3</v>
      </c>
      <c r="S234" s="4">
        <v>0.46604509999999999</v>
      </c>
      <c r="T234" s="4">
        <v>7.1948730000000005E-7</v>
      </c>
      <c r="U234" s="4">
        <v>0.46603349999999999</v>
      </c>
      <c r="V234" s="4">
        <v>4.8363410000000005E-7</v>
      </c>
      <c r="W234" s="4">
        <v>0.46604370000000001</v>
      </c>
      <c r="X234" s="4">
        <v>7.5630030000000001E-6</v>
      </c>
      <c r="Y234" s="4">
        <v>0.4661206</v>
      </c>
      <c r="Z234" s="4">
        <v>2.519377E-6</v>
      </c>
      <c r="AA234" s="8">
        <v>-0.35147260000000002</v>
      </c>
      <c r="AB234" s="8">
        <v>-1.0849589999999999E-6</v>
      </c>
      <c r="AC234" s="4">
        <v>0.46604719999999999</v>
      </c>
      <c r="AD234" s="4">
        <v>1.9858710000000002E-6</v>
      </c>
      <c r="AE234" s="4">
        <v>0.46604139999999999</v>
      </c>
      <c r="AF234" s="4">
        <v>3.6751869999999999E-7</v>
      </c>
      <c r="AG234" s="4">
        <v>0.46604420000000002</v>
      </c>
      <c r="AH234" s="4">
        <v>6.5819829999999995E-8</v>
      </c>
      <c r="AI234" s="4">
        <v>0.4660395</v>
      </c>
      <c r="AJ234" s="4">
        <v>2.3810139999999999E-7</v>
      </c>
      <c r="AK234" s="4">
        <v>0.46605449999999998</v>
      </c>
      <c r="AL234" s="4">
        <v>1.8928120000000001E-8</v>
      </c>
    </row>
    <row r="235" spans="1:38" x14ac:dyDescent="0.2">
      <c r="A235" s="4">
        <v>-0.3464332</v>
      </c>
      <c r="B235" s="4">
        <v>-7.6960209999999996E-5</v>
      </c>
      <c r="C235" s="4">
        <v>0.46807670000000001</v>
      </c>
      <c r="D235" s="4">
        <v>4.3995459999999998E-7</v>
      </c>
      <c r="E235" s="4">
        <v>0.46805669999999999</v>
      </c>
      <c r="F235" s="4">
        <v>1.5899849999999999E-3</v>
      </c>
      <c r="G235" s="4">
        <v>0.84264249999999996</v>
      </c>
      <c r="H235" s="4">
        <v>1.10377E-3</v>
      </c>
      <c r="I235" s="4">
        <v>0.84267619999999999</v>
      </c>
      <c r="J235" s="4">
        <v>2.7167779999999998E-6</v>
      </c>
      <c r="K235" s="4">
        <v>0.46812399999999998</v>
      </c>
      <c r="L235" s="4">
        <v>6.0447620000000004E-3</v>
      </c>
      <c r="M235" s="4">
        <v>0.46811009999999997</v>
      </c>
      <c r="N235" s="4">
        <v>5.6285210000000002E-5</v>
      </c>
      <c r="O235" s="4">
        <v>0.4681071</v>
      </c>
      <c r="P235" s="4">
        <v>2.0771069999999999E-2</v>
      </c>
      <c r="Q235" s="4">
        <v>0.46815390000000001</v>
      </c>
      <c r="R235" s="4">
        <v>4.3992459999999999E-3</v>
      </c>
      <c r="S235" s="4">
        <v>0.46805249999999998</v>
      </c>
      <c r="T235" s="4">
        <v>7.2378110000000001E-7</v>
      </c>
      <c r="U235" s="4">
        <v>0.46804960000000001</v>
      </c>
      <c r="V235" s="4">
        <v>5.0045909999999999E-7</v>
      </c>
      <c r="W235" s="4">
        <v>0.468061</v>
      </c>
      <c r="X235" s="4">
        <v>7.5964949999999997E-6</v>
      </c>
      <c r="Y235" s="4">
        <v>0.46816550000000001</v>
      </c>
      <c r="Z235" s="4">
        <v>2.4901359999999998E-6</v>
      </c>
      <c r="AA235" s="8">
        <v>-0.34642509999999999</v>
      </c>
      <c r="AB235" s="8">
        <v>-1.0813910000000001E-6</v>
      </c>
      <c r="AC235" s="4">
        <v>0.4680474</v>
      </c>
      <c r="AD235" s="4">
        <v>1.9531540000000002E-6</v>
      </c>
      <c r="AE235" s="4">
        <v>0.4680551</v>
      </c>
      <c r="AF235" s="4">
        <v>3.7515560000000001E-7</v>
      </c>
      <c r="AG235" s="4">
        <v>0.46803990000000001</v>
      </c>
      <c r="AH235" s="4">
        <v>4.0702040000000002E-8</v>
      </c>
      <c r="AI235" s="4">
        <v>0.46805370000000002</v>
      </c>
      <c r="AJ235" s="4">
        <v>2.4453090000000002E-7</v>
      </c>
      <c r="AK235" s="4">
        <v>0.46806750000000003</v>
      </c>
      <c r="AL235" s="4">
        <v>2.324478E-9</v>
      </c>
    </row>
    <row r="236" spans="1:38" x14ac:dyDescent="0.2">
      <c r="A236" s="4">
        <v>-0.34140670000000001</v>
      </c>
      <c r="B236" s="4">
        <v>-7.6881919999999995E-5</v>
      </c>
      <c r="C236" s="4">
        <v>0.47009129999999999</v>
      </c>
      <c r="D236" s="4">
        <v>4.210159E-7</v>
      </c>
      <c r="E236" s="4">
        <v>0.4700685</v>
      </c>
      <c r="F236" s="4">
        <v>1.5914670000000001E-3</v>
      </c>
      <c r="G236" s="4">
        <v>0.84633700000000001</v>
      </c>
      <c r="H236" s="4">
        <v>1.104247E-3</v>
      </c>
      <c r="I236" s="4">
        <v>0.84629109999999996</v>
      </c>
      <c r="J236" s="4">
        <v>2.7039379999999998E-6</v>
      </c>
      <c r="K236" s="4">
        <v>0.4700839</v>
      </c>
      <c r="L236" s="4">
        <v>6.049741E-3</v>
      </c>
      <c r="M236" s="4">
        <v>0.47011760000000002</v>
      </c>
      <c r="N236" s="4">
        <v>5.6323229999999998E-5</v>
      </c>
      <c r="O236" s="4">
        <v>0.47010639999999998</v>
      </c>
      <c r="P236" s="4">
        <v>2.0787239999999998E-2</v>
      </c>
      <c r="Q236" s="4">
        <v>0.47013250000000001</v>
      </c>
      <c r="R236" s="4">
        <v>4.4027129999999999E-3</v>
      </c>
      <c r="S236" s="4">
        <v>0.47008260000000002</v>
      </c>
      <c r="T236" s="4">
        <v>7.2577059999999997E-7</v>
      </c>
      <c r="U236" s="4">
        <v>0.47008290000000003</v>
      </c>
      <c r="V236" s="4">
        <v>4.8618030000000001E-7</v>
      </c>
      <c r="W236" s="4">
        <v>0.47006949999999997</v>
      </c>
      <c r="X236" s="4">
        <v>7.599713E-6</v>
      </c>
      <c r="Y236" s="4">
        <v>0.47018929999999998</v>
      </c>
      <c r="Z236" s="4">
        <v>2.5079799999999998E-6</v>
      </c>
      <c r="AA236" s="8">
        <v>-0.34140540000000003</v>
      </c>
      <c r="AB236" s="8">
        <v>-1.079169E-6</v>
      </c>
      <c r="AC236" s="4">
        <v>0.47007949999999998</v>
      </c>
      <c r="AD236" s="4">
        <v>1.9603640000000002E-6</v>
      </c>
      <c r="AE236" s="4">
        <v>0.47007660000000001</v>
      </c>
      <c r="AF236" s="4">
        <v>3.6717020000000001E-7</v>
      </c>
      <c r="AG236" s="4">
        <v>0.47007559999999998</v>
      </c>
      <c r="AH236" s="4">
        <v>2.887133E-8</v>
      </c>
      <c r="AI236" s="4">
        <v>0.47006170000000003</v>
      </c>
      <c r="AJ236" s="4">
        <v>2.5867539999999997E-7</v>
      </c>
      <c r="AK236" s="4">
        <v>0.47008529999999998</v>
      </c>
      <c r="AL236" s="4">
        <v>-6.5529020000000002E-9</v>
      </c>
    </row>
    <row r="237" spans="1:38" x14ac:dyDescent="0.2">
      <c r="A237" s="4">
        <v>-0.33637410000000001</v>
      </c>
      <c r="B237" s="4">
        <v>-7.6800799999999998E-5</v>
      </c>
      <c r="C237" s="4">
        <v>0.47211789999999998</v>
      </c>
      <c r="D237" s="4">
        <v>4.260031E-7</v>
      </c>
      <c r="E237" s="4">
        <v>0.47209109999999999</v>
      </c>
      <c r="F237" s="4">
        <v>1.5930230000000001E-3</v>
      </c>
      <c r="G237" s="4">
        <v>0.84996620000000001</v>
      </c>
      <c r="H237" s="4">
        <v>1.1047909999999999E-3</v>
      </c>
      <c r="I237" s="4">
        <v>0.84993980000000002</v>
      </c>
      <c r="J237" s="4">
        <v>2.721234E-6</v>
      </c>
      <c r="K237" s="4">
        <v>0.47212670000000001</v>
      </c>
      <c r="L237" s="4">
        <v>6.0552109999999996E-3</v>
      </c>
      <c r="M237" s="4">
        <v>0.47212890000000002</v>
      </c>
      <c r="N237" s="4">
        <v>5.6346910000000002E-5</v>
      </c>
      <c r="O237" s="4">
        <v>0.47216419999999998</v>
      </c>
      <c r="P237" s="4">
        <v>2.0805210000000001E-2</v>
      </c>
      <c r="Q237" s="4">
        <v>0.47216960000000002</v>
      </c>
      <c r="R237" s="4">
        <v>4.4061630000000003E-3</v>
      </c>
      <c r="S237" s="4">
        <v>0.47204990000000002</v>
      </c>
      <c r="T237" s="4">
        <v>7.0015220000000002E-7</v>
      </c>
      <c r="U237" s="4">
        <v>0.47208250000000002</v>
      </c>
      <c r="V237" s="4">
        <v>4.90523E-7</v>
      </c>
      <c r="W237" s="4">
        <v>0.4721071</v>
      </c>
      <c r="X237" s="4">
        <v>7.6058339999999998E-6</v>
      </c>
      <c r="Y237" s="4">
        <v>0.47218650000000001</v>
      </c>
      <c r="Z237" s="4">
        <v>2.4625269999999998E-6</v>
      </c>
      <c r="AA237" s="8">
        <v>-0.33639180000000002</v>
      </c>
      <c r="AB237" s="8">
        <v>-1.067281E-6</v>
      </c>
      <c r="AC237" s="4">
        <v>0.47209580000000001</v>
      </c>
      <c r="AD237" s="4">
        <v>1.9647610000000002E-6</v>
      </c>
      <c r="AE237" s="4">
        <v>0.47210190000000002</v>
      </c>
      <c r="AF237" s="4">
        <v>3.6047180000000002E-7</v>
      </c>
      <c r="AG237" s="4">
        <v>0.47209849999999998</v>
      </c>
      <c r="AH237" s="4">
        <v>5.8234160000000002E-8</v>
      </c>
      <c r="AI237" s="4">
        <v>0.47207290000000002</v>
      </c>
      <c r="AJ237" s="4">
        <v>2.6675760000000002E-7</v>
      </c>
      <c r="AK237" s="4">
        <v>0.47210829999999998</v>
      </c>
      <c r="AL237" s="4">
        <v>9.7650940000000003E-9</v>
      </c>
    </row>
    <row r="238" spans="1:38" x14ac:dyDescent="0.2">
      <c r="A238" s="4">
        <v>-0.33136900000000002</v>
      </c>
      <c r="B238" s="4">
        <v>-7.6701110000000004E-5</v>
      </c>
      <c r="C238" s="4">
        <v>0.47411350000000002</v>
      </c>
      <c r="D238" s="4">
        <v>4.2433510000000001E-7</v>
      </c>
      <c r="E238" s="4">
        <v>0.47409519999999999</v>
      </c>
      <c r="F238" s="4">
        <v>1.594357E-3</v>
      </c>
      <c r="G238" s="4">
        <v>0.85356180000000004</v>
      </c>
      <c r="H238" s="4">
        <v>1.1052709999999999E-3</v>
      </c>
      <c r="I238" s="4">
        <v>0.85355110000000001</v>
      </c>
      <c r="J238" s="4">
        <v>2.7041609999999999E-6</v>
      </c>
      <c r="K238" s="4">
        <v>0.4741263</v>
      </c>
      <c r="L238" s="4">
        <v>6.060724E-3</v>
      </c>
      <c r="M238" s="4">
        <v>0.4741126</v>
      </c>
      <c r="N238" s="4">
        <v>5.6407999999999999E-5</v>
      </c>
      <c r="O238" s="4">
        <v>0.47413309999999997</v>
      </c>
      <c r="P238" s="4">
        <v>2.0817039999999998E-2</v>
      </c>
      <c r="Q238" s="4">
        <v>0.47414509999999999</v>
      </c>
      <c r="R238" s="4">
        <v>4.4104210000000003E-3</v>
      </c>
      <c r="S238" s="4">
        <v>0.47415210000000002</v>
      </c>
      <c r="T238" s="4">
        <v>7.2624790000000004E-7</v>
      </c>
      <c r="U238" s="4">
        <v>0.47409639999999997</v>
      </c>
      <c r="V238" s="4">
        <v>4.8301529999999999E-7</v>
      </c>
      <c r="W238" s="4">
        <v>0.47410600000000003</v>
      </c>
      <c r="X238" s="4">
        <v>7.614013E-6</v>
      </c>
      <c r="Y238" s="4">
        <v>0.47418290000000002</v>
      </c>
      <c r="Z238" s="4">
        <v>2.4956389999999999E-6</v>
      </c>
      <c r="AA238" s="8">
        <v>-0.33137070000000002</v>
      </c>
      <c r="AB238" s="8">
        <v>-1.067371E-6</v>
      </c>
      <c r="AC238" s="4">
        <v>0.47409639999999997</v>
      </c>
      <c r="AD238" s="4">
        <v>1.9661149999999999E-6</v>
      </c>
      <c r="AE238" s="4">
        <v>0.47411019999999998</v>
      </c>
      <c r="AF238" s="4">
        <v>3.6055850000000001E-7</v>
      </c>
      <c r="AG238" s="4">
        <v>0.47409319999999999</v>
      </c>
      <c r="AH238" s="4">
        <v>5.1811989999999999E-9</v>
      </c>
      <c r="AI238" s="4">
        <v>0.4740897</v>
      </c>
      <c r="AJ238" s="4">
        <v>2.3304719999999999E-7</v>
      </c>
      <c r="AK238" s="4">
        <v>0.47412090000000001</v>
      </c>
      <c r="AL238" s="4">
        <v>1.394023E-8</v>
      </c>
    </row>
    <row r="239" spans="1:38" x14ac:dyDescent="0.2">
      <c r="A239" s="4">
        <v>-0.32633390000000001</v>
      </c>
      <c r="B239" s="4">
        <v>-7.6615880000000005E-5</v>
      </c>
      <c r="C239" s="4">
        <v>0.47612789999999999</v>
      </c>
      <c r="D239" s="4">
        <v>4.2472849999999998E-7</v>
      </c>
      <c r="E239" s="4">
        <v>0.47612450000000001</v>
      </c>
      <c r="F239" s="4">
        <v>1.595831E-3</v>
      </c>
      <c r="G239" s="4">
        <v>0.85716919999999996</v>
      </c>
      <c r="H239" s="4">
        <v>1.1057440000000001E-3</v>
      </c>
      <c r="I239" s="4">
        <v>0.85714279999999998</v>
      </c>
      <c r="J239" s="4">
        <v>2.698222E-6</v>
      </c>
      <c r="K239" s="4">
        <v>0.47611809999999999</v>
      </c>
      <c r="L239" s="4">
        <v>6.0672299999999998E-3</v>
      </c>
      <c r="M239" s="4">
        <v>0.47611389999999998</v>
      </c>
      <c r="N239" s="4">
        <v>5.6438089999999997E-5</v>
      </c>
      <c r="O239" s="4">
        <v>0.4761302</v>
      </c>
      <c r="P239" s="4">
        <v>2.0833480000000001E-2</v>
      </c>
      <c r="Q239" s="4">
        <v>0.47615730000000001</v>
      </c>
      <c r="R239" s="4">
        <v>4.4136959999999999E-3</v>
      </c>
      <c r="S239" s="4">
        <v>0.47612599999999999</v>
      </c>
      <c r="T239" s="4">
        <v>6.9680910000000002E-7</v>
      </c>
      <c r="U239" s="4">
        <v>0.4761145</v>
      </c>
      <c r="V239" s="4">
        <v>4.8925269999999996E-7</v>
      </c>
      <c r="W239" s="4">
        <v>0.47612120000000002</v>
      </c>
      <c r="X239" s="4">
        <v>7.6313689999999997E-6</v>
      </c>
      <c r="Y239" s="4">
        <v>0.47616199999999997</v>
      </c>
      <c r="Z239" s="4">
        <v>2.5306509999999999E-6</v>
      </c>
      <c r="AA239" s="8">
        <v>-0.32634879999999999</v>
      </c>
      <c r="AB239" s="8">
        <v>-1.0686930000000001E-6</v>
      </c>
      <c r="AC239" s="4">
        <v>0.47611439999999999</v>
      </c>
      <c r="AD239" s="4">
        <v>1.984897E-6</v>
      </c>
      <c r="AE239" s="4">
        <v>0.47611389999999998</v>
      </c>
      <c r="AF239" s="4">
        <v>3.9797810000000001E-7</v>
      </c>
      <c r="AG239" s="4">
        <v>0.47611710000000002</v>
      </c>
      <c r="AH239" s="4">
        <v>8.9082589999999993E-9</v>
      </c>
      <c r="AI239" s="4">
        <v>0.4760952</v>
      </c>
      <c r="AJ239" s="4">
        <v>2.364159E-7</v>
      </c>
      <c r="AK239" s="4">
        <v>0.47612199999999999</v>
      </c>
      <c r="AL239" s="4">
        <v>-1.1882920000000001E-9</v>
      </c>
    </row>
    <row r="240" spans="1:38" x14ac:dyDescent="0.2">
      <c r="A240" s="4">
        <v>-0.3213145</v>
      </c>
      <c r="B240" s="4">
        <v>-7.653948E-5</v>
      </c>
      <c r="C240" s="4">
        <v>0.47811749999999997</v>
      </c>
      <c r="D240" s="4">
        <v>4.250474E-7</v>
      </c>
      <c r="E240" s="4">
        <v>0.4781223</v>
      </c>
      <c r="F240" s="4">
        <v>1.5972219999999999E-3</v>
      </c>
      <c r="G240" s="4">
        <v>0.86078129999999997</v>
      </c>
      <c r="H240" s="4">
        <v>1.1062170000000001E-3</v>
      </c>
      <c r="I240" s="4">
        <v>0.86078889999999997</v>
      </c>
      <c r="J240" s="4">
        <v>2.7317340000000001E-6</v>
      </c>
      <c r="K240" s="4">
        <v>0.47813539999999999</v>
      </c>
      <c r="L240" s="4">
        <v>6.0715999999999999E-3</v>
      </c>
      <c r="M240" s="4">
        <v>0.47816130000000001</v>
      </c>
      <c r="N240" s="4">
        <v>5.6487550000000001E-5</v>
      </c>
      <c r="O240" s="4">
        <v>0.47813650000000002</v>
      </c>
      <c r="P240" s="4">
        <v>2.0846440000000001E-2</v>
      </c>
      <c r="Q240" s="4">
        <v>0.47817270000000001</v>
      </c>
      <c r="R240" s="4">
        <v>4.416606E-3</v>
      </c>
      <c r="S240" s="4">
        <v>0.47812199999999999</v>
      </c>
      <c r="T240" s="4">
        <v>7.3755479999999998E-7</v>
      </c>
      <c r="U240" s="4">
        <v>0.47811360000000003</v>
      </c>
      <c r="V240" s="4">
        <v>4.8725369999999995E-7</v>
      </c>
      <c r="W240" s="4">
        <v>0.47810619999999998</v>
      </c>
      <c r="X240" s="4">
        <v>7.6066519999999999E-6</v>
      </c>
      <c r="Y240" s="4">
        <v>0.4781628</v>
      </c>
      <c r="Z240" s="4">
        <v>2.5068209999999998E-6</v>
      </c>
      <c r="AA240" s="8">
        <v>-0.32132189999999999</v>
      </c>
      <c r="AB240" s="8">
        <v>-1.065315E-6</v>
      </c>
      <c r="AC240" s="4">
        <v>0.4781202</v>
      </c>
      <c r="AD240" s="4">
        <v>1.9765539999999998E-6</v>
      </c>
      <c r="AE240" s="4">
        <v>0.47810219999999998</v>
      </c>
      <c r="AF240" s="4">
        <v>3.8732720000000002E-7</v>
      </c>
      <c r="AG240" s="4">
        <v>0.47811789999999998</v>
      </c>
      <c r="AH240" s="4">
        <v>2.5662509999999999E-8</v>
      </c>
      <c r="AI240" s="4">
        <v>0.47811809999999999</v>
      </c>
      <c r="AJ240" s="4">
        <v>2.397421E-7</v>
      </c>
      <c r="AK240" s="4">
        <v>0.47812939999999998</v>
      </c>
      <c r="AL240" s="4">
        <v>-1.565259E-8</v>
      </c>
    </row>
    <row r="241" spans="1:38" x14ac:dyDescent="0.2">
      <c r="A241" s="4">
        <v>-0.31629790000000002</v>
      </c>
      <c r="B241" s="4">
        <v>-7.6442630000000001E-5</v>
      </c>
      <c r="C241" s="4">
        <v>0.48013169999999999</v>
      </c>
      <c r="D241" s="4">
        <v>4.1168170000000002E-7</v>
      </c>
      <c r="E241" s="4">
        <v>0.48012440000000001</v>
      </c>
      <c r="F241" s="4">
        <v>1.598592E-3</v>
      </c>
      <c r="G241" s="4">
        <v>0.864375</v>
      </c>
      <c r="H241" s="4">
        <v>1.106721E-3</v>
      </c>
      <c r="I241" s="4">
        <v>0.86434219999999995</v>
      </c>
      <c r="J241" s="4">
        <v>2.7153099999999999E-6</v>
      </c>
      <c r="K241" s="4">
        <v>0.48016799999999998</v>
      </c>
      <c r="L241" s="4">
        <v>6.0768389999999997E-3</v>
      </c>
      <c r="M241" s="4">
        <v>0.48017270000000001</v>
      </c>
      <c r="N241" s="4">
        <v>5.6521409999999998E-5</v>
      </c>
      <c r="O241" s="4">
        <v>0.48012850000000001</v>
      </c>
      <c r="P241" s="4">
        <v>2.086435E-2</v>
      </c>
      <c r="Q241" s="4">
        <v>0.48018899999999998</v>
      </c>
      <c r="R241" s="4">
        <v>4.4202E-3</v>
      </c>
      <c r="S241" s="4">
        <v>0.48013210000000001</v>
      </c>
      <c r="T241" s="4">
        <v>7.1386879999999996E-7</v>
      </c>
      <c r="U241" s="4">
        <v>0.48012470000000002</v>
      </c>
      <c r="V241" s="4">
        <v>5.0548980000000002E-7</v>
      </c>
      <c r="W241" s="4">
        <v>0.48012440000000001</v>
      </c>
      <c r="X241" s="4">
        <v>7.6324690000000004E-6</v>
      </c>
      <c r="Y241" s="4">
        <v>0.48019430000000002</v>
      </c>
      <c r="Z241" s="4">
        <v>2.4918999999999998E-6</v>
      </c>
      <c r="AA241" s="8">
        <v>-0.31632070000000001</v>
      </c>
      <c r="AB241" s="8">
        <v>-1.0583929999999999E-6</v>
      </c>
      <c r="AC241" s="4">
        <v>0.48011470000000001</v>
      </c>
      <c r="AD241" s="4">
        <v>1.9672399999999998E-6</v>
      </c>
      <c r="AE241" s="4">
        <v>0.48012589999999999</v>
      </c>
      <c r="AF241" s="4">
        <v>3.9084010000000002E-7</v>
      </c>
      <c r="AG241" s="4">
        <v>0.48012969999999999</v>
      </c>
      <c r="AH241" s="4">
        <v>6.1336450000000005E-8</v>
      </c>
      <c r="AI241" s="4">
        <v>0.48012189999999999</v>
      </c>
      <c r="AJ241" s="4">
        <v>2.3799789999999999E-7</v>
      </c>
      <c r="AK241" s="4">
        <v>0.48013470000000003</v>
      </c>
      <c r="AL241" s="4">
        <v>1.244852E-8</v>
      </c>
    </row>
    <row r="242" spans="1:38" x14ac:dyDescent="0.2">
      <c r="A242" s="4">
        <v>-0.31129649999999998</v>
      </c>
      <c r="B242" s="4">
        <v>-7.632987E-5</v>
      </c>
      <c r="C242" s="4">
        <v>0.4821395</v>
      </c>
      <c r="D242" s="4">
        <v>4.118882E-7</v>
      </c>
      <c r="E242" s="4">
        <v>0.48213909999999999</v>
      </c>
      <c r="F242" s="4">
        <v>1.600094E-3</v>
      </c>
      <c r="G242" s="4">
        <v>0.86798209999999998</v>
      </c>
      <c r="H242" s="4">
        <v>1.107207E-3</v>
      </c>
      <c r="I242" s="4">
        <v>0.86802080000000004</v>
      </c>
      <c r="J242" s="4">
        <v>2.7251520000000001E-6</v>
      </c>
      <c r="K242" s="4">
        <v>0.48219079999999997</v>
      </c>
      <c r="L242" s="4">
        <v>6.0814529999999997E-3</v>
      </c>
      <c r="M242" s="4">
        <v>0.48215479999999999</v>
      </c>
      <c r="N242" s="4">
        <v>5.6620219999999998E-5</v>
      </c>
      <c r="O242" s="4">
        <v>0.48217510000000002</v>
      </c>
      <c r="P242" s="4">
        <v>2.08776E-2</v>
      </c>
      <c r="Q242" s="4">
        <v>0.48218260000000002</v>
      </c>
      <c r="R242" s="4">
        <v>4.4241530000000001E-3</v>
      </c>
      <c r="S242" s="4">
        <v>0.48213790000000001</v>
      </c>
      <c r="T242" s="4">
        <v>7.1644580000000005E-7</v>
      </c>
      <c r="U242" s="4">
        <v>0.482124</v>
      </c>
      <c r="V242" s="4">
        <v>5.0896180000000004E-7</v>
      </c>
      <c r="W242" s="4">
        <v>0.48213030000000001</v>
      </c>
      <c r="X242" s="4">
        <v>7.6179369999999999E-6</v>
      </c>
      <c r="Y242" s="4">
        <v>0.48220679999999999</v>
      </c>
      <c r="Z242" s="4">
        <v>2.5445829999999999E-6</v>
      </c>
      <c r="AA242" s="8">
        <v>-0.31130750000000001</v>
      </c>
      <c r="AB242" s="8">
        <v>-1.0521920000000001E-6</v>
      </c>
      <c r="AC242" s="4">
        <v>0.48213660000000003</v>
      </c>
      <c r="AD242" s="4">
        <v>1.9615019999999998E-6</v>
      </c>
      <c r="AE242" s="4">
        <v>0.48211989999999999</v>
      </c>
      <c r="AF242" s="4">
        <v>3.8318049999999998E-7</v>
      </c>
      <c r="AG242" s="4">
        <v>0.48212490000000002</v>
      </c>
      <c r="AH242" s="4">
        <v>5.8288320000000002E-8</v>
      </c>
      <c r="AI242" s="4">
        <v>0.48213620000000001</v>
      </c>
      <c r="AJ242" s="4">
        <v>2.3038079999999999E-7</v>
      </c>
      <c r="AK242" s="4">
        <v>0.48214020000000002</v>
      </c>
      <c r="AL242" s="4">
        <v>-1.6312959999999999E-8</v>
      </c>
    </row>
    <row r="243" spans="1:38" x14ac:dyDescent="0.2">
      <c r="A243" s="4">
        <v>-0.30626900000000001</v>
      </c>
      <c r="B243" s="4">
        <v>-7.6195050000000002E-5</v>
      </c>
      <c r="C243" s="4">
        <v>0.48414370000000001</v>
      </c>
      <c r="D243" s="4">
        <v>4.2584880000000001E-7</v>
      </c>
      <c r="E243" s="4">
        <v>0.48414160000000001</v>
      </c>
      <c r="F243" s="4">
        <v>1.601562E-3</v>
      </c>
      <c r="G243" s="4">
        <v>0.87164350000000002</v>
      </c>
      <c r="H243" s="4">
        <v>1.107713E-3</v>
      </c>
      <c r="I243" s="4">
        <v>0.87160139999999997</v>
      </c>
      <c r="J243" s="4">
        <v>2.721602E-6</v>
      </c>
      <c r="K243" s="4">
        <v>0.4841916</v>
      </c>
      <c r="L243" s="4">
        <v>6.0862379999999999E-3</v>
      </c>
      <c r="M243" s="4">
        <v>0.48418559999999999</v>
      </c>
      <c r="N243" s="4">
        <v>5.6635200000000003E-5</v>
      </c>
      <c r="O243" s="4">
        <v>0.48372510000000002</v>
      </c>
      <c r="P243" s="4">
        <v>2.088487E-2</v>
      </c>
      <c r="Q243" s="4">
        <v>0.4842301</v>
      </c>
      <c r="R243" s="4">
        <v>4.4276330000000003E-3</v>
      </c>
      <c r="S243" s="4">
        <v>0.48414639999999998</v>
      </c>
      <c r="T243" s="4">
        <v>7.3891640000000002E-7</v>
      </c>
      <c r="U243" s="4">
        <v>0.48414469999999998</v>
      </c>
      <c r="V243" s="4">
        <v>5.1187750000000004E-7</v>
      </c>
      <c r="W243" s="4">
        <v>0.48414699999999999</v>
      </c>
      <c r="X243" s="4">
        <v>7.6270180000000001E-6</v>
      </c>
      <c r="Y243" s="4">
        <v>0.48421959999999997</v>
      </c>
      <c r="Z243" s="4">
        <v>2.540282E-6</v>
      </c>
      <c r="AA243" s="8">
        <v>-0.30628169999999999</v>
      </c>
      <c r="AB243" s="8">
        <v>-1.0520799999999999E-6</v>
      </c>
      <c r="AC243" s="4">
        <v>0.48413990000000001</v>
      </c>
      <c r="AD243" s="4">
        <v>1.9730899999999999E-6</v>
      </c>
      <c r="AE243" s="4">
        <v>0.4841454</v>
      </c>
      <c r="AF243" s="4">
        <v>3.8465180000000001E-7</v>
      </c>
      <c r="AG243" s="4">
        <v>0.48413699999999998</v>
      </c>
      <c r="AH243" s="4">
        <v>4.35076E-8</v>
      </c>
      <c r="AI243" s="4">
        <v>0.48412539999999998</v>
      </c>
      <c r="AJ243" s="4">
        <v>2.1092799999999999E-7</v>
      </c>
      <c r="AK243" s="4">
        <v>0.48414370000000001</v>
      </c>
      <c r="AL243" s="4">
        <v>1.399491E-8</v>
      </c>
    </row>
    <row r="244" spans="1:38" x14ac:dyDescent="0.2">
      <c r="A244" s="4">
        <v>-0.30124899999999999</v>
      </c>
      <c r="B244" s="4">
        <v>-7.608305E-5</v>
      </c>
      <c r="C244" s="4">
        <v>0.48614629999999998</v>
      </c>
      <c r="D244" s="4">
        <v>4.4633549999999999E-7</v>
      </c>
      <c r="E244" s="4">
        <v>0.48614689999999999</v>
      </c>
      <c r="F244" s="4">
        <v>1.603008E-3</v>
      </c>
      <c r="G244" s="4">
        <v>0.87523260000000003</v>
      </c>
      <c r="H244" s="4">
        <v>1.1082170000000001E-3</v>
      </c>
      <c r="I244" s="4">
        <v>0.87522449999999996</v>
      </c>
      <c r="J244" s="4">
        <v>2.7092989999999998E-6</v>
      </c>
      <c r="K244" s="4">
        <v>0.4861704</v>
      </c>
      <c r="L244" s="4">
        <v>6.0919829999999996E-3</v>
      </c>
      <c r="M244" s="4">
        <v>0.4861857</v>
      </c>
      <c r="N244" s="4">
        <v>5.6666329999999999E-5</v>
      </c>
      <c r="O244" s="4">
        <v>0.48629800000000001</v>
      </c>
      <c r="P244" s="4">
        <v>2.0894759999999998E-2</v>
      </c>
      <c r="Q244" s="4">
        <v>0.48621930000000002</v>
      </c>
      <c r="R244" s="4">
        <v>4.4312090000000002E-3</v>
      </c>
      <c r="S244" s="4">
        <v>0.48614679999999999</v>
      </c>
      <c r="T244" s="4">
        <v>7.1241789999999998E-7</v>
      </c>
      <c r="U244" s="4">
        <v>0.4861433</v>
      </c>
      <c r="V244" s="4">
        <v>5.0732929999999998E-7</v>
      </c>
      <c r="W244" s="4">
        <v>0.48615399999999998</v>
      </c>
      <c r="X244" s="4">
        <v>7.6616219999999998E-6</v>
      </c>
      <c r="Y244" s="4">
        <v>0.48622149999999997</v>
      </c>
      <c r="Z244" s="4">
        <v>2.5025850000000002E-6</v>
      </c>
      <c r="AA244" s="8">
        <v>-0.30127779999999998</v>
      </c>
      <c r="AB244" s="8">
        <v>-1.038895E-6</v>
      </c>
      <c r="AC244" s="4">
        <v>0.48615320000000001</v>
      </c>
      <c r="AD244" s="4">
        <v>1.9798850000000001E-6</v>
      </c>
      <c r="AE244" s="4">
        <v>0.48614230000000003</v>
      </c>
      <c r="AF244" s="4">
        <v>3.8081539999999998E-7</v>
      </c>
      <c r="AG244" s="4">
        <v>0.48614360000000001</v>
      </c>
      <c r="AH244" s="4">
        <v>5.7789930000000001E-8</v>
      </c>
      <c r="AI244" s="4">
        <v>0.4861338</v>
      </c>
      <c r="AJ244" s="4">
        <v>2.454266E-7</v>
      </c>
      <c r="AK244" s="4">
        <v>0.4861665</v>
      </c>
      <c r="AL244" s="4">
        <v>-9.5549049999999997E-9</v>
      </c>
    </row>
    <row r="245" spans="1:38" x14ac:dyDescent="0.2">
      <c r="A245" s="4">
        <v>-0.29622749999999998</v>
      </c>
      <c r="B245" s="4">
        <v>-7.5941830000000001E-5</v>
      </c>
      <c r="C245" s="4">
        <v>0.48816409999999999</v>
      </c>
      <c r="D245" s="4">
        <v>4.3231949999999998E-7</v>
      </c>
      <c r="E245" s="4">
        <v>0.48815930000000002</v>
      </c>
      <c r="F245" s="4">
        <v>1.6044259999999999E-3</v>
      </c>
      <c r="G245" s="4">
        <v>0.8788205</v>
      </c>
      <c r="H245" s="4">
        <v>1.1086760000000001E-3</v>
      </c>
      <c r="I245" s="4">
        <v>0.87885009999999997</v>
      </c>
      <c r="J245" s="4">
        <v>2.709298E-6</v>
      </c>
      <c r="K245" s="4">
        <v>0.48820150000000001</v>
      </c>
      <c r="L245" s="4">
        <v>6.0973399999999997E-3</v>
      </c>
      <c r="M245" s="4">
        <v>0.48818270000000002</v>
      </c>
      <c r="N245" s="4">
        <v>5.6710180000000003E-5</v>
      </c>
      <c r="O245" s="4">
        <v>0.48797819999999997</v>
      </c>
      <c r="P245" s="4">
        <v>2.0903450000000001E-2</v>
      </c>
      <c r="Q245" s="4">
        <v>0.48824770000000001</v>
      </c>
      <c r="R245" s="4">
        <v>4.4345189999999996E-3</v>
      </c>
      <c r="S245" s="4">
        <v>0.48816130000000002</v>
      </c>
      <c r="T245" s="4">
        <v>7.0987909999999997E-7</v>
      </c>
      <c r="U245" s="4">
        <v>0.4881624</v>
      </c>
      <c r="V245" s="4">
        <v>4.764433E-7</v>
      </c>
      <c r="W245" s="4">
        <v>0.48816700000000002</v>
      </c>
      <c r="X245" s="4">
        <v>7.6478919999999999E-6</v>
      </c>
      <c r="Y245" s="4">
        <v>0.48824830000000002</v>
      </c>
      <c r="Z245" s="4">
        <v>2.4866839999999998E-6</v>
      </c>
      <c r="AA245" s="8">
        <v>-0.29623699999999997</v>
      </c>
      <c r="AB245" s="8">
        <v>-1.0366439999999999E-6</v>
      </c>
      <c r="AC245" s="4">
        <v>0.4881606</v>
      </c>
      <c r="AD245" s="4">
        <v>2.0017039999999999E-6</v>
      </c>
      <c r="AE245" s="4">
        <v>0.48816480000000001</v>
      </c>
      <c r="AF245" s="4">
        <v>4.0183180000000001E-7</v>
      </c>
      <c r="AG245" s="4">
        <v>0.48815560000000002</v>
      </c>
      <c r="AH245" s="4">
        <v>6.35557E-8</v>
      </c>
      <c r="AI245" s="4">
        <v>0.48813859999999998</v>
      </c>
      <c r="AJ245" s="4">
        <v>2.7178649999999998E-7</v>
      </c>
      <c r="AK245" s="4">
        <v>0.48816379999999998</v>
      </c>
      <c r="AL245" s="4">
        <v>-1.6990300000000002E-8</v>
      </c>
    </row>
    <row r="246" spans="1:38" x14ac:dyDescent="0.2">
      <c r="A246" s="4">
        <v>-0.29121049999999998</v>
      </c>
      <c r="B246" s="4">
        <v>-7.5808360000000001E-5</v>
      </c>
      <c r="C246" s="4">
        <v>0.49015180000000003</v>
      </c>
      <c r="D246" s="4">
        <v>4.3071239999999999E-7</v>
      </c>
      <c r="E246" s="4">
        <v>0.49017060000000001</v>
      </c>
      <c r="F246" s="4">
        <v>1.605916E-3</v>
      </c>
      <c r="G246" s="4">
        <v>0.88247100000000001</v>
      </c>
      <c r="H246" s="4">
        <v>1.1091160000000001E-3</v>
      </c>
      <c r="I246" s="4">
        <v>0.88248360000000003</v>
      </c>
      <c r="J246" s="4">
        <v>2.7045600000000001E-6</v>
      </c>
      <c r="K246" s="4">
        <v>0.49020799999999998</v>
      </c>
      <c r="L246" s="4">
        <v>6.1026910000000004E-3</v>
      </c>
      <c r="M246" s="4">
        <v>0.49022700000000002</v>
      </c>
      <c r="N246" s="4">
        <v>5.6785510000000001E-5</v>
      </c>
      <c r="O246" s="4">
        <v>0.49020960000000002</v>
      </c>
      <c r="P246" s="4">
        <v>2.091496E-2</v>
      </c>
      <c r="Q246" s="4">
        <v>0.49022680000000002</v>
      </c>
      <c r="R246" s="4">
        <v>4.4380080000000002E-3</v>
      </c>
      <c r="S246" s="4">
        <v>0.49016300000000002</v>
      </c>
      <c r="T246" s="4">
        <v>7.5267079999999997E-7</v>
      </c>
      <c r="U246" s="4">
        <v>0.49015890000000001</v>
      </c>
      <c r="V246" s="4">
        <v>4.8482039999999999E-7</v>
      </c>
      <c r="W246" s="4">
        <v>0.49015969999999998</v>
      </c>
      <c r="X246" s="4">
        <v>7.6546910000000001E-6</v>
      </c>
      <c r="Y246" s="4">
        <v>0.49021690000000001</v>
      </c>
      <c r="Z246" s="4">
        <v>2.5052109999999998E-6</v>
      </c>
      <c r="AA246" s="8">
        <v>-0.29123369999999998</v>
      </c>
      <c r="AB246" s="8">
        <v>-1.024105E-6</v>
      </c>
      <c r="AC246" s="4">
        <v>0.49016710000000002</v>
      </c>
      <c r="AD246" s="4">
        <v>1.9938989999999998E-6</v>
      </c>
      <c r="AE246" s="4">
        <v>0.49015039999999999</v>
      </c>
      <c r="AF246" s="4">
        <v>3.7132760000000001E-7</v>
      </c>
      <c r="AG246" s="4">
        <v>0.49016890000000002</v>
      </c>
      <c r="AH246" s="4">
        <v>4.8357270000000001E-8</v>
      </c>
      <c r="AI246" s="4">
        <v>0.49014629999999998</v>
      </c>
      <c r="AJ246" s="4">
        <v>2.7044220000000002E-7</v>
      </c>
      <c r="AK246" s="4">
        <v>0.49017159999999999</v>
      </c>
      <c r="AL246" s="4">
        <v>6.0206100000000004E-9</v>
      </c>
    </row>
    <row r="247" spans="1:38" x14ac:dyDescent="0.2">
      <c r="A247" s="4">
        <v>-0.28619800000000001</v>
      </c>
      <c r="B247" s="4">
        <v>-7.5665939999999999E-5</v>
      </c>
      <c r="C247" s="4">
        <v>0.49217899999999998</v>
      </c>
      <c r="D247" s="4">
        <v>4.4077250000000001E-7</v>
      </c>
      <c r="E247" s="4">
        <v>0.49217729999999998</v>
      </c>
      <c r="F247" s="4">
        <v>1.6073820000000001E-3</v>
      </c>
      <c r="G247" s="4">
        <v>0.88608500000000001</v>
      </c>
      <c r="H247" s="4">
        <v>1.109599E-3</v>
      </c>
      <c r="I247" s="4">
        <v>0.88608549999999997</v>
      </c>
      <c r="J247" s="4">
        <v>2.711078E-6</v>
      </c>
      <c r="K247" s="4">
        <v>0.4922125</v>
      </c>
      <c r="L247" s="4">
        <v>6.1080520000000001E-3</v>
      </c>
      <c r="M247" s="4">
        <v>0.49224659999999998</v>
      </c>
      <c r="N247" s="4">
        <v>5.6830450000000001E-5</v>
      </c>
      <c r="O247" s="4">
        <v>0.49219400000000002</v>
      </c>
      <c r="P247" s="4">
        <v>2.0922010000000001E-2</v>
      </c>
      <c r="Q247" s="4">
        <v>0.4922821</v>
      </c>
      <c r="R247" s="4">
        <v>4.4412619999999996E-3</v>
      </c>
      <c r="S247" s="4">
        <v>0.49217250000000001</v>
      </c>
      <c r="T247" s="4">
        <v>7.3825439999999996E-7</v>
      </c>
      <c r="U247" s="4">
        <v>0.49216100000000002</v>
      </c>
      <c r="V247" s="4">
        <v>4.9911419999999996E-7</v>
      </c>
      <c r="W247" s="4">
        <v>0.49216559999999998</v>
      </c>
      <c r="X247" s="4">
        <v>7.6684799999999998E-6</v>
      </c>
      <c r="Y247" s="4">
        <v>0.4922822</v>
      </c>
      <c r="Z247" s="4">
        <v>2.521274E-6</v>
      </c>
      <c r="AA247" s="8">
        <v>-0.28620960000000001</v>
      </c>
      <c r="AB247" s="8">
        <v>-1.025808E-6</v>
      </c>
      <c r="AC247" s="4">
        <v>0.4921604</v>
      </c>
      <c r="AD247" s="4">
        <v>2.018347E-6</v>
      </c>
      <c r="AE247" s="4">
        <v>0.49217689999999997</v>
      </c>
      <c r="AF247" s="4">
        <v>3.6330519999999999E-7</v>
      </c>
      <c r="AG247" s="4">
        <v>0.4921722</v>
      </c>
      <c r="AH247" s="4">
        <v>6.3622880000000001E-8</v>
      </c>
      <c r="AI247" s="4">
        <v>0.49215540000000002</v>
      </c>
      <c r="AJ247" s="4">
        <v>2.4182900000000001E-7</v>
      </c>
      <c r="AK247" s="4">
        <v>0.49217949999999999</v>
      </c>
      <c r="AL247" s="4">
        <v>4.3360740000000003E-9</v>
      </c>
    </row>
    <row r="248" spans="1:38" x14ac:dyDescent="0.2">
      <c r="A248" s="4">
        <v>-0.28114699999999998</v>
      </c>
      <c r="B248" s="4">
        <v>-7.5510529999999997E-5</v>
      </c>
      <c r="C248" s="4">
        <v>0.49418519999999999</v>
      </c>
      <c r="D248" s="4">
        <v>4.0094450000000001E-7</v>
      </c>
      <c r="E248" s="4">
        <v>0.49418119999999999</v>
      </c>
      <c r="F248" s="4">
        <v>1.60877E-3</v>
      </c>
      <c r="G248" s="4">
        <v>0.88970550000000004</v>
      </c>
      <c r="H248" s="4">
        <v>1.1101189999999999E-3</v>
      </c>
      <c r="I248" s="4">
        <v>0.88969730000000002</v>
      </c>
      <c r="J248" s="4">
        <v>2.7201520000000002E-6</v>
      </c>
      <c r="K248" s="4">
        <v>0.49422830000000001</v>
      </c>
      <c r="L248" s="4">
        <v>6.1135390000000003E-3</v>
      </c>
      <c r="M248" s="4">
        <v>0.4942163</v>
      </c>
      <c r="N248" s="4">
        <v>5.6872439999999997E-5</v>
      </c>
      <c r="O248" s="4">
        <v>0.49420140000000001</v>
      </c>
      <c r="P248" s="4">
        <v>2.093097E-2</v>
      </c>
      <c r="Q248" s="4">
        <v>0.49423420000000001</v>
      </c>
      <c r="R248" s="4">
        <v>4.4448719999999999E-3</v>
      </c>
      <c r="S248" s="4">
        <v>0.49417640000000002</v>
      </c>
      <c r="T248" s="4">
        <v>7.1995579999999995E-7</v>
      </c>
      <c r="U248" s="4">
        <v>0.49417080000000002</v>
      </c>
      <c r="V248" s="4">
        <v>5.0690309999999999E-7</v>
      </c>
      <c r="W248" s="4">
        <v>0.49418859999999998</v>
      </c>
      <c r="X248" s="4">
        <v>7.6800189999999996E-6</v>
      </c>
      <c r="Y248" s="4">
        <v>0.4942377</v>
      </c>
      <c r="Z248" s="4">
        <v>2.518043E-6</v>
      </c>
      <c r="AA248" s="8">
        <v>-0.28116740000000001</v>
      </c>
      <c r="AB248" s="8">
        <v>-1.0294780000000001E-6</v>
      </c>
      <c r="AC248" s="4">
        <v>0.4941642</v>
      </c>
      <c r="AD248" s="4">
        <v>1.9914449999999999E-6</v>
      </c>
      <c r="AE248" s="4">
        <v>0.49416939999999998</v>
      </c>
      <c r="AF248" s="4">
        <v>3.621242E-7</v>
      </c>
      <c r="AG248" s="4">
        <v>0.49417499999999998</v>
      </c>
      <c r="AH248" s="4">
        <v>5.7277729999999998E-8</v>
      </c>
      <c r="AI248" s="4">
        <v>0.494147</v>
      </c>
      <c r="AJ248" s="4">
        <v>2.5876509999999999E-7</v>
      </c>
      <c r="AK248" s="4">
        <v>0.49417939999999999</v>
      </c>
      <c r="AL248" s="4">
        <v>-5.2695629999999997E-10</v>
      </c>
    </row>
    <row r="249" spans="1:38" x14ac:dyDescent="0.2">
      <c r="A249" s="4">
        <v>-0.27614139999999998</v>
      </c>
      <c r="B249" s="4">
        <v>-7.5316860000000001E-5</v>
      </c>
      <c r="C249" s="4">
        <v>0.49618200000000001</v>
      </c>
      <c r="D249" s="4">
        <v>4.3962330000000002E-7</v>
      </c>
      <c r="E249" s="4">
        <v>0.49618509999999999</v>
      </c>
      <c r="F249" s="4">
        <v>1.6101360000000001E-3</v>
      </c>
      <c r="G249" s="4">
        <v>0.89332370000000005</v>
      </c>
      <c r="H249" s="4">
        <v>1.110537E-3</v>
      </c>
      <c r="I249" s="4">
        <v>0.89330069999999995</v>
      </c>
      <c r="J249" s="4">
        <v>2.72197E-6</v>
      </c>
      <c r="K249" s="4">
        <v>0.49622149999999998</v>
      </c>
      <c r="L249" s="4">
        <v>6.1185780000000004E-3</v>
      </c>
      <c r="M249" s="4">
        <v>0.49621520000000002</v>
      </c>
      <c r="N249" s="4">
        <v>5.6901879999999997E-5</v>
      </c>
      <c r="O249" s="4">
        <v>0.49621399999999999</v>
      </c>
      <c r="P249" s="4">
        <v>2.0941459999999999E-2</v>
      </c>
      <c r="Q249" s="4">
        <v>0.4962413</v>
      </c>
      <c r="R249" s="4">
        <v>4.4486370000000001E-3</v>
      </c>
      <c r="S249" s="4">
        <v>0.4961815</v>
      </c>
      <c r="T249" s="4">
        <v>7.0467920000000004E-7</v>
      </c>
      <c r="U249" s="4">
        <v>0.4961875</v>
      </c>
      <c r="V249" s="4">
        <v>5.0044049999999996E-7</v>
      </c>
      <c r="W249" s="4">
        <v>0.49618410000000002</v>
      </c>
      <c r="X249" s="4">
        <v>7.660462E-6</v>
      </c>
      <c r="Y249" s="4">
        <v>0.4962763</v>
      </c>
      <c r="Z249" s="4">
        <v>2.512544E-6</v>
      </c>
      <c r="AA249" s="8">
        <v>-0.27615129999999999</v>
      </c>
      <c r="AB249" s="8">
        <v>-1.009415E-6</v>
      </c>
      <c r="AC249" s="4">
        <v>0.49618879999999999</v>
      </c>
      <c r="AD249" s="4">
        <v>1.969433E-6</v>
      </c>
      <c r="AE249" s="4">
        <v>0.49618719999999999</v>
      </c>
      <c r="AF249" s="4">
        <v>3.881553E-7</v>
      </c>
      <c r="AG249" s="4">
        <v>0.49617820000000001</v>
      </c>
      <c r="AH249" s="4">
        <v>7.5846519999999997E-8</v>
      </c>
      <c r="AI249" s="4">
        <v>0.49617020000000001</v>
      </c>
      <c r="AJ249" s="4">
        <v>2.5018269999999998E-7</v>
      </c>
      <c r="AK249" s="4">
        <v>0.4961856</v>
      </c>
      <c r="AL249" s="4">
        <v>-3.335255E-9</v>
      </c>
    </row>
    <row r="250" spans="1:38" x14ac:dyDescent="0.2">
      <c r="A250" s="4">
        <v>-0.27110790000000001</v>
      </c>
      <c r="B250" s="4">
        <v>-7.5127749999999999E-5</v>
      </c>
      <c r="C250" s="4">
        <v>0.49819580000000002</v>
      </c>
      <c r="D250" s="4">
        <v>4.2721799999999998E-7</v>
      </c>
      <c r="E250" s="4">
        <v>0.49819170000000002</v>
      </c>
      <c r="F250" s="4">
        <v>1.6115700000000001E-3</v>
      </c>
      <c r="G250" s="4">
        <v>0.89693279999999997</v>
      </c>
      <c r="H250" s="4">
        <v>1.1110009999999999E-3</v>
      </c>
      <c r="I250" s="4">
        <v>0.8968931</v>
      </c>
      <c r="J250" s="4">
        <v>2.715383E-6</v>
      </c>
      <c r="K250" s="4">
        <v>0.49822620000000001</v>
      </c>
      <c r="L250" s="4">
        <v>6.1233590000000001E-3</v>
      </c>
      <c r="M250" s="4">
        <v>0.49822889999999997</v>
      </c>
      <c r="N250" s="4">
        <v>5.695017E-5</v>
      </c>
      <c r="O250" s="4">
        <v>0.49821680000000002</v>
      </c>
      <c r="P250" s="4">
        <v>2.0947960000000002E-2</v>
      </c>
      <c r="Q250" s="4">
        <v>0.49825259999999999</v>
      </c>
      <c r="R250" s="4">
        <v>4.4516499999999997E-3</v>
      </c>
      <c r="S250" s="4">
        <v>0.4982026</v>
      </c>
      <c r="T250" s="4">
        <v>7.1020179999999996E-7</v>
      </c>
      <c r="U250" s="4">
        <v>0.49818960000000001</v>
      </c>
      <c r="V250" s="4">
        <v>4.9370829999999997E-7</v>
      </c>
      <c r="W250" s="4">
        <v>0.49819780000000002</v>
      </c>
      <c r="X250" s="4">
        <v>7.6552820000000001E-6</v>
      </c>
      <c r="Y250" s="4">
        <v>0.49825039999999998</v>
      </c>
      <c r="Z250" s="4">
        <v>2.506834E-6</v>
      </c>
      <c r="AA250" s="8">
        <v>-0.27113219999999999</v>
      </c>
      <c r="AB250" s="8">
        <v>-1.0075939999999999E-6</v>
      </c>
      <c r="AC250" s="4">
        <v>0.49819229999999998</v>
      </c>
      <c r="AD250" s="4">
        <v>2.016459E-6</v>
      </c>
      <c r="AE250" s="4">
        <v>0.4981872</v>
      </c>
      <c r="AF250" s="4">
        <v>3.7748509999999999E-7</v>
      </c>
      <c r="AG250" s="4">
        <v>0.49818869999999998</v>
      </c>
      <c r="AH250" s="4">
        <v>7.020326E-8</v>
      </c>
      <c r="AI250" s="4">
        <v>0.49816939999999998</v>
      </c>
      <c r="AJ250" s="4">
        <v>2.7009990000000002E-7</v>
      </c>
      <c r="AK250" s="4">
        <v>0.49819600000000003</v>
      </c>
      <c r="AL250" s="4">
        <v>-2.681655E-8</v>
      </c>
    </row>
    <row r="251" spans="1:38" x14ac:dyDescent="0.2">
      <c r="A251" s="4">
        <v>-0.26611299999999999</v>
      </c>
      <c r="B251" s="4">
        <v>-7.4945949999999993E-5</v>
      </c>
      <c r="C251" s="4">
        <v>0.50021539999999998</v>
      </c>
      <c r="D251" s="4">
        <v>4.3971109999999998E-7</v>
      </c>
      <c r="E251" s="4">
        <v>0.50020779999999998</v>
      </c>
      <c r="F251" s="4">
        <v>1.613008E-3</v>
      </c>
      <c r="G251" s="4">
        <v>0.90054909999999999</v>
      </c>
      <c r="H251" s="4">
        <v>1.1115369999999999E-3</v>
      </c>
      <c r="I251" s="4">
        <v>0.90052290000000002</v>
      </c>
      <c r="J251" s="4">
        <v>2.706375E-6</v>
      </c>
      <c r="K251" s="4">
        <v>0.50023249999999997</v>
      </c>
      <c r="L251" s="4">
        <v>6.1288360000000004E-3</v>
      </c>
      <c r="M251" s="4">
        <v>0.50022599999999995</v>
      </c>
      <c r="N251" s="4">
        <v>5.696722E-5</v>
      </c>
      <c r="O251" s="4">
        <v>0.50022250000000001</v>
      </c>
      <c r="P251" s="4">
        <v>2.095472E-2</v>
      </c>
      <c r="Q251" s="4">
        <v>0.50026890000000002</v>
      </c>
      <c r="R251" s="4">
        <v>4.4550630000000004E-3</v>
      </c>
      <c r="S251" s="4">
        <v>0.50020529999999996</v>
      </c>
      <c r="T251" s="4">
        <v>7.1184689999999999E-7</v>
      </c>
      <c r="U251" s="4">
        <v>0.50019999999999998</v>
      </c>
      <c r="V251" s="4">
        <v>4.9157789999999996E-7</v>
      </c>
      <c r="W251" s="4">
        <v>0.50021360000000004</v>
      </c>
      <c r="X251" s="4">
        <v>7.660395E-6</v>
      </c>
      <c r="Y251" s="4">
        <v>0.50027200000000005</v>
      </c>
      <c r="Z251" s="4">
        <v>2.5235329999999999E-6</v>
      </c>
      <c r="AA251" s="8">
        <v>-0.26610729999999999</v>
      </c>
      <c r="AB251" s="8">
        <v>-1.0043109999999999E-6</v>
      </c>
      <c r="AC251" s="4">
        <v>0.50020900000000001</v>
      </c>
      <c r="AD251" s="4">
        <v>2.0065650000000001E-6</v>
      </c>
      <c r="AE251" s="4">
        <v>0.50020399999999998</v>
      </c>
      <c r="AF251" s="4">
        <v>3.6880540000000002E-7</v>
      </c>
      <c r="AG251" s="4">
        <v>0.50020140000000002</v>
      </c>
      <c r="AH251" s="4">
        <v>5.3596119999999998E-8</v>
      </c>
      <c r="AI251" s="4">
        <v>0.5001932</v>
      </c>
      <c r="AJ251" s="4">
        <v>2.5529740000000001E-7</v>
      </c>
      <c r="AK251" s="4">
        <v>0.50021899999999997</v>
      </c>
      <c r="AL251" s="4">
        <v>4.3952940000000001E-9</v>
      </c>
    </row>
    <row r="252" spans="1:38" x14ac:dyDescent="0.2">
      <c r="A252" s="4">
        <v>-0.26108120000000001</v>
      </c>
      <c r="B252" s="4">
        <v>-7.4728209999999994E-5</v>
      </c>
      <c r="C252" s="4">
        <v>0.5022643</v>
      </c>
      <c r="D252" s="4">
        <v>4.1768280000000001E-7</v>
      </c>
      <c r="E252" s="4">
        <v>0.50227920000000004</v>
      </c>
      <c r="F252" s="4">
        <v>1.614482E-3</v>
      </c>
      <c r="G252" s="4">
        <v>0.9042618</v>
      </c>
      <c r="H252" s="4">
        <v>1.1120310000000001E-3</v>
      </c>
      <c r="I252" s="4">
        <v>0.90428529999999996</v>
      </c>
      <c r="J252" s="4">
        <v>2.7133890000000001E-6</v>
      </c>
      <c r="K252" s="4">
        <v>0.50225050000000004</v>
      </c>
      <c r="L252" s="4">
        <v>6.133973E-3</v>
      </c>
      <c r="M252" s="4">
        <v>0.50225600000000004</v>
      </c>
      <c r="N252" s="4">
        <v>5.703037E-5</v>
      </c>
      <c r="O252" s="4">
        <v>0.50224049999999998</v>
      </c>
      <c r="P252" s="4">
        <v>2.0960340000000001E-2</v>
      </c>
      <c r="Q252" s="4">
        <v>0.5023031</v>
      </c>
      <c r="R252" s="4">
        <v>4.4585420000000002E-3</v>
      </c>
      <c r="S252" s="4">
        <v>0.50227840000000001</v>
      </c>
      <c r="T252" s="4">
        <v>7.1337879999999999E-7</v>
      </c>
      <c r="U252" s="4">
        <v>0.50226440000000006</v>
      </c>
      <c r="V252" s="4">
        <v>5.2314429999999999E-7</v>
      </c>
      <c r="W252" s="4">
        <v>0.50225249999999999</v>
      </c>
      <c r="X252" s="4">
        <v>7.6611830000000006E-6</v>
      </c>
      <c r="Y252" s="4">
        <v>0.50229599999999996</v>
      </c>
      <c r="Z252" s="4">
        <v>2.5283150000000002E-6</v>
      </c>
      <c r="AA252" s="8">
        <v>-0.26108300000000001</v>
      </c>
      <c r="AB252" s="8">
        <v>-1.00903E-6</v>
      </c>
      <c r="AC252" s="4">
        <v>0.50226959999999998</v>
      </c>
      <c r="AD252" s="4">
        <v>1.9992190000000002E-6</v>
      </c>
      <c r="AE252" s="4">
        <v>0.50226990000000005</v>
      </c>
      <c r="AF252" s="4">
        <v>3.9278590000000002E-7</v>
      </c>
      <c r="AG252" s="4">
        <v>0.50228059999999997</v>
      </c>
      <c r="AH252" s="4">
        <v>3.8696780000000002E-8</v>
      </c>
      <c r="AI252" s="4">
        <v>0.50225129999999996</v>
      </c>
      <c r="AJ252" s="4">
        <v>2.4061440000000001E-7</v>
      </c>
      <c r="AK252" s="4">
        <v>0.50227290000000002</v>
      </c>
      <c r="AL252" s="4">
        <v>-9.6197969999999993E-9</v>
      </c>
    </row>
    <row r="253" spans="1:38" x14ac:dyDescent="0.2">
      <c r="A253" s="4">
        <v>-0.25605250000000002</v>
      </c>
      <c r="B253" s="4">
        <v>-7.4501670000000003E-5</v>
      </c>
      <c r="C253" s="4">
        <v>0.5042951</v>
      </c>
      <c r="D253" s="4">
        <v>4.2184999999999998E-7</v>
      </c>
      <c r="E253" s="4">
        <v>0.50429999999999997</v>
      </c>
      <c r="F253" s="4">
        <v>1.6157680000000001E-3</v>
      </c>
      <c r="G253" s="4">
        <v>0.90794280000000005</v>
      </c>
      <c r="H253" s="4">
        <v>1.1124139999999999E-3</v>
      </c>
      <c r="I253" s="4">
        <v>0.90787720000000005</v>
      </c>
      <c r="J253" s="4">
        <v>2.7321390000000001E-6</v>
      </c>
      <c r="K253" s="4">
        <v>0.50425710000000001</v>
      </c>
      <c r="L253" s="4">
        <v>6.1389579999999999E-3</v>
      </c>
      <c r="M253" s="4">
        <v>0.50427880000000003</v>
      </c>
      <c r="N253" s="4">
        <v>5.7086270000000001E-5</v>
      </c>
      <c r="O253" s="4">
        <v>0.50429889999999999</v>
      </c>
      <c r="P253" s="4">
        <v>2.0967030000000001E-2</v>
      </c>
      <c r="Q253" s="4">
        <v>0.5043377</v>
      </c>
      <c r="R253" s="4">
        <v>4.4615760000000001E-3</v>
      </c>
      <c r="S253" s="4">
        <v>0.50429860000000004</v>
      </c>
      <c r="T253" s="4">
        <v>7.0186880000000001E-7</v>
      </c>
      <c r="U253" s="4">
        <v>0.50429970000000002</v>
      </c>
      <c r="V253" s="4">
        <v>5.0974640000000004E-7</v>
      </c>
      <c r="W253" s="4">
        <v>0.50430540000000001</v>
      </c>
      <c r="X253" s="4">
        <v>7.6859289999999997E-6</v>
      </c>
      <c r="Y253" s="4">
        <v>0.50428620000000002</v>
      </c>
      <c r="Z253" s="4">
        <v>2.5216929999999999E-6</v>
      </c>
      <c r="AA253" s="8">
        <v>-0.25607990000000003</v>
      </c>
      <c r="AB253" s="8">
        <v>-9.9167349999999998E-7</v>
      </c>
      <c r="AC253" s="4">
        <v>0.50431049999999999</v>
      </c>
      <c r="AD253" s="4">
        <v>1.9854430000000002E-6</v>
      </c>
      <c r="AE253" s="4">
        <v>0.50429690000000005</v>
      </c>
      <c r="AF253" s="4">
        <v>3.4500129999999998E-7</v>
      </c>
      <c r="AG253" s="4">
        <v>0.50430319999999995</v>
      </c>
      <c r="AH253" s="4">
        <v>5.3747039999999998E-8</v>
      </c>
      <c r="AI253" s="4">
        <v>0.50428680000000004</v>
      </c>
      <c r="AJ253" s="4">
        <v>2.174653E-7</v>
      </c>
      <c r="AK253" s="4">
        <v>0.50430260000000005</v>
      </c>
      <c r="AL253" s="4">
        <v>1.6569159999999999E-8</v>
      </c>
    </row>
    <row r="254" spans="1:38" x14ac:dyDescent="0.2">
      <c r="A254" s="4">
        <v>-0.25100479999999997</v>
      </c>
      <c r="B254" s="4">
        <v>-7.4265340000000005E-5</v>
      </c>
      <c r="C254" s="4">
        <v>0.50631510000000002</v>
      </c>
      <c r="D254" s="4">
        <v>4.2963800000000003E-7</v>
      </c>
      <c r="E254" s="4">
        <v>0.50632520000000003</v>
      </c>
      <c r="F254" s="4">
        <v>1.617121E-3</v>
      </c>
      <c r="G254" s="4">
        <v>0.91153629999999997</v>
      </c>
      <c r="H254" s="4">
        <v>1.1128889999999999E-3</v>
      </c>
      <c r="I254" s="4">
        <v>0.91153839999999997</v>
      </c>
      <c r="J254" s="4">
        <v>2.7187809999999998E-6</v>
      </c>
      <c r="K254" s="4">
        <v>0.50628930000000005</v>
      </c>
      <c r="L254" s="4">
        <v>6.143468E-3</v>
      </c>
      <c r="M254" s="4">
        <v>0.50628569999999995</v>
      </c>
      <c r="N254" s="4">
        <v>5.7120480000000002E-5</v>
      </c>
      <c r="O254" s="4">
        <v>0.50627699999999998</v>
      </c>
      <c r="P254" s="4">
        <v>2.0973619999999998E-2</v>
      </c>
      <c r="Q254" s="4">
        <v>0.50632999999999995</v>
      </c>
      <c r="R254" s="4">
        <v>4.4654960000000002E-3</v>
      </c>
      <c r="S254" s="4">
        <v>0.50632319999999997</v>
      </c>
      <c r="T254" s="4">
        <v>7.3754200000000003E-7</v>
      </c>
      <c r="U254" s="4">
        <v>0.50630869999999994</v>
      </c>
      <c r="V254" s="4">
        <v>5.1811039999999999E-7</v>
      </c>
      <c r="W254" s="4">
        <v>0.50631320000000002</v>
      </c>
      <c r="X254" s="4">
        <v>7.6613609999999992E-6</v>
      </c>
      <c r="Y254" s="4">
        <v>0.5062835</v>
      </c>
      <c r="Z254" s="4">
        <v>2.529013E-6</v>
      </c>
      <c r="AA254" s="8">
        <v>-0.25102200000000002</v>
      </c>
      <c r="AB254" s="8">
        <v>-9.9415840000000002E-7</v>
      </c>
      <c r="AC254" s="4">
        <v>0.50630719999999996</v>
      </c>
      <c r="AD254" s="4">
        <v>2.003615E-6</v>
      </c>
      <c r="AE254" s="4">
        <v>0.50630799999999998</v>
      </c>
      <c r="AF254" s="4">
        <v>3.45739E-7</v>
      </c>
      <c r="AG254" s="4">
        <v>0.50631029999999999</v>
      </c>
      <c r="AH254" s="4">
        <v>6.8417360000000005E-8</v>
      </c>
      <c r="AI254" s="4">
        <v>0.5062934</v>
      </c>
      <c r="AJ254" s="4">
        <v>2.3452429999999999E-7</v>
      </c>
      <c r="AK254" s="4">
        <v>0.50632080000000002</v>
      </c>
      <c r="AL254" s="4">
        <v>2.7963150000000002E-9</v>
      </c>
    </row>
    <row r="255" spans="1:38" x14ac:dyDescent="0.2">
      <c r="A255" s="4">
        <v>-0.24596770000000001</v>
      </c>
      <c r="B255" s="4">
        <v>-7.4041770000000004E-5</v>
      </c>
      <c r="C255" s="4">
        <v>0.50831990000000005</v>
      </c>
      <c r="D255" s="4">
        <v>4.2495330000000001E-7</v>
      </c>
      <c r="E255" s="4">
        <v>0.50831809999999999</v>
      </c>
      <c r="F255" s="4">
        <v>1.618481E-3</v>
      </c>
      <c r="G255" s="4">
        <v>0.91513789999999995</v>
      </c>
      <c r="H255" s="4">
        <v>1.1133009999999999E-3</v>
      </c>
      <c r="I255" s="4">
        <v>0.9151553</v>
      </c>
      <c r="J255" s="4">
        <v>2.7187470000000001E-6</v>
      </c>
      <c r="K255" s="4">
        <v>0.50830039999999999</v>
      </c>
      <c r="L255" s="4">
        <v>6.1483550000000003E-3</v>
      </c>
      <c r="M255" s="4">
        <v>0.50831269999999995</v>
      </c>
      <c r="N255" s="4">
        <v>5.715446E-5</v>
      </c>
      <c r="O255" s="4">
        <v>0.50831090000000001</v>
      </c>
      <c r="P255" s="4">
        <v>2.09821E-2</v>
      </c>
      <c r="Q255" s="4">
        <v>0.50834259999999998</v>
      </c>
      <c r="R255" s="4">
        <v>4.4685710000000002E-3</v>
      </c>
      <c r="S255" s="4">
        <v>0.50831579999999998</v>
      </c>
      <c r="T255" s="4">
        <v>7.5472769999999995E-7</v>
      </c>
      <c r="U255" s="4">
        <v>0.50832239999999995</v>
      </c>
      <c r="V255" s="4">
        <v>4.9423860000000001E-7</v>
      </c>
      <c r="W255" s="4">
        <v>0.50832160000000004</v>
      </c>
      <c r="X255" s="4">
        <v>7.6692120000000005E-6</v>
      </c>
      <c r="Y255" s="4">
        <v>0.50835600000000003</v>
      </c>
      <c r="Z255" s="4">
        <v>2.5463329999999999E-6</v>
      </c>
      <c r="AA255" s="8">
        <v>-0.24600859999999999</v>
      </c>
      <c r="AB255" s="8">
        <v>-9.8060249999999994E-7</v>
      </c>
      <c r="AC255" s="4">
        <v>0.50831820000000005</v>
      </c>
      <c r="AD255" s="4">
        <v>2.023975E-6</v>
      </c>
      <c r="AE255" s="4">
        <v>0.50831040000000005</v>
      </c>
      <c r="AF255" s="4">
        <v>3.6525849999999999E-7</v>
      </c>
      <c r="AG255" s="4">
        <v>0.50831329999999997</v>
      </c>
      <c r="AH255" s="4">
        <v>3.272013E-8</v>
      </c>
      <c r="AI255" s="4">
        <v>0.5083107</v>
      </c>
      <c r="AJ255" s="4">
        <v>2.4995469999999999E-7</v>
      </c>
      <c r="AK255" s="4">
        <v>0.50832639999999996</v>
      </c>
      <c r="AL255" s="4">
        <v>5.1686460000000003E-9</v>
      </c>
    </row>
    <row r="256" spans="1:38" x14ac:dyDescent="0.2">
      <c r="A256" s="4">
        <v>-0.2409509</v>
      </c>
      <c r="B256" s="4">
        <v>-7.3789740000000005E-5</v>
      </c>
      <c r="C256" s="4">
        <v>0.51030330000000002</v>
      </c>
      <c r="D256" s="4">
        <v>4.4368449999999998E-7</v>
      </c>
      <c r="E256" s="4">
        <v>0.51031890000000002</v>
      </c>
      <c r="F256" s="4">
        <v>1.619821E-3</v>
      </c>
      <c r="G256" s="4">
        <v>0.91878199999999999</v>
      </c>
      <c r="H256" s="4">
        <v>1.1137530000000001E-3</v>
      </c>
      <c r="I256" s="4">
        <v>0.91876519999999995</v>
      </c>
      <c r="J256" s="4">
        <v>2.7302020000000002E-6</v>
      </c>
      <c r="K256" s="4">
        <v>0.51032129999999998</v>
      </c>
      <c r="L256" s="4">
        <v>6.1529610000000002E-3</v>
      </c>
      <c r="M256" s="4">
        <v>0.51033660000000003</v>
      </c>
      <c r="N256" s="4">
        <v>5.7192219999999999E-5</v>
      </c>
      <c r="O256" s="4">
        <v>0.51034599999999997</v>
      </c>
      <c r="P256" s="4">
        <v>2.0986640000000001E-2</v>
      </c>
      <c r="Q256" s="4">
        <v>0.51035540000000001</v>
      </c>
      <c r="R256" s="4">
        <v>4.4711710000000003E-3</v>
      </c>
      <c r="S256" s="4">
        <v>0.51031110000000002</v>
      </c>
      <c r="T256" s="4">
        <v>7.2937460000000004E-7</v>
      </c>
      <c r="U256" s="4">
        <v>0.51031859999999996</v>
      </c>
      <c r="V256" s="4">
        <v>5.165642E-7</v>
      </c>
      <c r="W256" s="4">
        <v>0.51032</v>
      </c>
      <c r="X256" s="4">
        <v>7.6866690000000007E-6</v>
      </c>
      <c r="Y256" s="4">
        <v>0.51036910000000002</v>
      </c>
      <c r="Z256" s="4">
        <v>2.5438889999999998E-6</v>
      </c>
      <c r="AA256" s="8">
        <v>-0.24098559999999999</v>
      </c>
      <c r="AB256" s="8">
        <v>-9.9567010000000001E-7</v>
      </c>
      <c r="AC256" s="4">
        <v>0.51031510000000002</v>
      </c>
      <c r="AD256" s="4">
        <v>1.9840750000000001E-6</v>
      </c>
      <c r="AE256" s="4">
        <v>0.51031550000000003</v>
      </c>
      <c r="AF256" s="4">
        <v>3.8584519999999998E-7</v>
      </c>
      <c r="AG256" s="4">
        <v>0.51031360000000003</v>
      </c>
      <c r="AH256" s="4">
        <v>3.1265919999999998E-8</v>
      </c>
      <c r="AI256" s="4">
        <v>0.51030730000000002</v>
      </c>
      <c r="AJ256" s="4">
        <v>2.555863E-7</v>
      </c>
      <c r="AK256" s="4">
        <v>0.51033720000000005</v>
      </c>
      <c r="AL256" s="4">
        <v>-2.70774E-8</v>
      </c>
    </row>
    <row r="257" spans="1:38" x14ac:dyDescent="0.2">
      <c r="A257" s="4">
        <v>-0.23593639999999999</v>
      </c>
      <c r="B257" s="4">
        <v>-7.3511949999999993E-5</v>
      </c>
      <c r="C257" s="4">
        <v>0.51233070000000003</v>
      </c>
      <c r="D257" s="4">
        <v>4.4292310000000002E-7</v>
      </c>
      <c r="E257" s="4">
        <v>0.51232239999999996</v>
      </c>
      <c r="F257" s="4">
        <v>1.6211330000000001E-3</v>
      </c>
      <c r="G257" s="4">
        <v>0.9223614</v>
      </c>
      <c r="H257" s="4">
        <v>1.1142330000000001E-3</v>
      </c>
      <c r="I257" s="4">
        <v>0.92238279999999995</v>
      </c>
      <c r="J257" s="4">
        <v>2.733156E-6</v>
      </c>
      <c r="K257" s="4">
        <v>0.51235419999999998</v>
      </c>
      <c r="L257" s="4">
        <v>6.158724E-3</v>
      </c>
      <c r="M257" s="4">
        <v>0.51236280000000001</v>
      </c>
      <c r="N257" s="4">
        <v>5.723291E-5</v>
      </c>
      <c r="O257" s="4">
        <v>0.51231260000000001</v>
      </c>
      <c r="P257" s="4">
        <v>2.0992489999999999E-2</v>
      </c>
      <c r="Q257" s="4">
        <v>0.51237169999999999</v>
      </c>
      <c r="R257" s="4">
        <v>4.4746630000000003E-3</v>
      </c>
      <c r="S257" s="4">
        <v>0.51233150000000005</v>
      </c>
      <c r="T257" s="4">
        <v>7.3548589999999998E-7</v>
      </c>
      <c r="U257" s="4">
        <v>0.51229970000000002</v>
      </c>
      <c r="V257" s="4">
        <v>5.1688639999999998E-7</v>
      </c>
      <c r="W257" s="4">
        <v>0.51232560000000005</v>
      </c>
      <c r="X257" s="4">
        <v>7.7074039999999994E-6</v>
      </c>
      <c r="Y257" s="4">
        <v>0.51236090000000001</v>
      </c>
      <c r="Z257" s="4">
        <v>2.5657179999999999E-6</v>
      </c>
      <c r="AA257" s="8">
        <v>-0.23596839999999999</v>
      </c>
      <c r="AB257" s="8">
        <v>-9.9115560000000002E-7</v>
      </c>
      <c r="AC257" s="4">
        <v>0.51232650000000002</v>
      </c>
      <c r="AD257" s="4">
        <v>1.9814889999999999E-6</v>
      </c>
      <c r="AE257" s="4">
        <v>0.51232820000000001</v>
      </c>
      <c r="AF257" s="4">
        <v>3.3995239999999999E-7</v>
      </c>
      <c r="AG257" s="4">
        <v>0.51232390000000005</v>
      </c>
      <c r="AH257" s="4">
        <v>5.3302370000000002E-8</v>
      </c>
      <c r="AI257" s="4">
        <v>0.51231839999999995</v>
      </c>
      <c r="AJ257" s="4">
        <v>2.3616990000000001E-7</v>
      </c>
      <c r="AK257" s="4">
        <v>0.51232239999999996</v>
      </c>
      <c r="AL257" s="4">
        <v>-6.4470220000000002E-9</v>
      </c>
    </row>
    <row r="258" spans="1:38" x14ac:dyDescent="0.2">
      <c r="A258" s="4">
        <v>-0.23090730000000001</v>
      </c>
      <c r="B258" s="4">
        <v>-7.3228529999999994E-5</v>
      </c>
      <c r="C258" s="4">
        <v>0.51434000000000002</v>
      </c>
      <c r="D258" s="4">
        <v>4.1837810000000001E-7</v>
      </c>
      <c r="E258" s="4">
        <v>0.51432599999999995</v>
      </c>
      <c r="F258" s="4">
        <v>1.6224379999999999E-3</v>
      </c>
      <c r="G258" s="4">
        <v>0.92597969999999996</v>
      </c>
      <c r="H258" s="4">
        <v>1.114704E-3</v>
      </c>
      <c r="I258" s="4">
        <v>0.92597090000000004</v>
      </c>
      <c r="J258" s="4">
        <v>2.72774E-6</v>
      </c>
      <c r="K258" s="4">
        <v>0.51434380000000002</v>
      </c>
      <c r="L258" s="4">
        <v>6.1640710000000001E-3</v>
      </c>
      <c r="M258" s="4">
        <v>0.51435640000000005</v>
      </c>
      <c r="N258" s="4">
        <v>5.7291119999999999E-5</v>
      </c>
      <c r="O258" s="4">
        <v>0.51432979999999995</v>
      </c>
      <c r="P258" s="4">
        <v>2.0999940000000002E-2</v>
      </c>
      <c r="Q258" s="4">
        <v>0.51437999999999995</v>
      </c>
      <c r="R258" s="4">
        <v>4.4783230000000002E-3</v>
      </c>
      <c r="S258" s="4">
        <v>0.51432889999999998</v>
      </c>
      <c r="T258" s="4">
        <v>7.2893769999999998E-7</v>
      </c>
      <c r="U258" s="4">
        <v>0.51431360000000004</v>
      </c>
      <c r="V258" s="4">
        <v>4.9658590000000003E-7</v>
      </c>
      <c r="W258" s="4">
        <v>0.51433490000000004</v>
      </c>
      <c r="X258" s="4">
        <v>7.7180740000000004E-6</v>
      </c>
      <c r="Y258" s="4">
        <v>0.51437949999999999</v>
      </c>
      <c r="Z258" s="4">
        <v>2.5163170000000002E-6</v>
      </c>
      <c r="AA258" s="8">
        <v>-0.23095099999999999</v>
      </c>
      <c r="AB258" s="8">
        <v>-9.7138580000000008E-7</v>
      </c>
      <c r="AC258" s="4">
        <v>0.51432060000000002</v>
      </c>
      <c r="AD258" s="4">
        <v>1.9837149999999999E-6</v>
      </c>
      <c r="AE258" s="4">
        <v>0.51432690000000003</v>
      </c>
      <c r="AF258" s="4">
        <v>3.5231390000000002E-7</v>
      </c>
      <c r="AG258" s="4">
        <v>0.51431629999999995</v>
      </c>
      <c r="AH258" s="4">
        <v>5.7419949999999998E-8</v>
      </c>
      <c r="AI258" s="4">
        <v>0.51431020000000005</v>
      </c>
      <c r="AJ258" s="4">
        <v>2.5543260000000001E-7</v>
      </c>
      <c r="AK258" s="4">
        <v>0.51433810000000002</v>
      </c>
      <c r="AL258" s="4">
        <v>1.8724629999999998E-8</v>
      </c>
    </row>
    <row r="259" spans="1:38" x14ac:dyDescent="0.2">
      <c r="A259" s="4">
        <v>-0.22588159999999999</v>
      </c>
      <c r="B259" s="4">
        <v>-7.294151E-5</v>
      </c>
      <c r="C259" s="4">
        <v>0.51637580000000005</v>
      </c>
      <c r="D259" s="4">
        <v>4.0986250000000001E-7</v>
      </c>
      <c r="E259" s="4">
        <v>0.51632920000000004</v>
      </c>
      <c r="F259" s="4">
        <v>1.6237210000000001E-3</v>
      </c>
      <c r="G259" s="4">
        <v>0.92962509999999998</v>
      </c>
      <c r="H259" s="4">
        <v>1.11513E-3</v>
      </c>
      <c r="I259" s="4">
        <v>0.92960100000000001</v>
      </c>
      <c r="J259" s="4">
        <v>2.7241279999999998E-6</v>
      </c>
      <c r="K259" s="4">
        <v>0.51636629999999994</v>
      </c>
      <c r="L259" s="4">
        <v>6.1684410000000002E-3</v>
      </c>
      <c r="M259" s="4">
        <v>0.51636680000000001</v>
      </c>
      <c r="N259" s="4">
        <v>5.7301050000000003E-5</v>
      </c>
      <c r="O259" s="4">
        <v>0.51632829999999996</v>
      </c>
      <c r="P259" s="4">
        <v>2.1005699999999999E-2</v>
      </c>
      <c r="Q259" s="4">
        <v>0.51639869999999999</v>
      </c>
      <c r="R259" s="4">
        <v>4.4818269999999999E-3</v>
      </c>
      <c r="S259" s="4">
        <v>0.51633649999999998</v>
      </c>
      <c r="T259" s="4">
        <v>7.1171169999999998E-7</v>
      </c>
      <c r="U259" s="4">
        <v>0.51633130000000005</v>
      </c>
      <c r="V259" s="4">
        <v>4.9823980000000001E-7</v>
      </c>
      <c r="W259" s="4">
        <v>0.51633320000000005</v>
      </c>
      <c r="X259" s="4">
        <v>7.7017019999999999E-6</v>
      </c>
      <c r="Y259" s="4">
        <v>0.51636820000000005</v>
      </c>
      <c r="Z259" s="4">
        <v>2.5232939999999999E-6</v>
      </c>
      <c r="AA259" s="8">
        <v>-0.22593199999999999</v>
      </c>
      <c r="AB259" s="8">
        <v>-9.7044120000000001E-7</v>
      </c>
      <c r="AC259" s="4">
        <v>0.51634429999999998</v>
      </c>
      <c r="AD259" s="4">
        <v>2.0192539999999999E-6</v>
      </c>
      <c r="AE259" s="4">
        <v>0.51634029999999997</v>
      </c>
      <c r="AF259" s="4">
        <v>4.0050150000000001E-7</v>
      </c>
      <c r="AG259" s="4">
        <v>0.5163333</v>
      </c>
      <c r="AH259" s="4">
        <v>5.4078870000000002E-8</v>
      </c>
      <c r="AI259" s="4">
        <v>0.5163316</v>
      </c>
      <c r="AJ259" s="4">
        <v>2.4093049999999999E-7</v>
      </c>
      <c r="AK259" s="4">
        <v>0.51632940000000005</v>
      </c>
      <c r="AL259" s="4">
        <v>9.1367139999999992E-9</v>
      </c>
    </row>
    <row r="260" spans="1:38" x14ac:dyDescent="0.2">
      <c r="A260" s="4">
        <v>-0.22084570000000001</v>
      </c>
      <c r="B260" s="4">
        <v>-7.2610830000000002E-5</v>
      </c>
      <c r="C260" s="4">
        <v>0.51833070000000003</v>
      </c>
      <c r="D260" s="4">
        <v>4.1558999999999998E-7</v>
      </c>
      <c r="E260" s="4">
        <v>0.51832630000000002</v>
      </c>
      <c r="F260" s="4">
        <v>1.6250360000000001E-3</v>
      </c>
      <c r="G260" s="4">
        <v>0.93319200000000002</v>
      </c>
      <c r="H260" s="4">
        <v>1.1155519999999999E-3</v>
      </c>
      <c r="I260" s="4">
        <v>0.93319580000000002</v>
      </c>
      <c r="J260" s="4">
        <v>2.7425879999999999E-6</v>
      </c>
      <c r="K260" s="4">
        <v>0.51835629999999999</v>
      </c>
      <c r="L260" s="4">
        <v>6.1730550000000002E-3</v>
      </c>
      <c r="M260" s="4">
        <v>0.51836260000000001</v>
      </c>
      <c r="N260" s="4">
        <v>5.7357800000000002E-5</v>
      </c>
      <c r="O260" s="4">
        <v>0.51834080000000005</v>
      </c>
      <c r="P260" s="4">
        <v>2.101159E-2</v>
      </c>
      <c r="Q260" s="4">
        <v>0.51837920000000004</v>
      </c>
      <c r="R260" s="4">
        <v>4.4847869999999996E-3</v>
      </c>
      <c r="S260" s="4">
        <v>0.5183335</v>
      </c>
      <c r="T260" s="4">
        <v>7.3289289999999998E-7</v>
      </c>
      <c r="U260" s="4">
        <v>0.5183333</v>
      </c>
      <c r="V260" s="4">
        <v>5.1321200000000003E-7</v>
      </c>
      <c r="W260" s="4">
        <v>0.51831729999999998</v>
      </c>
      <c r="X260" s="4">
        <v>7.6954280000000008E-6</v>
      </c>
      <c r="Y260" s="4">
        <v>0.5183875</v>
      </c>
      <c r="Z260" s="4">
        <v>2.5254360000000001E-6</v>
      </c>
      <c r="AA260" s="8">
        <v>-0.22088379999999999</v>
      </c>
      <c r="AB260" s="8">
        <v>-9.6244810000000009E-7</v>
      </c>
      <c r="AC260" s="4">
        <v>0.51834239999999998</v>
      </c>
      <c r="AD260" s="4">
        <v>1.9950879999999998E-6</v>
      </c>
      <c r="AE260" s="4">
        <v>0.51833390000000001</v>
      </c>
      <c r="AF260" s="4">
        <v>3.7672460000000001E-7</v>
      </c>
      <c r="AG260" s="4">
        <v>0.51831950000000004</v>
      </c>
      <c r="AH260" s="4">
        <v>4.296678E-8</v>
      </c>
      <c r="AI260" s="4">
        <v>0.51832509999999998</v>
      </c>
      <c r="AJ260" s="4">
        <v>2.5286720000000002E-7</v>
      </c>
      <c r="AK260" s="4">
        <v>0.51833960000000001</v>
      </c>
      <c r="AL260" s="4">
        <v>7.4656890000000006E-9</v>
      </c>
    </row>
    <row r="261" spans="1:38" x14ac:dyDescent="0.2">
      <c r="A261" s="4">
        <v>-0.2158457</v>
      </c>
      <c r="B261" s="4">
        <v>-7.2260899999999998E-5</v>
      </c>
      <c r="C261" s="4">
        <v>0.5203565</v>
      </c>
      <c r="D261" s="4">
        <v>4.4188170000000001E-7</v>
      </c>
      <c r="E261" s="4">
        <v>0.52035140000000002</v>
      </c>
      <c r="F261" s="4">
        <v>1.6264300000000001E-3</v>
      </c>
      <c r="G261" s="4">
        <v>0.9368303</v>
      </c>
      <c r="H261" s="4">
        <v>1.116017E-3</v>
      </c>
      <c r="I261" s="4">
        <v>0.93680810000000003</v>
      </c>
      <c r="J261" s="4">
        <v>2.7446930000000002E-6</v>
      </c>
      <c r="K261" s="4">
        <v>0.52039360000000001</v>
      </c>
      <c r="L261" s="4">
        <v>6.1777330000000004E-3</v>
      </c>
      <c r="M261" s="4">
        <v>0.5203778</v>
      </c>
      <c r="N261" s="4">
        <v>5.7370039999999997E-5</v>
      </c>
      <c r="O261" s="4">
        <v>0.5203681</v>
      </c>
      <c r="P261" s="4">
        <v>2.101681E-2</v>
      </c>
      <c r="Q261" s="4">
        <v>0.52039369999999996</v>
      </c>
      <c r="R261" s="4">
        <v>4.4884649999999996E-3</v>
      </c>
      <c r="S261" s="4">
        <v>0.5203605</v>
      </c>
      <c r="T261" s="4">
        <v>7.0964179999999996E-7</v>
      </c>
      <c r="U261" s="4">
        <v>0.52035489999999995</v>
      </c>
      <c r="V261" s="4">
        <v>5.0325909999999999E-7</v>
      </c>
      <c r="W261" s="4">
        <v>0.52035679999999995</v>
      </c>
      <c r="X261" s="4">
        <v>7.705432E-6</v>
      </c>
      <c r="Y261" s="4">
        <v>0.52043759999999994</v>
      </c>
      <c r="Z261" s="4">
        <v>2.502687E-6</v>
      </c>
      <c r="AA261" s="8">
        <v>-0.215867</v>
      </c>
      <c r="AB261" s="8">
        <v>-9.5201050000000003E-7</v>
      </c>
      <c r="AC261" s="4">
        <v>0.52035299999999995</v>
      </c>
      <c r="AD261" s="4">
        <v>2.021666E-6</v>
      </c>
      <c r="AE261" s="4">
        <v>0.5203527</v>
      </c>
      <c r="AF261" s="4">
        <v>3.7836800000000002E-7</v>
      </c>
      <c r="AG261" s="4">
        <v>0.52034809999999998</v>
      </c>
      <c r="AH261" s="4">
        <v>6.3546219999999996E-8</v>
      </c>
      <c r="AI261" s="4">
        <v>0.52033079999999998</v>
      </c>
      <c r="AJ261" s="4">
        <v>2.5450779999999998E-7</v>
      </c>
      <c r="AK261" s="4">
        <v>0.52036320000000003</v>
      </c>
      <c r="AL261" s="4">
        <v>-2.390896E-8</v>
      </c>
    </row>
    <row r="262" spans="1:38" x14ac:dyDescent="0.2">
      <c r="A262" s="4">
        <v>-0.21082580000000001</v>
      </c>
      <c r="B262" s="4">
        <v>-7.1917029999999998E-5</v>
      </c>
      <c r="C262" s="4">
        <v>0.52234749999999996</v>
      </c>
      <c r="D262" s="4">
        <v>4.0833769999999998E-7</v>
      </c>
      <c r="E262" s="4">
        <v>0.5223641</v>
      </c>
      <c r="F262" s="4">
        <v>1.627641E-3</v>
      </c>
      <c r="G262" s="4">
        <v>0.94042150000000002</v>
      </c>
      <c r="H262" s="4">
        <v>1.116475E-3</v>
      </c>
      <c r="I262" s="4">
        <v>0.94038860000000002</v>
      </c>
      <c r="J262" s="4">
        <v>2.7481969999999999E-6</v>
      </c>
      <c r="K262" s="4">
        <v>0.52237120000000004</v>
      </c>
      <c r="L262" s="4">
        <v>6.1828450000000002E-3</v>
      </c>
      <c r="M262" s="4">
        <v>0.52238620000000002</v>
      </c>
      <c r="N262" s="4">
        <v>5.742074E-5</v>
      </c>
      <c r="O262" s="4">
        <v>0.52237889999999998</v>
      </c>
      <c r="P262" s="4">
        <v>2.102329E-2</v>
      </c>
      <c r="Q262" s="4">
        <v>0.52239639999999998</v>
      </c>
      <c r="R262" s="4">
        <v>4.4917510000000004E-3</v>
      </c>
      <c r="S262" s="4">
        <v>0.52235690000000001</v>
      </c>
      <c r="T262" s="4">
        <v>7.418905E-7</v>
      </c>
      <c r="U262" s="4">
        <v>0.52234990000000003</v>
      </c>
      <c r="V262" s="4">
        <v>5.1516179999999998E-7</v>
      </c>
      <c r="W262" s="4">
        <v>0.52235949999999998</v>
      </c>
      <c r="X262" s="4">
        <v>7.7159100000000008E-6</v>
      </c>
      <c r="Y262" s="4">
        <v>0.52239150000000001</v>
      </c>
      <c r="Z262" s="4">
        <v>2.5243339999999998E-6</v>
      </c>
      <c r="AA262" s="8">
        <v>-0.21085039999999999</v>
      </c>
      <c r="AB262" s="8">
        <v>-9.4855660000000002E-7</v>
      </c>
      <c r="AC262" s="4">
        <v>0.52235960000000004</v>
      </c>
      <c r="AD262" s="4">
        <v>2.0104479999999999E-6</v>
      </c>
      <c r="AE262" s="4">
        <v>0.52236070000000001</v>
      </c>
      <c r="AF262" s="4">
        <v>3.6534369999999999E-7</v>
      </c>
      <c r="AG262" s="4">
        <v>0.52235580000000004</v>
      </c>
      <c r="AH262" s="4">
        <v>5.5605880000000003E-8</v>
      </c>
      <c r="AI262" s="4">
        <v>0.52234729999999996</v>
      </c>
      <c r="AJ262" s="4">
        <v>2.4205500000000001E-7</v>
      </c>
      <c r="AK262" s="4">
        <v>0.52236159999999998</v>
      </c>
      <c r="AL262" s="4">
        <v>1.217878E-8</v>
      </c>
    </row>
    <row r="263" spans="1:38" x14ac:dyDescent="0.2">
      <c r="A263" s="4">
        <v>-0.2057977</v>
      </c>
      <c r="B263" s="4">
        <v>-7.151778E-5</v>
      </c>
      <c r="C263" s="4">
        <v>0.52436749999999999</v>
      </c>
      <c r="D263" s="4">
        <v>3.8797079999999999E-7</v>
      </c>
      <c r="E263" s="4">
        <v>0.52436859999999996</v>
      </c>
      <c r="F263" s="4">
        <v>1.6290600000000001E-3</v>
      </c>
      <c r="G263" s="4">
        <v>0.94405629999999996</v>
      </c>
      <c r="H263" s="4">
        <v>1.116899E-3</v>
      </c>
      <c r="I263" s="4">
        <v>0.94403490000000001</v>
      </c>
      <c r="J263" s="4">
        <v>2.7464110000000002E-6</v>
      </c>
      <c r="K263" s="4">
        <v>0.52437489999999998</v>
      </c>
      <c r="L263" s="4">
        <v>6.1883349999999997E-3</v>
      </c>
      <c r="M263" s="4">
        <v>0.52438490000000004</v>
      </c>
      <c r="N263" s="4">
        <v>5.7462E-5</v>
      </c>
      <c r="O263" s="4">
        <v>0.52439239999999998</v>
      </c>
      <c r="P263" s="4">
        <v>2.1030589999999998E-2</v>
      </c>
      <c r="Q263" s="4">
        <v>0.52442679999999997</v>
      </c>
      <c r="R263" s="4">
        <v>4.4945239999999997E-3</v>
      </c>
      <c r="S263" s="4">
        <v>0.52437579999999995</v>
      </c>
      <c r="T263" s="4">
        <v>7.1826739999999998E-7</v>
      </c>
      <c r="U263" s="4">
        <v>0.5243582</v>
      </c>
      <c r="V263" s="4">
        <v>5.0601799999999997E-7</v>
      </c>
      <c r="W263" s="4">
        <v>0.52435500000000002</v>
      </c>
      <c r="X263" s="4">
        <v>7.7075369999999999E-6</v>
      </c>
      <c r="Y263" s="4">
        <v>0.52442339999999998</v>
      </c>
      <c r="Z263" s="4">
        <v>2.5269459999999999E-6</v>
      </c>
      <c r="AA263" s="8">
        <v>-0.2058295</v>
      </c>
      <c r="AB263" s="8">
        <v>-9.3383490000000003E-7</v>
      </c>
      <c r="AC263" s="4">
        <v>0.52436539999999998</v>
      </c>
      <c r="AD263" s="4">
        <v>2.0109079999999999E-6</v>
      </c>
      <c r="AE263" s="4">
        <v>0.52437489999999998</v>
      </c>
      <c r="AF263" s="4">
        <v>3.799927E-7</v>
      </c>
      <c r="AG263" s="4">
        <v>0.52436720000000003</v>
      </c>
      <c r="AH263" s="4">
        <v>4.5699579999999997E-8</v>
      </c>
      <c r="AI263" s="4">
        <v>0.52435790000000004</v>
      </c>
      <c r="AJ263" s="4">
        <v>2.46224E-7</v>
      </c>
      <c r="AK263" s="4">
        <v>0.52438720000000005</v>
      </c>
      <c r="AL263" s="4">
        <v>1.180028E-8</v>
      </c>
    </row>
    <row r="264" spans="1:38" x14ac:dyDescent="0.2">
      <c r="A264" s="4">
        <v>-0.20077629999999999</v>
      </c>
      <c r="B264" s="4">
        <v>-7.1120680000000004E-5</v>
      </c>
      <c r="C264" s="4">
        <v>0.5263776</v>
      </c>
      <c r="D264" s="4">
        <v>3.9410070000000001E-7</v>
      </c>
      <c r="E264" s="4">
        <v>0.52637730000000005</v>
      </c>
      <c r="F264" s="4">
        <v>1.630301E-3</v>
      </c>
      <c r="G264" s="4">
        <v>0.94764919999999997</v>
      </c>
      <c r="H264" s="4">
        <v>1.1173120000000001E-3</v>
      </c>
      <c r="I264" s="4">
        <v>0.94761439999999997</v>
      </c>
      <c r="J264" s="4">
        <v>2.728593E-6</v>
      </c>
      <c r="K264" s="4">
        <v>0.52638169999999995</v>
      </c>
      <c r="L264" s="4">
        <v>6.1929619999999998E-3</v>
      </c>
      <c r="M264" s="4">
        <v>0.52638070000000003</v>
      </c>
      <c r="N264" s="4">
        <v>5.7509320000000003E-5</v>
      </c>
      <c r="O264" s="4">
        <v>0.52639709999999995</v>
      </c>
      <c r="P264" s="4">
        <v>2.103557E-2</v>
      </c>
      <c r="Q264" s="4">
        <v>0.52640589999999998</v>
      </c>
      <c r="R264" s="4">
        <v>4.4974289999999998E-3</v>
      </c>
      <c r="S264" s="4">
        <v>0.52637590000000001</v>
      </c>
      <c r="T264" s="4">
        <v>7.2936579999999998E-7</v>
      </c>
      <c r="U264" s="4">
        <v>0.52637619999999996</v>
      </c>
      <c r="V264" s="4">
        <v>4.6747399999999999E-7</v>
      </c>
      <c r="W264" s="4">
        <v>0.52637259999999997</v>
      </c>
      <c r="X264" s="4">
        <v>7.7030239999999996E-6</v>
      </c>
      <c r="Y264" s="4">
        <v>0.52641499999999997</v>
      </c>
      <c r="Z264" s="4">
        <v>2.521219E-6</v>
      </c>
      <c r="AA264" s="8">
        <v>-0.2008122</v>
      </c>
      <c r="AB264" s="8">
        <v>-9.3107559999999997E-7</v>
      </c>
      <c r="AC264" s="4">
        <v>0.52637420000000001</v>
      </c>
      <c r="AD264" s="4">
        <v>1.9885889999999998E-6</v>
      </c>
      <c r="AE264" s="4">
        <v>0.52637809999999996</v>
      </c>
      <c r="AF264" s="4">
        <v>3.8112410000000001E-7</v>
      </c>
      <c r="AG264" s="4">
        <v>0.52637400000000001</v>
      </c>
      <c r="AH264" s="4">
        <v>5.0647580000000003E-8</v>
      </c>
      <c r="AI264" s="4">
        <v>0.52635220000000005</v>
      </c>
      <c r="AJ264" s="4">
        <v>2.298248E-7</v>
      </c>
      <c r="AK264" s="4">
        <v>0.5263755</v>
      </c>
      <c r="AL264" s="4">
        <v>-3.9697620000000004E-9</v>
      </c>
    </row>
    <row r="265" spans="1:38" x14ac:dyDescent="0.2">
      <c r="A265" s="4">
        <v>-0.19577020000000001</v>
      </c>
      <c r="B265" s="4">
        <v>-7.0666469999999996E-5</v>
      </c>
      <c r="C265" s="4">
        <v>0.52837299999999998</v>
      </c>
      <c r="D265" s="4">
        <v>4.077477E-7</v>
      </c>
      <c r="E265" s="4">
        <v>0.52837769999999995</v>
      </c>
      <c r="F265" s="4">
        <v>1.6316900000000001E-3</v>
      </c>
      <c r="G265" s="4">
        <v>0.95127609999999996</v>
      </c>
      <c r="H265" s="4">
        <v>1.1177610000000001E-3</v>
      </c>
      <c r="I265" s="4">
        <v>0.95127240000000002</v>
      </c>
      <c r="J265" s="4">
        <v>2.7431730000000002E-6</v>
      </c>
      <c r="K265" s="4">
        <v>0.52844650000000004</v>
      </c>
      <c r="L265" s="4">
        <v>6.1976039999999998E-3</v>
      </c>
      <c r="M265" s="4">
        <v>0.52842829999999996</v>
      </c>
      <c r="N265" s="4">
        <v>5.7528529999999999E-5</v>
      </c>
      <c r="O265" s="4">
        <v>0.52841570000000004</v>
      </c>
      <c r="P265" s="4">
        <v>2.1041890000000001E-2</v>
      </c>
      <c r="Q265" s="4">
        <v>0.52844800000000003</v>
      </c>
      <c r="R265" s="4">
        <v>4.5019830000000002E-3</v>
      </c>
      <c r="S265" s="4">
        <v>0.52838589999999996</v>
      </c>
      <c r="T265" s="4">
        <v>7.353991E-7</v>
      </c>
      <c r="U265" s="4">
        <v>0.52837270000000003</v>
      </c>
      <c r="V265" s="4">
        <v>4.9848779999999997E-7</v>
      </c>
      <c r="W265" s="4">
        <v>0.52837690000000004</v>
      </c>
      <c r="X265" s="4">
        <v>7.6956869999999993E-6</v>
      </c>
      <c r="Y265" s="4">
        <v>0.52842560000000005</v>
      </c>
      <c r="Z265" s="4">
        <v>2.5578080000000001E-6</v>
      </c>
      <c r="AA265" s="8">
        <v>-0.19578419999999999</v>
      </c>
      <c r="AB265" s="8">
        <v>-9.3026419999999996E-7</v>
      </c>
      <c r="AC265" s="4">
        <v>0.52837330000000005</v>
      </c>
      <c r="AD265" s="4">
        <v>1.9979680000000001E-6</v>
      </c>
      <c r="AE265" s="4">
        <v>0.52838629999999998</v>
      </c>
      <c r="AF265" s="4">
        <v>3.8901429999999999E-7</v>
      </c>
      <c r="AG265" s="4">
        <v>0.52838300000000005</v>
      </c>
      <c r="AH265" s="4">
        <v>3.0425660000000001E-8</v>
      </c>
      <c r="AI265" s="4">
        <v>0.52835920000000003</v>
      </c>
      <c r="AJ265" s="4">
        <v>2.5432589999999998E-7</v>
      </c>
      <c r="AK265" s="4">
        <v>0.52839009999999997</v>
      </c>
      <c r="AL265" s="4">
        <v>8.1886950000000001E-9</v>
      </c>
    </row>
    <row r="266" spans="1:38" x14ac:dyDescent="0.2">
      <c r="A266" s="4">
        <v>-0.19074869999999999</v>
      </c>
      <c r="B266" s="4">
        <v>-7.0229779999999995E-5</v>
      </c>
      <c r="C266" s="4">
        <v>0.53038129999999994</v>
      </c>
      <c r="D266" s="4">
        <v>4.3003809999999999E-7</v>
      </c>
      <c r="E266" s="4">
        <v>0.53038260000000004</v>
      </c>
      <c r="F266" s="4">
        <v>1.632919E-3</v>
      </c>
      <c r="G266" s="4">
        <v>0.95487929999999999</v>
      </c>
      <c r="H266" s="4">
        <v>1.118223E-3</v>
      </c>
      <c r="I266" s="4">
        <v>0.95485129999999996</v>
      </c>
      <c r="J266" s="4">
        <v>2.7627639999999999E-6</v>
      </c>
      <c r="K266" s="4">
        <v>0.53038589999999997</v>
      </c>
      <c r="L266" s="4">
        <v>6.2023740000000001E-3</v>
      </c>
      <c r="M266" s="4">
        <v>0.53044849999999999</v>
      </c>
      <c r="N266" s="4">
        <v>5.7570240000000003E-5</v>
      </c>
      <c r="O266" s="4">
        <v>0.53043810000000002</v>
      </c>
      <c r="P266" s="4">
        <v>2.104733E-2</v>
      </c>
      <c r="Q266" s="4">
        <v>0.53044880000000005</v>
      </c>
      <c r="R266" s="4">
        <v>4.5045320000000003E-3</v>
      </c>
      <c r="S266" s="4">
        <v>0.53038790000000002</v>
      </c>
      <c r="T266" s="4">
        <v>7.2358560000000001E-7</v>
      </c>
      <c r="U266" s="4">
        <v>0.53036740000000004</v>
      </c>
      <c r="V266" s="4">
        <v>4.8945059999999998E-7</v>
      </c>
      <c r="W266" s="4">
        <v>0.53038450000000004</v>
      </c>
      <c r="X266" s="4">
        <v>7.7109029999999992E-6</v>
      </c>
      <c r="Y266" s="4">
        <v>0.53047310000000003</v>
      </c>
      <c r="Z266" s="4">
        <v>2.5458339999999999E-6</v>
      </c>
      <c r="AA266" s="8">
        <v>-0.1907741</v>
      </c>
      <c r="AB266" s="8">
        <v>-9.4280819999999999E-7</v>
      </c>
      <c r="AC266" s="4">
        <v>0.53038160000000001</v>
      </c>
      <c r="AD266" s="4">
        <v>2.0076690000000001E-6</v>
      </c>
      <c r="AE266" s="4">
        <v>0.53037540000000005</v>
      </c>
      <c r="AF266" s="4">
        <v>3.7154149999999999E-7</v>
      </c>
      <c r="AG266" s="4">
        <v>0.53038759999999996</v>
      </c>
      <c r="AH266" s="4">
        <v>4.722587E-8</v>
      </c>
      <c r="AI266" s="4">
        <v>0.53036720000000004</v>
      </c>
      <c r="AJ266" s="4">
        <v>2.5849830000000002E-7</v>
      </c>
      <c r="AK266" s="4">
        <v>0.53039119999999995</v>
      </c>
      <c r="AL266" s="4">
        <v>1.5902829999999999E-8</v>
      </c>
    </row>
    <row r="267" spans="1:38" x14ac:dyDescent="0.2">
      <c r="A267" s="4">
        <v>-0.18575230000000001</v>
      </c>
      <c r="B267" s="4">
        <v>-6.9754729999999993E-5</v>
      </c>
      <c r="C267" s="4">
        <v>0.53241289999999997</v>
      </c>
      <c r="D267" s="4">
        <v>4.4616140000000002E-7</v>
      </c>
      <c r="E267" s="4">
        <v>0.53239999999999998</v>
      </c>
      <c r="F267" s="4">
        <v>1.6341800000000001E-3</v>
      </c>
      <c r="G267" s="4">
        <v>0.95852000000000004</v>
      </c>
      <c r="H267" s="4">
        <v>1.118682E-3</v>
      </c>
      <c r="I267" s="4">
        <v>0.95852329999999997</v>
      </c>
      <c r="J267" s="4">
        <v>2.766165E-6</v>
      </c>
      <c r="K267" s="4">
        <v>0.53242500000000004</v>
      </c>
      <c r="L267" s="4">
        <v>6.2069150000000003E-3</v>
      </c>
      <c r="M267" s="4">
        <v>0.53242889999999998</v>
      </c>
      <c r="N267" s="4">
        <v>5.7622299999999999E-5</v>
      </c>
      <c r="O267" s="4">
        <v>0.53242889999999998</v>
      </c>
      <c r="P267" s="4">
        <v>2.105214E-2</v>
      </c>
      <c r="Q267" s="4">
        <v>0.53244979999999997</v>
      </c>
      <c r="R267" s="4">
        <v>4.5069359999999996E-3</v>
      </c>
      <c r="S267" s="4">
        <v>0.53240299999999996</v>
      </c>
      <c r="T267" s="4">
        <v>7.2090219999999999E-7</v>
      </c>
      <c r="U267" s="4">
        <v>0.53239610000000004</v>
      </c>
      <c r="V267" s="4">
        <v>5.1075269999999999E-7</v>
      </c>
      <c r="W267" s="4">
        <v>0.53240679999999996</v>
      </c>
      <c r="X267" s="4">
        <v>7.7142509999999993E-6</v>
      </c>
      <c r="Y267" s="4">
        <v>0.53246119999999997</v>
      </c>
      <c r="Z267" s="4">
        <v>2.561224E-6</v>
      </c>
      <c r="AA267" s="8">
        <v>-0.18576239999999999</v>
      </c>
      <c r="AB267" s="8">
        <v>-9.1373649999999998E-7</v>
      </c>
      <c r="AC267" s="4">
        <v>0.53240869999999996</v>
      </c>
      <c r="AD267" s="4">
        <v>1.9868709999999998E-6</v>
      </c>
      <c r="AE267" s="4">
        <v>0.53240140000000002</v>
      </c>
      <c r="AF267" s="4">
        <v>3.7041580000000002E-7</v>
      </c>
      <c r="AG267" s="4">
        <v>0.53240639999999995</v>
      </c>
      <c r="AH267" s="4">
        <v>1.5444549999999999E-8</v>
      </c>
      <c r="AI267" s="4">
        <v>0.53239170000000002</v>
      </c>
      <c r="AJ267" s="4">
        <v>2.3947820000000001E-7</v>
      </c>
      <c r="AK267" s="4">
        <v>0.5324044</v>
      </c>
      <c r="AL267" s="4">
        <v>6.705819E-9</v>
      </c>
    </row>
    <row r="268" spans="1:38" x14ac:dyDescent="0.2">
      <c r="A268" s="4">
        <v>-0.18071719999999999</v>
      </c>
      <c r="B268" s="4">
        <v>-6.927495E-5</v>
      </c>
      <c r="C268" s="4">
        <v>0.53443989999999997</v>
      </c>
      <c r="D268" s="4">
        <v>4.3667289999999999E-7</v>
      </c>
      <c r="E268" s="4">
        <v>0.53442869999999998</v>
      </c>
      <c r="F268" s="4">
        <v>1.6355359999999999E-3</v>
      </c>
      <c r="G268" s="4">
        <v>0.96217640000000004</v>
      </c>
      <c r="H268" s="4">
        <v>1.119079E-3</v>
      </c>
      <c r="I268" s="4">
        <v>0.96216140000000006</v>
      </c>
      <c r="J268" s="4">
        <v>2.7625740000000002E-6</v>
      </c>
      <c r="K268" s="4">
        <v>0.53442959999999995</v>
      </c>
      <c r="L268" s="4">
        <v>6.211566E-3</v>
      </c>
      <c r="M268" s="4">
        <v>0.53445819999999999</v>
      </c>
      <c r="N268" s="4">
        <v>5.7669169999999998E-5</v>
      </c>
      <c r="O268" s="4">
        <v>0.53442650000000003</v>
      </c>
      <c r="P268" s="4">
        <v>2.105856E-2</v>
      </c>
      <c r="Q268" s="4">
        <v>0.53448819999999997</v>
      </c>
      <c r="R268" s="4">
        <v>4.5106260000000002E-3</v>
      </c>
      <c r="S268" s="4">
        <v>0.53443200000000002</v>
      </c>
      <c r="T268" s="4">
        <v>7.3230329999999997E-7</v>
      </c>
      <c r="U268" s="4">
        <v>0.53442540000000005</v>
      </c>
      <c r="V268" s="4">
        <v>5.183782E-7</v>
      </c>
      <c r="W268" s="4">
        <v>0.53443169999999995</v>
      </c>
      <c r="X268" s="4">
        <v>7.7078079999999995E-6</v>
      </c>
      <c r="Y268" s="4">
        <v>0.53448499999999999</v>
      </c>
      <c r="Z268" s="4">
        <v>2.551645E-6</v>
      </c>
      <c r="AA268" s="8">
        <v>-0.18075269999999999</v>
      </c>
      <c r="AB268" s="8">
        <v>-9.0547950000000002E-7</v>
      </c>
      <c r="AC268" s="4">
        <v>0.53443320000000005</v>
      </c>
      <c r="AD268" s="4">
        <v>1.9800309999999999E-6</v>
      </c>
      <c r="AE268" s="4">
        <v>0.53443870000000004</v>
      </c>
      <c r="AF268" s="4">
        <v>3.7502150000000002E-7</v>
      </c>
      <c r="AG268" s="4">
        <v>0.53442920000000005</v>
      </c>
      <c r="AH268" s="4">
        <v>3.8217240000000001E-8</v>
      </c>
      <c r="AI268" s="4">
        <v>0.53439800000000004</v>
      </c>
      <c r="AJ268" s="4">
        <v>2.6223440000000001E-7</v>
      </c>
      <c r="AK268" s="4">
        <v>0.5344411</v>
      </c>
      <c r="AL268" s="4">
        <v>-2.033496E-8</v>
      </c>
    </row>
    <row r="269" spans="1:38" x14ac:dyDescent="0.2">
      <c r="A269" s="4">
        <v>-0.17572109999999999</v>
      </c>
      <c r="B269" s="4">
        <v>-6.8752429999999998E-5</v>
      </c>
      <c r="C269" s="4">
        <v>0.53643019999999997</v>
      </c>
      <c r="D269" s="4">
        <v>4.4099710000000001E-7</v>
      </c>
      <c r="E269" s="4">
        <v>0.53642690000000004</v>
      </c>
      <c r="F269" s="4">
        <v>1.636832E-3</v>
      </c>
      <c r="G269" s="4">
        <v>0.96578189999999997</v>
      </c>
      <c r="H269" s="4">
        <v>1.1195140000000001E-3</v>
      </c>
      <c r="I269" s="4">
        <v>0.96576640000000002</v>
      </c>
      <c r="J269" s="4">
        <v>2.7472530000000001E-6</v>
      </c>
      <c r="K269" s="4">
        <v>0.53646839999999996</v>
      </c>
      <c r="L269" s="4">
        <v>6.2158600000000001E-3</v>
      </c>
      <c r="M269" s="4">
        <v>0.53646309999999997</v>
      </c>
      <c r="N269" s="4">
        <v>5.7702489999999998E-5</v>
      </c>
      <c r="O269" s="4">
        <v>0.53643700000000005</v>
      </c>
      <c r="P269" s="4">
        <v>2.1063849999999999E-2</v>
      </c>
      <c r="Q269" s="4">
        <v>0.53652920000000004</v>
      </c>
      <c r="R269" s="4">
        <v>4.5144369999999996E-3</v>
      </c>
      <c r="S269" s="4">
        <v>0.53645039999999999</v>
      </c>
      <c r="T269" s="4">
        <v>7.2258969999999998E-7</v>
      </c>
      <c r="U269" s="4">
        <v>0.53642639999999997</v>
      </c>
      <c r="V269" s="4">
        <v>5.0024000000000004E-7</v>
      </c>
      <c r="W269" s="4">
        <v>0.53642800000000002</v>
      </c>
      <c r="X269" s="4">
        <v>7.7171650000000005E-6</v>
      </c>
      <c r="Y269" s="4">
        <v>0.53646769999999999</v>
      </c>
      <c r="Z269" s="4">
        <v>2.548515E-6</v>
      </c>
      <c r="AA269" s="8">
        <v>-0.17574190000000001</v>
      </c>
      <c r="AB269" s="8">
        <v>-8.8819510000000004E-7</v>
      </c>
      <c r="AC269" s="4">
        <v>0.5364198</v>
      </c>
      <c r="AD269" s="4">
        <v>2.0044869999999999E-6</v>
      </c>
      <c r="AE269" s="4">
        <v>0.53644259999999999</v>
      </c>
      <c r="AF269" s="4">
        <v>3.6563389999999998E-7</v>
      </c>
      <c r="AG269" s="4">
        <v>0.53643479999999999</v>
      </c>
      <c r="AH269" s="4">
        <v>4.6183350000000003E-8</v>
      </c>
      <c r="AI269" s="4">
        <v>0.53643419999999997</v>
      </c>
      <c r="AJ269" s="4">
        <v>2.4729349999999998E-7</v>
      </c>
      <c r="AK269" s="4">
        <v>0.53644170000000002</v>
      </c>
      <c r="AL269" s="4">
        <v>-4.3450390000000002E-9</v>
      </c>
    </row>
    <row r="270" spans="1:38" x14ac:dyDescent="0.2">
      <c r="A270" s="4">
        <v>-0.1706616</v>
      </c>
      <c r="B270" s="4">
        <v>-6.8176839999999997E-5</v>
      </c>
      <c r="C270" s="4">
        <v>0.53844550000000002</v>
      </c>
      <c r="D270" s="4">
        <v>4.0247879999999998E-7</v>
      </c>
      <c r="E270" s="4">
        <v>0.53843770000000002</v>
      </c>
      <c r="F270" s="4">
        <v>1.6381060000000001E-3</v>
      </c>
      <c r="G270" s="4">
        <v>0.96942870000000003</v>
      </c>
      <c r="H270" s="4">
        <v>1.11995E-3</v>
      </c>
      <c r="I270" s="4">
        <v>0.96937779999999996</v>
      </c>
      <c r="J270" s="4">
        <v>2.7489419999999999E-6</v>
      </c>
      <c r="K270" s="4">
        <v>0.53806580000000004</v>
      </c>
      <c r="L270" s="4">
        <v>6.2193630000000003E-3</v>
      </c>
      <c r="M270" s="4">
        <v>0.53845580000000004</v>
      </c>
      <c r="N270" s="4">
        <v>5.7746549999999997E-5</v>
      </c>
      <c r="O270" s="4">
        <v>0.53844250000000005</v>
      </c>
      <c r="P270" s="4">
        <v>2.106916E-2</v>
      </c>
      <c r="Q270" s="4">
        <v>0.53847739999999999</v>
      </c>
      <c r="R270" s="4">
        <v>4.5172260000000001E-3</v>
      </c>
      <c r="S270" s="4">
        <v>0.53844709999999996</v>
      </c>
      <c r="T270" s="4">
        <v>7.2025929999999997E-7</v>
      </c>
      <c r="U270" s="4">
        <v>0.53844049999999999</v>
      </c>
      <c r="V270" s="4">
        <v>4.9435019999999996E-7</v>
      </c>
      <c r="W270" s="4">
        <v>0.53844440000000005</v>
      </c>
      <c r="X270" s="4">
        <v>7.739393E-6</v>
      </c>
      <c r="Y270" s="4">
        <v>0.53845149999999997</v>
      </c>
      <c r="Z270" s="4">
        <v>2.5461999999999999E-6</v>
      </c>
      <c r="AA270" s="8">
        <v>-0.1707051</v>
      </c>
      <c r="AB270" s="8">
        <v>-8.8173989999999996E-7</v>
      </c>
      <c r="AC270" s="4">
        <v>0.53843019999999997</v>
      </c>
      <c r="AD270" s="4">
        <v>1.9856219999999999E-6</v>
      </c>
      <c r="AE270" s="4">
        <v>0.53843300000000005</v>
      </c>
      <c r="AF270" s="4">
        <v>3.754499E-7</v>
      </c>
      <c r="AG270" s="4">
        <v>0.538435</v>
      </c>
      <c r="AH270" s="4">
        <v>4.01379E-8</v>
      </c>
      <c r="AI270" s="4">
        <v>0.53842190000000001</v>
      </c>
      <c r="AJ270" s="4">
        <v>2.346223E-7</v>
      </c>
      <c r="AK270" s="4">
        <v>0.53844820000000004</v>
      </c>
      <c r="AL270" s="4">
        <v>5.2680590000000002E-9</v>
      </c>
    </row>
    <row r="271" spans="1:38" x14ac:dyDescent="0.2">
      <c r="A271" s="4">
        <v>-0.16568849999999999</v>
      </c>
      <c r="B271" s="4">
        <v>-6.75738E-5</v>
      </c>
      <c r="C271" s="4">
        <v>0.5404544</v>
      </c>
      <c r="D271" s="4">
        <v>4.1510579999999997E-7</v>
      </c>
      <c r="E271" s="4">
        <v>0.54044530000000002</v>
      </c>
      <c r="F271" s="4">
        <v>1.6393600000000001E-3</v>
      </c>
      <c r="G271" s="4">
        <v>0.97301159999999998</v>
      </c>
      <c r="H271" s="4">
        <v>1.1203630000000001E-3</v>
      </c>
      <c r="I271" s="4">
        <v>0.97299910000000001</v>
      </c>
      <c r="J271" s="4">
        <v>2.7563850000000002E-6</v>
      </c>
      <c r="K271" s="4">
        <v>0.54045750000000004</v>
      </c>
      <c r="L271" s="4">
        <v>6.2233330000000002E-3</v>
      </c>
      <c r="M271" s="4">
        <v>0.54044190000000003</v>
      </c>
      <c r="N271" s="4">
        <v>5.7780959999999998E-5</v>
      </c>
      <c r="O271" s="4">
        <v>0.54044289999999995</v>
      </c>
      <c r="P271" s="4">
        <v>2.1073089999999999E-2</v>
      </c>
      <c r="Q271" s="4">
        <v>0.54052670000000003</v>
      </c>
      <c r="R271" s="4">
        <v>4.5206100000000004E-3</v>
      </c>
      <c r="S271" s="4">
        <v>0.54043779999999997</v>
      </c>
      <c r="T271" s="4">
        <v>7.1858550000000001E-7</v>
      </c>
      <c r="U271" s="4">
        <v>0.5404369</v>
      </c>
      <c r="V271" s="4">
        <v>4.719904E-7</v>
      </c>
      <c r="W271" s="4">
        <v>0.54044639999999999</v>
      </c>
      <c r="X271" s="4">
        <v>7.7177360000000008E-6</v>
      </c>
      <c r="Y271" s="4">
        <v>0.54047809999999996</v>
      </c>
      <c r="Z271" s="4">
        <v>2.5432160000000001E-6</v>
      </c>
      <c r="AA271" s="8">
        <v>-0.16570260000000001</v>
      </c>
      <c r="AB271" s="8">
        <v>-8.7381130000000002E-7</v>
      </c>
      <c r="AC271" s="4">
        <v>0.54044119999999995</v>
      </c>
      <c r="AD271" s="4">
        <v>2.0235979999999999E-6</v>
      </c>
      <c r="AE271" s="4">
        <v>0.54044490000000001</v>
      </c>
      <c r="AF271" s="4">
        <v>3.7327800000000002E-7</v>
      </c>
      <c r="AG271" s="4">
        <v>0.54043739999999996</v>
      </c>
      <c r="AH271" s="4">
        <v>4.7056839999999998E-8</v>
      </c>
      <c r="AI271" s="4">
        <v>0.54042860000000004</v>
      </c>
      <c r="AJ271" s="4">
        <v>2.334039E-7</v>
      </c>
      <c r="AK271" s="4">
        <v>0.54046479999999997</v>
      </c>
      <c r="AL271" s="4">
        <v>-4.2182310000000001E-9</v>
      </c>
    </row>
    <row r="272" spans="1:38" x14ac:dyDescent="0.2">
      <c r="A272" s="4">
        <v>-0.16065869999999999</v>
      </c>
      <c r="B272" s="4">
        <v>-6.6974210000000001E-5</v>
      </c>
      <c r="C272" s="4">
        <v>0.54245160000000003</v>
      </c>
      <c r="D272" s="4">
        <v>4.2546850000000002E-7</v>
      </c>
      <c r="E272" s="4">
        <v>0.54245319999999997</v>
      </c>
      <c r="F272" s="4">
        <v>1.640669E-3</v>
      </c>
      <c r="G272" s="4">
        <v>0.97658650000000002</v>
      </c>
      <c r="H272" s="4">
        <v>1.120766E-3</v>
      </c>
      <c r="I272" s="4">
        <v>0.97659830000000003</v>
      </c>
      <c r="J272" s="4">
        <v>2.7637880000000002E-6</v>
      </c>
      <c r="K272" s="4">
        <v>0.54210199999999997</v>
      </c>
      <c r="L272" s="4">
        <v>6.2278810000000002E-3</v>
      </c>
      <c r="M272" s="4">
        <v>0.54247500000000004</v>
      </c>
      <c r="N272" s="4">
        <v>5.7818790000000002E-5</v>
      </c>
      <c r="O272" s="4">
        <v>0.54247230000000002</v>
      </c>
      <c r="P272" s="4">
        <v>2.107933E-2</v>
      </c>
      <c r="Q272" s="4">
        <v>0.5424717</v>
      </c>
      <c r="R272" s="4">
        <v>4.5233310000000002E-3</v>
      </c>
      <c r="S272" s="4">
        <v>0.54244840000000005</v>
      </c>
      <c r="T272" s="4">
        <v>7.1119389999999996E-7</v>
      </c>
      <c r="U272" s="4">
        <v>0.54244079999999995</v>
      </c>
      <c r="V272" s="4">
        <v>4.9641390000000005E-7</v>
      </c>
      <c r="W272" s="4">
        <v>0.54245699999999997</v>
      </c>
      <c r="X272" s="4">
        <v>7.7596749999999995E-6</v>
      </c>
      <c r="Y272" s="4">
        <v>0.54249480000000005</v>
      </c>
      <c r="Z272" s="4">
        <v>2.5433599999999998E-6</v>
      </c>
      <c r="AA272" s="8">
        <v>-0.16064929999999999</v>
      </c>
      <c r="AB272" s="8">
        <v>-8.6847040000000002E-7</v>
      </c>
      <c r="AC272" s="4">
        <v>0.54243019999999997</v>
      </c>
      <c r="AD272" s="4">
        <v>2.0143330000000002E-6</v>
      </c>
      <c r="AE272" s="4">
        <v>0.54244910000000002</v>
      </c>
      <c r="AF272" s="4">
        <v>3.9120880000000001E-7</v>
      </c>
      <c r="AG272" s="4">
        <v>0.54244829999999999</v>
      </c>
      <c r="AH272" s="4">
        <v>3.5138239999999997E-8</v>
      </c>
      <c r="AI272" s="4">
        <v>0.54244289999999995</v>
      </c>
      <c r="AJ272" s="4">
        <v>2.4915760000000002E-7</v>
      </c>
      <c r="AK272" s="4">
        <v>0.54246910000000004</v>
      </c>
      <c r="AL272" s="4">
        <v>1.510408E-8</v>
      </c>
    </row>
    <row r="273" spans="1:38" x14ac:dyDescent="0.2">
      <c r="A273" s="4">
        <v>-0.1556101</v>
      </c>
      <c r="B273" s="4">
        <v>-6.6306650000000003E-5</v>
      </c>
      <c r="C273" s="4">
        <v>0.54445549999999998</v>
      </c>
      <c r="D273" s="4">
        <v>4.0330950000000002E-7</v>
      </c>
      <c r="E273" s="4">
        <v>0.54445169999999998</v>
      </c>
      <c r="F273" s="4">
        <v>1.6419679999999999E-3</v>
      </c>
      <c r="G273" s="4">
        <v>0.98020960000000001</v>
      </c>
      <c r="H273" s="4">
        <v>1.1212349999999999E-3</v>
      </c>
      <c r="I273" s="4">
        <v>0.98016809999999999</v>
      </c>
      <c r="J273" s="4">
        <v>2.763235E-6</v>
      </c>
      <c r="K273" s="4">
        <v>0.54444230000000005</v>
      </c>
      <c r="L273" s="4">
        <v>6.2341250000000001E-3</v>
      </c>
      <c r="M273" s="4">
        <v>0.54443989999999998</v>
      </c>
      <c r="N273" s="4">
        <v>5.7871490000000002E-5</v>
      </c>
      <c r="O273" s="4">
        <v>0.54443209999999997</v>
      </c>
      <c r="P273" s="4">
        <v>2.1082420000000001E-2</v>
      </c>
      <c r="Q273" s="4">
        <v>0.54450750000000003</v>
      </c>
      <c r="R273" s="4">
        <v>4.5260939999999996E-3</v>
      </c>
      <c r="S273" s="4">
        <v>0.54445949999999999</v>
      </c>
      <c r="T273" s="4">
        <v>7.1042770000000001E-7</v>
      </c>
      <c r="U273" s="4">
        <v>0.54445250000000001</v>
      </c>
      <c r="V273" s="4">
        <v>5.1266479999999998E-7</v>
      </c>
      <c r="W273" s="4">
        <v>0.54447480000000004</v>
      </c>
      <c r="X273" s="4">
        <v>7.7437410000000006E-6</v>
      </c>
      <c r="Y273" s="4">
        <v>0.5444869</v>
      </c>
      <c r="Z273" s="4">
        <v>2.5371109999999999E-6</v>
      </c>
      <c r="AA273" s="8">
        <v>-0.15562780000000001</v>
      </c>
      <c r="AB273" s="8">
        <v>-8.5291200000000003E-7</v>
      </c>
      <c r="AC273" s="4">
        <v>0.54445509999999997</v>
      </c>
      <c r="AD273" s="4">
        <v>2.0194800000000002E-6</v>
      </c>
      <c r="AE273" s="4">
        <v>0.5444561</v>
      </c>
      <c r="AF273" s="4">
        <v>3.8898479999999997E-7</v>
      </c>
      <c r="AG273" s="4">
        <v>0.54446660000000002</v>
      </c>
      <c r="AH273" s="4">
        <v>6.5389190000000005E-8</v>
      </c>
      <c r="AI273" s="4">
        <v>0.54443370000000002</v>
      </c>
      <c r="AJ273" s="4">
        <v>2.4647320000000002E-7</v>
      </c>
      <c r="AK273" s="4">
        <v>0.54446090000000003</v>
      </c>
      <c r="AL273" s="4">
        <v>-6.2023519999999996E-9</v>
      </c>
    </row>
    <row r="274" spans="1:38" x14ac:dyDescent="0.2">
      <c r="A274" s="4">
        <v>-0.15061179999999999</v>
      </c>
      <c r="B274" s="4">
        <v>-6.5629109999999999E-5</v>
      </c>
      <c r="C274" s="4">
        <v>0.54645319999999997</v>
      </c>
      <c r="D274" s="4">
        <v>4.25295E-7</v>
      </c>
      <c r="E274" s="4">
        <v>0.54646030000000001</v>
      </c>
      <c r="F274" s="4">
        <v>1.643299E-3</v>
      </c>
      <c r="G274" s="4">
        <v>0.98381200000000002</v>
      </c>
      <c r="H274" s="4">
        <v>1.1216399999999999E-3</v>
      </c>
      <c r="I274" s="4">
        <v>0.98382239999999999</v>
      </c>
      <c r="J274" s="4">
        <v>2.7422350000000001E-6</v>
      </c>
      <c r="K274" s="4">
        <v>0.54646399999999995</v>
      </c>
      <c r="L274" s="4">
        <v>6.2369820000000003E-3</v>
      </c>
      <c r="M274" s="4">
        <v>0.54646870000000003</v>
      </c>
      <c r="N274" s="4">
        <v>5.7883419999999997E-5</v>
      </c>
      <c r="O274" s="4">
        <v>0.54646059999999996</v>
      </c>
      <c r="P274" s="4">
        <v>2.1085820000000002E-2</v>
      </c>
      <c r="Q274" s="4">
        <v>0.54651070000000002</v>
      </c>
      <c r="R274" s="4">
        <v>4.5291740000000004E-3</v>
      </c>
      <c r="S274" s="4">
        <v>0.54647179999999995</v>
      </c>
      <c r="T274" s="4">
        <v>7.179161E-7</v>
      </c>
      <c r="U274" s="4">
        <v>0.54645739999999998</v>
      </c>
      <c r="V274" s="4">
        <v>5.3296080000000002E-7</v>
      </c>
      <c r="W274" s="4">
        <v>0.54648070000000004</v>
      </c>
      <c r="X274" s="4">
        <v>7.7202900000000006E-6</v>
      </c>
      <c r="Y274" s="4">
        <v>0.54648160000000001</v>
      </c>
      <c r="Z274" s="4">
        <v>2.5560199999999999E-6</v>
      </c>
      <c r="AA274" s="8">
        <v>-0.15060319999999999</v>
      </c>
      <c r="AB274" s="8">
        <v>-8.5828369999999996E-7</v>
      </c>
      <c r="AC274" s="4">
        <v>0.54645639999999995</v>
      </c>
      <c r="AD274" s="4">
        <v>2.016848E-6</v>
      </c>
      <c r="AE274" s="4">
        <v>0.54645790000000005</v>
      </c>
      <c r="AF274" s="4">
        <v>3.6045529999999998E-7</v>
      </c>
      <c r="AG274" s="4">
        <v>0.54646740000000005</v>
      </c>
      <c r="AH274" s="4">
        <v>4.962769E-8</v>
      </c>
      <c r="AI274" s="4">
        <v>0.54645010000000005</v>
      </c>
      <c r="AJ274" s="4">
        <v>2.2569570000000001E-7</v>
      </c>
      <c r="AK274" s="4">
        <v>0.54648110000000005</v>
      </c>
      <c r="AL274" s="4">
        <v>9.4561059999999995E-9</v>
      </c>
    </row>
    <row r="275" spans="1:38" x14ac:dyDescent="0.2">
      <c r="A275" s="4">
        <v>-0.1455728</v>
      </c>
      <c r="B275" s="4">
        <v>-6.4929079999999993E-5</v>
      </c>
      <c r="C275" s="4">
        <v>0.54847970000000001</v>
      </c>
      <c r="D275" s="4">
        <v>4.211288E-7</v>
      </c>
      <c r="E275" s="4">
        <v>0.54847239999999997</v>
      </c>
      <c r="F275" s="4">
        <v>1.644543E-3</v>
      </c>
      <c r="G275" s="4">
        <v>0.98741909999999999</v>
      </c>
      <c r="H275" s="4">
        <v>1.1220760000000001E-3</v>
      </c>
      <c r="I275" s="4">
        <v>0.98741219999999996</v>
      </c>
      <c r="J275" s="4">
        <v>2.7618599999999999E-6</v>
      </c>
      <c r="K275" s="4">
        <v>0.54847939999999995</v>
      </c>
      <c r="L275" s="4">
        <v>6.2417449999999999E-3</v>
      </c>
      <c r="M275" s="4">
        <v>0.54848220000000003</v>
      </c>
      <c r="N275" s="4">
        <v>5.7927650000000001E-5</v>
      </c>
      <c r="O275" s="4">
        <v>0.54849179999999997</v>
      </c>
      <c r="P275" s="4">
        <v>2.1091550000000001E-2</v>
      </c>
      <c r="Q275" s="4">
        <v>0.54848390000000002</v>
      </c>
      <c r="R275" s="4">
        <v>4.532281E-3</v>
      </c>
      <c r="S275" s="4">
        <v>0.54847849999999998</v>
      </c>
      <c r="T275" s="4">
        <v>7.413453E-7</v>
      </c>
      <c r="U275" s="4">
        <v>0.54836620000000003</v>
      </c>
      <c r="V275" s="4">
        <v>5.1202560000000004E-7</v>
      </c>
      <c r="W275" s="4">
        <v>0.54847170000000001</v>
      </c>
      <c r="X275" s="4">
        <v>7.7321259999999995E-6</v>
      </c>
      <c r="Y275" s="4">
        <v>0.54851349999999999</v>
      </c>
      <c r="Z275" s="4">
        <v>2.5665220000000001E-6</v>
      </c>
      <c r="AA275" s="8">
        <v>-0.1455979</v>
      </c>
      <c r="AB275" s="8">
        <v>-8.5814709999999995E-7</v>
      </c>
      <c r="AC275" s="4">
        <v>0.5484675</v>
      </c>
      <c r="AD275" s="4">
        <v>2.0258409999999998E-6</v>
      </c>
      <c r="AE275" s="4">
        <v>0.54848490000000005</v>
      </c>
      <c r="AF275" s="4">
        <v>3.6921320000000002E-7</v>
      </c>
      <c r="AG275" s="4">
        <v>0.54848640000000004</v>
      </c>
      <c r="AH275" s="4">
        <v>4.5496650000000001E-8</v>
      </c>
      <c r="AI275" s="4">
        <v>0.54846079999999997</v>
      </c>
      <c r="AJ275" s="4">
        <v>2.4417679999999999E-7</v>
      </c>
      <c r="AK275" s="4">
        <v>0.54848620000000003</v>
      </c>
      <c r="AL275" s="4">
        <v>1.9319539999999999E-8</v>
      </c>
    </row>
    <row r="276" spans="1:38" x14ac:dyDescent="0.2">
      <c r="A276" s="4">
        <v>-0.14053930000000001</v>
      </c>
      <c r="B276" s="4">
        <v>-6.4158910000000001E-5</v>
      </c>
      <c r="C276" s="4">
        <v>0.55048790000000003</v>
      </c>
      <c r="D276" s="4">
        <v>4.2131369999999998E-7</v>
      </c>
      <c r="E276" s="4">
        <v>0.55049380000000003</v>
      </c>
      <c r="F276" s="4">
        <v>1.645819E-3</v>
      </c>
      <c r="G276" s="4">
        <v>0.99104289999999995</v>
      </c>
      <c r="H276" s="4">
        <v>1.122442E-3</v>
      </c>
      <c r="I276" s="4">
        <v>0.99104619999999999</v>
      </c>
      <c r="J276" s="4">
        <v>2.751966E-6</v>
      </c>
      <c r="K276" s="4">
        <v>0.55049619999999999</v>
      </c>
      <c r="L276" s="4">
        <v>6.2458560000000002E-3</v>
      </c>
      <c r="M276" s="4">
        <v>0.55048839999999999</v>
      </c>
      <c r="N276" s="4">
        <v>5.7951349999999999E-5</v>
      </c>
      <c r="O276" s="4">
        <v>0.55051369999999999</v>
      </c>
      <c r="P276" s="4">
        <v>2.109743E-2</v>
      </c>
      <c r="Q276" s="4">
        <v>0.55050639999999995</v>
      </c>
      <c r="R276" s="4">
        <v>4.5350750000000004E-3</v>
      </c>
      <c r="S276" s="4">
        <v>0.55048989999999998</v>
      </c>
      <c r="T276" s="4">
        <v>7.3965159999999996E-7</v>
      </c>
      <c r="U276" s="4">
        <v>0.55113920000000005</v>
      </c>
      <c r="V276" s="4">
        <v>5.0208010000000005E-7</v>
      </c>
      <c r="W276" s="4">
        <v>0.55049490000000001</v>
      </c>
      <c r="X276" s="4">
        <v>7.746566E-6</v>
      </c>
      <c r="Y276" s="4">
        <v>0.55052829999999997</v>
      </c>
      <c r="Z276" s="4">
        <v>2.534675E-6</v>
      </c>
      <c r="AA276" s="8">
        <v>-0.14051749999999999</v>
      </c>
      <c r="AB276" s="8">
        <v>-8.3014119999999995E-7</v>
      </c>
      <c r="AC276" s="4">
        <v>0.5504793</v>
      </c>
      <c r="AD276" s="4">
        <v>2.03081E-6</v>
      </c>
      <c r="AE276" s="4">
        <v>0.55049099999999995</v>
      </c>
      <c r="AF276" s="4">
        <v>3.685568E-7</v>
      </c>
      <c r="AG276" s="4">
        <v>0.55048660000000005</v>
      </c>
      <c r="AH276" s="4">
        <v>4.9285440000000002E-8</v>
      </c>
      <c r="AI276" s="4">
        <v>0.55046879999999998</v>
      </c>
      <c r="AJ276" s="4">
        <v>2.4917520000000002E-7</v>
      </c>
      <c r="AK276" s="4">
        <v>0.55048929999999996</v>
      </c>
      <c r="AL276" s="4">
        <v>6.6220510000000002E-9</v>
      </c>
    </row>
    <row r="277" spans="1:38" x14ac:dyDescent="0.2">
      <c r="A277" s="4">
        <v>-0.13551389999999999</v>
      </c>
      <c r="B277" s="4">
        <v>-6.3343900000000002E-5</v>
      </c>
      <c r="C277" s="4">
        <v>0.55249040000000005</v>
      </c>
      <c r="D277" s="4">
        <v>4.2453050000000002E-7</v>
      </c>
      <c r="E277" s="4">
        <v>0.55249360000000003</v>
      </c>
      <c r="F277" s="4">
        <v>1.646972E-3</v>
      </c>
      <c r="G277" s="4">
        <v>0.994676</v>
      </c>
      <c r="H277" s="4">
        <v>1.1228900000000001E-3</v>
      </c>
      <c r="I277" s="4">
        <v>0.99468120000000004</v>
      </c>
      <c r="J277" s="4">
        <v>2.7544229999999998E-6</v>
      </c>
      <c r="K277" s="4">
        <v>0.55250630000000001</v>
      </c>
      <c r="L277" s="4">
        <v>6.2501989999999997E-3</v>
      </c>
      <c r="M277" s="4">
        <v>0.55251249999999996</v>
      </c>
      <c r="N277" s="4">
        <v>5.7998499999999997E-5</v>
      </c>
      <c r="O277" s="4">
        <v>0.55250980000000005</v>
      </c>
      <c r="P277" s="4">
        <v>2.1100830000000001E-2</v>
      </c>
      <c r="Q277" s="4">
        <v>0.55252469999999998</v>
      </c>
      <c r="R277" s="4">
        <v>4.537653E-3</v>
      </c>
      <c r="S277" s="4">
        <v>0.55249349999999997</v>
      </c>
      <c r="T277" s="4">
        <v>7.2690670000000004E-7</v>
      </c>
      <c r="U277" s="4">
        <v>0.55210729999999997</v>
      </c>
      <c r="V277" s="4">
        <v>4.9344460000000001E-7</v>
      </c>
      <c r="W277" s="4">
        <v>0.55248889999999995</v>
      </c>
      <c r="X277" s="4">
        <v>7.7695920000000007E-6</v>
      </c>
      <c r="Y277" s="4">
        <v>0.55252939999999995</v>
      </c>
      <c r="Z277" s="4">
        <v>2.5607100000000002E-6</v>
      </c>
      <c r="AA277" s="8">
        <v>-0.1355864</v>
      </c>
      <c r="AB277" s="8">
        <v>-8.4828799999999998E-7</v>
      </c>
      <c r="AC277" s="4">
        <v>0.5525004</v>
      </c>
      <c r="AD277" s="4">
        <v>2.0115000000000001E-6</v>
      </c>
      <c r="AE277" s="4">
        <v>0.55248560000000002</v>
      </c>
      <c r="AF277" s="4">
        <v>3.7115970000000002E-7</v>
      </c>
      <c r="AG277" s="4">
        <v>0.55250469999999996</v>
      </c>
      <c r="AH277" s="4">
        <v>2.0985249999999999E-8</v>
      </c>
      <c r="AI277" s="4">
        <v>0.55248379999999997</v>
      </c>
      <c r="AJ277" s="4">
        <v>2.3043170000000001E-7</v>
      </c>
      <c r="AK277" s="4">
        <v>0.55250999999999995</v>
      </c>
      <c r="AL277" s="4">
        <v>3.408129E-9</v>
      </c>
    </row>
    <row r="278" spans="1:38" x14ac:dyDescent="0.2">
      <c r="A278" s="4">
        <v>-0.13049359999999999</v>
      </c>
      <c r="B278" s="4">
        <v>-6.2497880000000002E-5</v>
      </c>
      <c r="C278" s="4">
        <v>0.55450759999999999</v>
      </c>
      <c r="D278" s="4">
        <v>4.1435450000000002E-7</v>
      </c>
      <c r="E278" s="4">
        <v>0.554504</v>
      </c>
      <c r="F278" s="4">
        <v>1.6483050000000001E-3</v>
      </c>
      <c r="G278" s="4">
        <v>0.99831380000000003</v>
      </c>
      <c r="H278" s="4">
        <v>1.1233580000000001E-3</v>
      </c>
      <c r="I278" s="4">
        <v>0.99829489999999999</v>
      </c>
      <c r="J278" s="4">
        <v>2.7657539999999998E-6</v>
      </c>
      <c r="K278" s="4">
        <v>0.55450679999999997</v>
      </c>
      <c r="L278" s="4">
        <v>6.2544710000000002E-3</v>
      </c>
      <c r="M278" s="4">
        <v>0.5544943</v>
      </c>
      <c r="N278" s="4">
        <v>5.8032850000000001E-5</v>
      </c>
      <c r="O278" s="4">
        <v>0.55448929999999996</v>
      </c>
      <c r="P278" s="4">
        <v>2.1103980000000001E-2</v>
      </c>
      <c r="Q278" s="4">
        <v>0.5545118</v>
      </c>
      <c r="R278" s="4">
        <v>4.540161E-3</v>
      </c>
      <c r="S278" s="4">
        <v>0.55449769999999998</v>
      </c>
      <c r="T278" s="4">
        <v>7.5259260000000005E-7</v>
      </c>
      <c r="U278" s="4">
        <v>0.55441050000000003</v>
      </c>
      <c r="V278" s="4">
        <v>4.7984570000000002E-7</v>
      </c>
      <c r="W278" s="4">
        <v>0.5545021</v>
      </c>
      <c r="X278" s="4">
        <v>7.7617480000000002E-6</v>
      </c>
      <c r="Y278" s="4">
        <v>0.554535</v>
      </c>
      <c r="Z278" s="4">
        <v>2.5572240000000001E-6</v>
      </c>
      <c r="AA278" s="8">
        <v>-0.13054089999999999</v>
      </c>
      <c r="AB278" s="8">
        <v>-7.89081E-7</v>
      </c>
      <c r="AC278" s="4">
        <v>0.55449590000000004</v>
      </c>
      <c r="AD278" s="4">
        <v>2.003525E-6</v>
      </c>
      <c r="AE278" s="4">
        <v>0.55450109999999997</v>
      </c>
      <c r="AF278" s="4">
        <v>3.913901E-7</v>
      </c>
      <c r="AG278" s="4">
        <v>0.55449780000000004</v>
      </c>
      <c r="AH278" s="4">
        <v>2.4249770000000002E-8</v>
      </c>
      <c r="AI278" s="4">
        <v>0.55448200000000003</v>
      </c>
      <c r="AJ278" s="4">
        <v>2.5198919999999998E-7</v>
      </c>
      <c r="AK278" s="4">
        <v>0.55451240000000002</v>
      </c>
      <c r="AL278" s="4">
        <v>3.7866119999999998E-9</v>
      </c>
    </row>
    <row r="279" spans="1:38" x14ac:dyDescent="0.2">
      <c r="A279" s="4">
        <v>-0.12547430000000001</v>
      </c>
      <c r="B279" s="4">
        <v>-6.1649780000000006E-5</v>
      </c>
      <c r="C279" s="4">
        <v>0.55651110000000004</v>
      </c>
      <c r="D279" s="4">
        <v>4.265807E-7</v>
      </c>
      <c r="E279" s="4">
        <v>0.55650250000000001</v>
      </c>
      <c r="F279" s="4">
        <v>1.649434E-3</v>
      </c>
      <c r="G279" s="4">
        <v>1.0019180000000001</v>
      </c>
      <c r="H279" s="4">
        <v>1.1237199999999999E-3</v>
      </c>
      <c r="I279" s="4">
        <v>1.0018670000000001</v>
      </c>
      <c r="J279" s="4">
        <v>2.766558E-6</v>
      </c>
      <c r="K279" s="4">
        <v>0.55651989999999996</v>
      </c>
      <c r="L279" s="4">
        <v>6.2588519999999996E-3</v>
      </c>
      <c r="M279" s="4">
        <v>0.55652610000000002</v>
      </c>
      <c r="N279" s="4">
        <v>5.8078970000000002E-5</v>
      </c>
      <c r="O279" s="4">
        <v>0.55651779999999995</v>
      </c>
      <c r="P279" s="4">
        <v>2.110824E-2</v>
      </c>
      <c r="Q279" s="4">
        <v>0.55654340000000002</v>
      </c>
      <c r="R279" s="4">
        <v>4.543671E-3</v>
      </c>
      <c r="S279" s="4">
        <v>0.55651139999999999</v>
      </c>
      <c r="T279" s="4">
        <v>6.8777789999999999E-7</v>
      </c>
      <c r="U279" s="4">
        <v>0.55650310000000003</v>
      </c>
      <c r="V279" s="4">
        <v>4.9506710000000001E-7</v>
      </c>
      <c r="W279" s="4">
        <v>0.55650880000000003</v>
      </c>
      <c r="X279" s="4">
        <v>7.7518810000000008E-6</v>
      </c>
      <c r="Y279" s="4">
        <v>0.55655180000000004</v>
      </c>
      <c r="Z279" s="4">
        <v>2.5384140000000001E-6</v>
      </c>
      <c r="AA279" s="8">
        <v>-0.1254835</v>
      </c>
      <c r="AB279" s="8">
        <v>-8.1156989999999996E-7</v>
      </c>
      <c r="AC279" s="4">
        <v>0.55650080000000002</v>
      </c>
      <c r="AD279" s="4">
        <v>2.0124730000000001E-6</v>
      </c>
      <c r="AE279" s="4">
        <v>0.55652250000000003</v>
      </c>
      <c r="AF279" s="4">
        <v>3.8845470000000002E-7</v>
      </c>
      <c r="AG279" s="4">
        <v>0.55649479999999996</v>
      </c>
      <c r="AH279" s="4">
        <v>4.8099989999999997E-8</v>
      </c>
      <c r="AI279" s="4">
        <v>0.55648339999999996</v>
      </c>
      <c r="AJ279" s="4">
        <v>2.3280180000000001E-7</v>
      </c>
      <c r="AK279" s="4">
        <v>0.55651289999999998</v>
      </c>
      <c r="AL279" s="4">
        <v>7.4376349999999996E-9</v>
      </c>
    </row>
    <row r="280" spans="1:38" x14ac:dyDescent="0.2">
      <c r="A280" s="4">
        <v>-0.12045309999999999</v>
      </c>
      <c r="B280" s="4">
        <v>-6.0737450000000002E-5</v>
      </c>
      <c r="C280" s="4">
        <v>0.55850670000000002</v>
      </c>
      <c r="D280" s="4">
        <v>4.2664140000000001E-7</v>
      </c>
      <c r="E280" s="4">
        <v>0.55850580000000005</v>
      </c>
      <c r="F280" s="4">
        <v>1.650573E-3</v>
      </c>
      <c r="G280" s="4">
        <v>1.0054940000000001</v>
      </c>
      <c r="H280" s="4">
        <v>1.124068E-3</v>
      </c>
      <c r="I280" s="4">
        <v>1.0055019999999999</v>
      </c>
      <c r="J280" s="4">
        <v>2.7559569999999998E-6</v>
      </c>
      <c r="K280" s="4">
        <v>0.55853870000000005</v>
      </c>
      <c r="L280" s="4">
        <v>6.2621860000000003E-3</v>
      </c>
      <c r="M280" s="4">
        <v>0.55855149999999998</v>
      </c>
      <c r="N280" s="4">
        <v>5.8112110000000003E-5</v>
      </c>
      <c r="O280" s="4">
        <v>0.55852009999999996</v>
      </c>
      <c r="P280" s="4">
        <v>2.111205E-2</v>
      </c>
      <c r="Q280" s="4">
        <v>0.55855690000000002</v>
      </c>
      <c r="R280" s="4">
        <v>4.5469100000000004E-3</v>
      </c>
      <c r="S280" s="4">
        <v>0.55851010000000001</v>
      </c>
      <c r="T280" s="4">
        <v>7.1744759999999998E-7</v>
      </c>
      <c r="U280" s="4">
        <v>0.55851580000000001</v>
      </c>
      <c r="V280" s="4">
        <v>5.0202119999999995E-7</v>
      </c>
      <c r="W280" s="4">
        <v>0.55848569999999997</v>
      </c>
      <c r="X280" s="4">
        <v>7.7460600000000008E-6</v>
      </c>
      <c r="Y280" s="4">
        <v>0.55851700000000004</v>
      </c>
      <c r="Z280" s="4">
        <v>2.5423050000000001E-6</v>
      </c>
      <c r="AA280" s="8">
        <v>-0.120459</v>
      </c>
      <c r="AB280" s="8">
        <v>-7.7686179999999995E-7</v>
      </c>
      <c r="AC280" s="4">
        <v>0.55850339999999998</v>
      </c>
      <c r="AD280" s="4">
        <v>2.0196399999999999E-6</v>
      </c>
      <c r="AE280" s="4">
        <v>0.55852230000000003</v>
      </c>
      <c r="AF280" s="4">
        <v>3.824167E-7</v>
      </c>
      <c r="AG280" s="4">
        <v>0.55850509999999998</v>
      </c>
      <c r="AH280" s="4">
        <v>5.9673400000000003E-8</v>
      </c>
      <c r="AI280" s="4">
        <v>0.55849899999999997</v>
      </c>
      <c r="AJ280" s="4">
        <v>2.5546959999999998E-7</v>
      </c>
      <c r="AK280" s="4">
        <v>0.55851099999999998</v>
      </c>
      <c r="AL280" s="4">
        <v>1.5502559999999999E-8</v>
      </c>
    </row>
    <row r="281" spans="1:38" x14ac:dyDescent="0.2">
      <c r="A281" s="4">
        <v>-0.11541029999999999</v>
      </c>
      <c r="B281" s="4">
        <v>-5.9721920000000003E-5</v>
      </c>
      <c r="C281" s="4">
        <v>0.56052250000000003</v>
      </c>
      <c r="D281" s="4">
        <v>4.431689E-7</v>
      </c>
      <c r="E281" s="4">
        <v>0.56051980000000001</v>
      </c>
      <c r="F281" s="4">
        <v>1.6517719999999999E-3</v>
      </c>
      <c r="G281" s="4">
        <v>1.009112</v>
      </c>
      <c r="H281" s="4">
        <v>1.1245350000000001E-3</v>
      </c>
      <c r="I281" s="4">
        <v>1.009117</v>
      </c>
      <c r="J281" s="4">
        <v>2.762209E-6</v>
      </c>
      <c r="K281" s="4">
        <v>0.56055820000000001</v>
      </c>
      <c r="L281" s="4">
        <v>6.2666750000000002E-3</v>
      </c>
      <c r="M281" s="4">
        <v>0.56056039999999996</v>
      </c>
      <c r="N281" s="4">
        <v>5.8150499999999998E-5</v>
      </c>
      <c r="O281" s="4">
        <v>0.56053500000000001</v>
      </c>
      <c r="P281" s="4">
        <v>2.1117090000000002E-2</v>
      </c>
      <c r="Q281" s="4">
        <v>0.56056260000000002</v>
      </c>
      <c r="R281" s="4">
        <v>4.5501990000000004E-3</v>
      </c>
      <c r="S281" s="4">
        <v>0.56050719999999998</v>
      </c>
      <c r="T281" s="4">
        <v>7.4357480000000003E-7</v>
      </c>
      <c r="U281" s="4">
        <v>0.56050869999999997</v>
      </c>
      <c r="V281" s="4">
        <v>5.1634320000000004E-7</v>
      </c>
      <c r="W281" s="4">
        <v>0.56051289999999998</v>
      </c>
      <c r="X281" s="4">
        <v>7.7808459999999993E-6</v>
      </c>
      <c r="Y281" s="4">
        <v>0.56059250000000005</v>
      </c>
      <c r="Z281" s="4">
        <v>2.5305839999999999E-6</v>
      </c>
      <c r="AA281" s="8">
        <v>-0.1154564</v>
      </c>
      <c r="AB281" s="8">
        <v>-7.743182E-7</v>
      </c>
      <c r="AC281" s="4">
        <v>0.56051470000000003</v>
      </c>
      <c r="AD281" s="4">
        <v>2.0076710000000001E-6</v>
      </c>
      <c r="AE281" s="4">
        <v>0.56051640000000003</v>
      </c>
      <c r="AF281" s="4">
        <v>3.7243730000000002E-7</v>
      </c>
      <c r="AG281" s="4">
        <v>0.56051090000000003</v>
      </c>
      <c r="AH281" s="4">
        <v>4.2812940000000002E-8</v>
      </c>
      <c r="AI281" s="4">
        <v>0.56050679999999997</v>
      </c>
      <c r="AJ281" s="4">
        <v>2.5056850000000001E-7</v>
      </c>
      <c r="AK281" s="4">
        <v>0.56053319999999995</v>
      </c>
      <c r="AL281" s="4">
        <v>3.5907929999999999E-9</v>
      </c>
    </row>
    <row r="282" spans="1:38" x14ac:dyDescent="0.2">
      <c r="A282" s="4">
        <v>-0.1104015</v>
      </c>
      <c r="B282" s="4">
        <v>-5.8708200000000001E-5</v>
      </c>
      <c r="C282" s="4">
        <v>0.56252999999999997</v>
      </c>
      <c r="D282" s="4">
        <v>4.273848E-7</v>
      </c>
      <c r="E282" s="4">
        <v>0.56253489999999995</v>
      </c>
      <c r="F282" s="4">
        <v>1.6528580000000001E-3</v>
      </c>
      <c r="G282" s="4">
        <v>1.0127200000000001</v>
      </c>
      <c r="H282" s="4">
        <v>1.1248759999999999E-3</v>
      </c>
      <c r="I282" s="4">
        <v>1.01274</v>
      </c>
      <c r="J282" s="4">
        <v>2.741304E-6</v>
      </c>
      <c r="K282" s="4">
        <v>0.5625308</v>
      </c>
      <c r="L282" s="4">
        <v>6.2706039999999999E-3</v>
      </c>
      <c r="M282" s="4">
        <v>0.56252139999999995</v>
      </c>
      <c r="N282" s="4">
        <v>5.8183080000000001E-5</v>
      </c>
      <c r="O282" s="4">
        <v>0.56253120000000001</v>
      </c>
      <c r="P282" s="4">
        <v>2.112176E-2</v>
      </c>
      <c r="Q282" s="4">
        <v>0.56253240000000004</v>
      </c>
      <c r="R282" s="4">
        <v>4.5527809999999997E-3</v>
      </c>
      <c r="S282" s="4">
        <v>0.56253350000000002</v>
      </c>
      <c r="T282" s="4">
        <v>7.2870030000000004E-7</v>
      </c>
      <c r="U282" s="4">
        <v>0.56252769999999996</v>
      </c>
      <c r="V282" s="4">
        <v>5.1149549999999998E-7</v>
      </c>
      <c r="W282" s="4">
        <v>0.56252550000000001</v>
      </c>
      <c r="X282" s="4">
        <v>7.7743609999999996E-6</v>
      </c>
      <c r="Y282" s="4">
        <v>0.56256539999999999</v>
      </c>
      <c r="Z282" s="4">
        <v>2.5625E-6</v>
      </c>
      <c r="AA282" s="8">
        <v>-0.1104369</v>
      </c>
      <c r="AB282" s="8">
        <v>-7.7922220000000005E-7</v>
      </c>
      <c r="AC282" s="4">
        <v>0.56253889999999995</v>
      </c>
      <c r="AD282" s="4">
        <v>2.0260920000000002E-6</v>
      </c>
      <c r="AE282" s="4">
        <v>0.56252990000000003</v>
      </c>
      <c r="AF282" s="4">
        <v>3.9609339999999999E-7</v>
      </c>
      <c r="AG282" s="4">
        <v>0.56252930000000001</v>
      </c>
      <c r="AH282" s="4">
        <v>4.680292E-8</v>
      </c>
      <c r="AI282" s="4">
        <v>0.56251609999999996</v>
      </c>
      <c r="AJ282" s="4">
        <v>2.6888130000000001E-7</v>
      </c>
      <c r="AK282" s="4">
        <v>0.56253010000000003</v>
      </c>
      <c r="AL282" s="4">
        <v>2.0550539999999999E-8</v>
      </c>
    </row>
    <row r="283" spans="1:38" x14ac:dyDescent="0.2">
      <c r="A283" s="4">
        <v>-0.1053835</v>
      </c>
      <c r="B283" s="4">
        <v>-5.7626759999999999E-5</v>
      </c>
      <c r="C283" s="4">
        <v>0.56457219999999997</v>
      </c>
      <c r="D283" s="4">
        <v>4.3088149999999999E-7</v>
      </c>
      <c r="E283" s="4">
        <v>0.56455929999999999</v>
      </c>
      <c r="F283" s="4">
        <v>1.6541069999999999E-3</v>
      </c>
      <c r="G283" s="4">
        <v>1.0164139999999999</v>
      </c>
      <c r="H283" s="4">
        <v>1.125343E-3</v>
      </c>
      <c r="I283" s="4">
        <v>1.0164200000000001</v>
      </c>
      <c r="J283" s="4">
        <v>2.7537660000000001E-6</v>
      </c>
      <c r="K283" s="4">
        <v>0.56459839999999994</v>
      </c>
      <c r="L283" s="4">
        <v>6.2754730000000002E-3</v>
      </c>
      <c r="M283" s="4">
        <v>0.56462000000000001</v>
      </c>
      <c r="N283" s="4">
        <v>5.8212469999999997E-5</v>
      </c>
      <c r="O283" s="4">
        <v>0.56462140000000005</v>
      </c>
      <c r="P283" s="4">
        <v>2.1127859999999998E-2</v>
      </c>
      <c r="Q283" s="4">
        <v>0.56464689999999995</v>
      </c>
      <c r="R283" s="4">
        <v>4.5558329999999996E-3</v>
      </c>
      <c r="S283" s="4">
        <v>0.56456229999999996</v>
      </c>
      <c r="T283" s="4">
        <v>7.3445750000000001E-7</v>
      </c>
      <c r="U283" s="4">
        <v>0.56455869999999997</v>
      </c>
      <c r="V283" s="4">
        <v>5.2479769999999996E-7</v>
      </c>
      <c r="W283" s="4">
        <v>0.56455829999999996</v>
      </c>
      <c r="X283" s="4">
        <v>7.7827239999999999E-6</v>
      </c>
      <c r="Y283" s="4">
        <v>0.56464049999999999</v>
      </c>
      <c r="Z283" s="4">
        <v>2.5470520000000001E-6</v>
      </c>
      <c r="AA283" s="8">
        <v>-0.1053934</v>
      </c>
      <c r="AB283" s="8">
        <v>-7.5670780000000002E-7</v>
      </c>
      <c r="AC283" s="4">
        <v>0.56455889999999997</v>
      </c>
      <c r="AD283" s="4">
        <v>2.038245E-6</v>
      </c>
      <c r="AE283" s="4">
        <v>0.56456390000000001</v>
      </c>
      <c r="AF283" s="4">
        <v>3.8327960000000001E-7</v>
      </c>
      <c r="AG283" s="4">
        <v>0.56454959999999998</v>
      </c>
      <c r="AH283" s="4">
        <v>4.3893799999999998E-8</v>
      </c>
      <c r="AI283" s="4">
        <v>0.56454369999999998</v>
      </c>
      <c r="AJ283" s="4">
        <v>2.6514429999999998E-7</v>
      </c>
      <c r="AK283" s="4">
        <v>0.56456059999999997</v>
      </c>
      <c r="AL283" s="4">
        <v>1.5949090000000002E-8</v>
      </c>
    </row>
    <row r="284" spans="1:38" x14ac:dyDescent="0.2">
      <c r="A284" s="4">
        <v>-0.1003622</v>
      </c>
      <c r="B284" s="4">
        <v>-5.6476730000000003E-5</v>
      </c>
      <c r="C284" s="4">
        <v>0.5665907</v>
      </c>
      <c r="D284" s="4">
        <v>4.2954099999999999E-7</v>
      </c>
      <c r="E284" s="4">
        <v>0.56658739999999996</v>
      </c>
      <c r="F284" s="4">
        <v>1.655155E-3</v>
      </c>
      <c r="G284" s="4">
        <v>1.0200450000000001</v>
      </c>
      <c r="H284" s="4">
        <v>1.125729E-3</v>
      </c>
      <c r="I284" s="4">
        <v>1.0200450000000001</v>
      </c>
      <c r="J284" s="4">
        <v>2.7609289999999999E-6</v>
      </c>
      <c r="K284" s="4">
        <v>0.56664199999999998</v>
      </c>
      <c r="L284" s="4">
        <v>6.2788790000000002E-3</v>
      </c>
      <c r="M284" s="4">
        <v>0.56663220000000003</v>
      </c>
      <c r="N284" s="4">
        <v>5.8262730000000002E-5</v>
      </c>
      <c r="O284" s="4">
        <v>0.56664289999999995</v>
      </c>
      <c r="P284" s="4">
        <v>2.1131939999999998E-2</v>
      </c>
      <c r="Q284" s="4">
        <v>0.56666669999999997</v>
      </c>
      <c r="R284" s="4">
        <v>4.557808E-3</v>
      </c>
      <c r="S284" s="4">
        <v>0.56658609999999998</v>
      </c>
      <c r="T284" s="4">
        <v>7.2100910000000004E-7</v>
      </c>
      <c r="U284" s="4">
        <v>0.56658330000000001</v>
      </c>
      <c r="V284" s="4">
        <v>5.1455820000000001E-7</v>
      </c>
      <c r="W284" s="4">
        <v>0.56659040000000005</v>
      </c>
      <c r="X284" s="4">
        <v>7.7928299999999997E-6</v>
      </c>
      <c r="Y284" s="4">
        <v>0.56668719999999995</v>
      </c>
      <c r="Z284" s="4">
        <v>2.5685870000000001E-6</v>
      </c>
      <c r="AA284" s="8">
        <v>-0.100409</v>
      </c>
      <c r="AB284" s="8">
        <v>-7.2771240000000002E-7</v>
      </c>
      <c r="AC284" s="4">
        <v>0.56658430000000004</v>
      </c>
      <c r="AD284" s="4">
        <v>1.9868760000000002E-6</v>
      </c>
      <c r="AE284" s="4">
        <v>0.56658909999999996</v>
      </c>
      <c r="AF284" s="4">
        <v>3.8113000000000003E-7</v>
      </c>
      <c r="AG284" s="4">
        <v>0.56658739999999996</v>
      </c>
      <c r="AH284" s="4">
        <v>2.9925070000000001E-8</v>
      </c>
      <c r="AI284" s="4">
        <v>0.56656600000000001</v>
      </c>
      <c r="AJ284" s="4">
        <v>2.6888299999999999E-7</v>
      </c>
      <c r="AK284" s="4">
        <v>0.56659839999999995</v>
      </c>
      <c r="AL284" s="4">
        <v>4.3587190000000001E-9</v>
      </c>
    </row>
    <row r="285" spans="1:38" x14ac:dyDescent="0.2">
      <c r="A285" s="4">
        <v>-9.5333929999999997E-2</v>
      </c>
      <c r="B285" s="4">
        <v>-5.5265230000000003E-5</v>
      </c>
      <c r="C285" s="4">
        <v>0.56859950000000004</v>
      </c>
      <c r="D285" s="4">
        <v>4.2853739999999999E-7</v>
      </c>
      <c r="E285" s="4">
        <v>0.56861879999999998</v>
      </c>
      <c r="F285" s="4">
        <v>1.656198E-3</v>
      </c>
      <c r="G285" s="4">
        <v>1.023687</v>
      </c>
      <c r="H285" s="4">
        <v>1.126068E-3</v>
      </c>
      <c r="I285" s="4">
        <v>1.02366</v>
      </c>
      <c r="J285" s="4">
        <v>2.7671350000000001E-6</v>
      </c>
      <c r="K285" s="4">
        <v>0.5686698</v>
      </c>
      <c r="L285" s="4">
        <v>6.2826590000000003E-3</v>
      </c>
      <c r="M285" s="4">
        <v>0.56865299999999996</v>
      </c>
      <c r="N285" s="4">
        <v>5.8295280000000003E-5</v>
      </c>
      <c r="O285" s="4">
        <v>0.56866119999999998</v>
      </c>
      <c r="P285" s="4">
        <v>2.1135629999999999E-2</v>
      </c>
      <c r="Q285" s="4">
        <v>0.56868750000000001</v>
      </c>
      <c r="R285" s="4">
        <v>4.5613540000000001E-3</v>
      </c>
      <c r="S285" s="4">
        <v>0.56859769999999998</v>
      </c>
      <c r="T285" s="4">
        <v>7.2844070000000003E-7</v>
      </c>
      <c r="U285" s="4">
        <v>0.56859839999999995</v>
      </c>
      <c r="V285" s="4">
        <v>4.9407839999999995E-7</v>
      </c>
      <c r="W285" s="4">
        <v>0.56859300000000002</v>
      </c>
      <c r="X285" s="4">
        <v>7.7820829999999997E-6</v>
      </c>
      <c r="Y285" s="4">
        <v>0.56868989999999997</v>
      </c>
      <c r="Z285" s="4">
        <v>2.591767E-6</v>
      </c>
      <c r="AA285" s="8">
        <v>-9.5348779999999994E-2</v>
      </c>
      <c r="AB285" s="8">
        <v>-7.2359509999999995E-7</v>
      </c>
      <c r="AC285" s="4">
        <v>0.56858560000000002</v>
      </c>
      <c r="AD285" s="4">
        <v>2.0009650000000001E-6</v>
      </c>
      <c r="AE285" s="4">
        <v>0.5686042</v>
      </c>
      <c r="AF285" s="4">
        <v>4.0310850000000003E-7</v>
      </c>
      <c r="AG285" s="4">
        <v>0.56860069999999996</v>
      </c>
      <c r="AH285" s="4">
        <v>3.0844379999999997E-8</v>
      </c>
      <c r="AI285" s="4">
        <v>0.56857089999999999</v>
      </c>
      <c r="AJ285" s="4">
        <v>2.5427010000000001E-7</v>
      </c>
      <c r="AK285" s="4">
        <v>0.56859660000000001</v>
      </c>
      <c r="AL285" s="4">
        <v>-6.7401489999999998E-9</v>
      </c>
    </row>
    <row r="286" spans="1:38" x14ac:dyDescent="0.2">
      <c r="A286" s="4">
        <v>-9.0308550000000001E-2</v>
      </c>
      <c r="B286" s="4">
        <v>-5.3998800000000002E-5</v>
      </c>
      <c r="C286" s="4">
        <v>0.57061309999999998</v>
      </c>
      <c r="D286" s="4">
        <v>4.2008630000000002E-7</v>
      </c>
      <c r="E286" s="4">
        <v>0.57060920000000004</v>
      </c>
      <c r="F286" s="4">
        <v>1.657504E-3</v>
      </c>
      <c r="G286" s="4">
        <v>1.02732</v>
      </c>
      <c r="H286" s="4">
        <v>1.1264479999999999E-3</v>
      </c>
      <c r="I286" s="4">
        <v>1.0272509999999999</v>
      </c>
      <c r="J286" s="4">
        <v>2.7602400000000001E-6</v>
      </c>
      <c r="K286" s="4">
        <v>0.57064709999999996</v>
      </c>
      <c r="L286" s="4">
        <v>6.2871899999999998E-3</v>
      </c>
      <c r="M286" s="4">
        <v>0.5706696</v>
      </c>
      <c r="N286" s="4">
        <v>5.83211E-5</v>
      </c>
      <c r="O286" s="4">
        <v>0.57064280000000001</v>
      </c>
      <c r="P286" s="4">
        <v>2.1138830000000001E-2</v>
      </c>
      <c r="Q286" s="4">
        <v>0.57069159999999997</v>
      </c>
      <c r="R286" s="4">
        <v>4.5639410000000002E-3</v>
      </c>
      <c r="S286" s="4">
        <v>0.57059729999999997</v>
      </c>
      <c r="T286" s="4">
        <v>7.3113810000000001E-7</v>
      </c>
      <c r="U286" s="4">
        <v>0.57061059999999997</v>
      </c>
      <c r="V286" s="4">
        <v>4.8718230000000003E-7</v>
      </c>
      <c r="W286" s="4">
        <v>0.57060029999999995</v>
      </c>
      <c r="X286" s="4">
        <v>7.7742749999999994E-6</v>
      </c>
      <c r="Y286" s="4">
        <v>0.57072020000000001</v>
      </c>
      <c r="Z286" s="4">
        <v>2.5709240000000001E-6</v>
      </c>
      <c r="AA286" s="8">
        <v>-9.0327779999999996E-2</v>
      </c>
      <c r="AB286" s="8">
        <v>-7.0016919999999996E-7</v>
      </c>
      <c r="AC286" s="4">
        <v>0.57059769999999999</v>
      </c>
      <c r="AD286" s="4">
        <v>2.0154429999999999E-6</v>
      </c>
      <c r="AE286" s="4">
        <v>0.57060180000000005</v>
      </c>
      <c r="AF286" s="4">
        <v>3.7675780000000001E-7</v>
      </c>
      <c r="AG286" s="4">
        <v>0.57060869999999997</v>
      </c>
      <c r="AH286" s="4">
        <v>6.1819649999999995E-8</v>
      </c>
      <c r="AI286" s="4">
        <v>0.57058889999999995</v>
      </c>
      <c r="AJ286" s="4">
        <v>2.55192E-7</v>
      </c>
      <c r="AK286" s="4">
        <v>0.57061660000000003</v>
      </c>
      <c r="AL286" s="4">
        <v>8.7148299999999994E-9</v>
      </c>
    </row>
    <row r="287" spans="1:38" x14ac:dyDescent="0.2">
      <c r="A287" s="4">
        <v>-8.5292510000000002E-2</v>
      </c>
      <c r="B287" s="4">
        <v>-5.268053E-5</v>
      </c>
      <c r="C287" s="4">
        <v>0.57261910000000005</v>
      </c>
      <c r="D287" s="4">
        <v>4.2382770000000003E-7</v>
      </c>
      <c r="E287" s="4">
        <v>0.572627</v>
      </c>
      <c r="F287" s="4">
        <v>1.658659E-3</v>
      </c>
      <c r="G287" s="4">
        <v>1.030921</v>
      </c>
      <c r="H287" s="4">
        <v>1.1268750000000001E-3</v>
      </c>
      <c r="I287" s="4">
        <v>1.0308999999999999</v>
      </c>
      <c r="J287" s="4">
        <v>2.7659040000000002E-6</v>
      </c>
      <c r="K287" s="4">
        <v>0.57264320000000002</v>
      </c>
      <c r="L287" s="4">
        <v>6.2907639999999999E-3</v>
      </c>
      <c r="M287" s="4">
        <v>0.57269270000000005</v>
      </c>
      <c r="N287" s="4">
        <v>5.8368249999999998E-5</v>
      </c>
      <c r="O287" s="4">
        <v>0.57267959999999996</v>
      </c>
      <c r="P287" s="4">
        <v>2.1141650000000001E-2</v>
      </c>
      <c r="Q287" s="4">
        <v>0.57270529999999997</v>
      </c>
      <c r="R287" s="4">
        <v>4.5667219999999996E-3</v>
      </c>
      <c r="S287" s="4">
        <v>0.57260670000000002</v>
      </c>
      <c r="T287" s="4">
        <v>7.4523259999999997E-7</v>
      </c>
      <c r="U287" s="4">
        <v>0.57260840000000002</v>
      </c>
      <c r="V287" s="4">
        <v>4.9303889999999995E-7</v>
      </c>
      <c r="W287" s="4">
        <v>0.57261130000000005</v>
      </c>
      <c r="X287" s="4">
        <v>7.7747670000000002E-6</v>
      </c>
      <c r="Y287" s="4">
        <v>0.57269780000000003</v>
      </c>
      <c r="Z287" s="4">
        <v>2.5575789999999999E-6</v>
      </c>
      <c r="AA287" s="8">
        <v>-8.5315500000000002E-2</v>
      </c>
      <c r="AB287" s="8">
        <v>-6.8414649999999995E-7</v>
      </c>
      <c r="AC287" s="4">
        <v>0.57260230000000001</v>
      </c>
      <c r="AD287" s="4">
        <v>2.0184410000000001E-6</v>
      </c>
      <c r="AE287" s="4">
        <v>0.57261039999999996</v>
      </c>
      <c r="AF287" s="4">
        <v>3.7851210000000001E-7</v>
      </c>
      <c r="AG287" s="4">
        <v>0.57260900000000003</v>
      </c>
      <c r="AH287" s="4">
        <v>4.9034210000000002E-8</v>
      </c>
      <c r="AI287" s="4">
        <v>0.57259709999999997</v>
      </c>
      <c r="AJ287" s="4">
        <v>2.4320200000000001E-7</v>
      </c>
      <c r="AK287" s="4">
        <v>0.57263299999999995</v>
      </c>
      <c r="AL287" s="4">
        <v>-1.142398E-8</v>
      </c>
    </row>
    <row r="288" spans="1:38" x14ac:dyDescent="0.2">
      <c r="A288" s="4">
        <v>-8.0266299999999999E-2</v>
      </c>
      <c r="B288" s="4">
        <v>-5.128895E-5</v>
      </c>
      <c r="C288" s="4">
        <v>0.57465489999999997</v>
      </c>
      <c r="D288" s="4">
        <v>4.243123E-7</v>
      </c>
      <c r="E288" s="4">
        <v>0.57462299999999999</v>
      </c>
      <c r="F288" s="4">
        <v>1.659825E-3</v>
      </c>
      <c r="G288" s="4">
        <v>1.0345139999999999</v>
      </c>
      <c r="H288" s="4">
        <v>1.1272929999999999E-3</v>
      </c>
      <c r="I288" s="4">
        <v>1.0344930000000001</v>
      </c>
      <c r="J288" s="4">
        <v>2.7668259999999998E-6</v>
      </c>
      <c r="K288" s="4">
        <v>0.57467690000000005</v>
      </c>
      <c r="L288" s="4">
        <v>6.2940310000000003E-3</v>
      </c>
      <c r="M288" s="4">
        <v>0.57466090000000003</v>
      </c>
      <c r="N288" s="4">
        <v>5.8409260000000001E-5</v>
      </c>
      <c r="O288" s="4">
        <v>0.57470069999999995</v>
      </c>
      <c r="P288" s="4">
        <v>2.1145919999999999E-2</v>
      </c>
      <c r="Q288" s="4">
        <v>0.5746964</v>
      </c>
      <c r="R288" s="4">
        <v>4.5697749999999999E-3</v>
      </c>
      <c r="S288" s="4">
        <v>0.57461759999999995</v>
      </c>
      <c r="T288" s="4">
        <v>7.4652080000000003E-7</v>
      </c>
      <c r="U288" s="4">
        <v>0.57461649999999997</v>
      </c>
      <c r="V288" s="4">
        <v>5.2102170000000002E-7</v>
      </c>
      <c r="W288" s="4">
        <v>0.57459660000000001</v>
      </c>
      <c r="X288" s="4">
        <v>7.8066000000000008E-6</v>
      </c>
      <c r="Y288" s="4">
        <v>0.57473030000000003</v>
      </c>
      <c r="Z288" s="4">
        <v>2.5649569999999999E-6</v>
      </c>
      <c r="AA288" s="8">
        <v>-8.0306349999999999E-2</v>
      </c>
      <c r="AB288" s="8">
        <v>-6.4748429999999995E-7</v>
      </c>
      <c r="AC288" s="4">
        <v>0.57460140000000004</v>
      </c>
      <c r="AD288" s="4">
        <v>2.0387390000000001E-6</v>
      </c>
      <c r="AE288" s="4">
        <v>0.57461660000000003</v>
      </c>
      <c r="AF288" s="4">
        <v>3.8158979999999998E-7</v>
      </c>
      <c r="AG288" s="4">
        <v>0.57462230000000003</v>
      </c>
      <c r="AH288" s="4">
        <v>6.4686640000000006E-8</v>
      </c>
      <c r="AI288" s="4">
        <v>0.57458710000000002</v>
      </c>
      <c r="AJ288" s="4">
        <v>2.4929360000000001E-7</v>
      </c>
      <c r="AK288" s="4">
        <v>0.57463129999999996</v>
      </c>
      <c r="AL288" s="4">
        <v>8.9167730000000001E-9</v>
      </c>
    </row>
    <row r="289" spans="1:38" x14ac:dyDescent="0.2">
      <c r="A289" s="4">
        <v>-7.524699E-2</v>
      </c>
      <c r="B289" s="4">
        <v>-4.974473E-5</v>
      </c>
      <c r="C289" s="4">
        <v>0.57666580000000001</v>
      </c>
      <c r="D289" s="4">
        <v>4.1335269999999998E-7</v>
      </c>
      <c r="E289" s="4">
        <v>0.57662849999999999</v>
      </c>
      <c r="F289" s="4">
        <v>1.660962E-3</v>
      </c>
      <c r="G289" s="4">
        <v>1.038149</v>
      </c>
      <c r="H289" s="4">
        <v>1.127648E-3</v>
      </c>
      <c r="I289" s="4">
        <v>1.0380929999999999</v>
      </c>
      <c r="J289" s="4">
        <v>2.7526870000000002E-6</v>
      </c>
      <c r="K289" s="4">
        <v>0.57666030000000001</v>
      </c>
      <c r="L289" s="4">
        <v>6.2986889999999997E-3</v>
      </c>
      <c r="M289" s="4">
        <v>0.5766675</v>
      </c>
      <c r="N289" s="4">
        <v>5.8435720000000002E-5</v>
      </c>
      <c r="O289" s="4">
        <v>0.57667780000000002</v>
      </c>
      <c r="P289" s="4">
        <v>2.115009E-2</v>
      </c>
      <c r="Q289" s="4">
        <v>0.57671819999999996</v>
      </c>
      <c r="R289" s="4">
        <v>4.5725619999999996E-3</v>
      </c>
      <c r="S289" s="4">
        <v>0.576627</v>
      </c>
      <c r="T289" s="4">
        <v>7.6115089999999999E-7</v>
      </c>
      <c r="U289" s="4">
        <v>0.57663169999999997</v>
      </c>
      <c r="V289" s="4">
        <v>5.1108560000000003E-7</v>
      </c>
      <c r="W289" s="4">
        <v>0.57662720000000001</v>
      </c>
      <c r="X289" s="4">
        <v>7.8031070000000007E-6</v>
      </c>
      <c r="Y289" s="4">
        <v>0.57669870000000001</v>
      </c>
      <c r="Z289" s="4">
        <v>2.5865900000000001E-6</v>
      </c>
      <c r="AA289" s="8">
        <v>-7.5279650000000004E-2</v>
      </c>
      <c r="AB289" s="8">
        <v>-6.6333259999999995E-7</v>
      </c>
      <c r="AC289" s="4">
        <v>0.57662250000000004</v>
      </c>
      <c r="AD289" s="4">
        <v>2.01217E-6</v>
      </c>
      <c r="AE289" s="4">
        <v>0.57663019999999998</v>
      </c>
      <c r="AF289" s="4">
        <v>3.7314249999999998E-7</v>
      </c>
      <c r="AG289" s="4">
        <v>0.57662500000000005</v>
      </c>
      <c r="AH289" s="4">
        <v>3.8327140000000001E-8</v>
      </c>
      <c r="AI289" s="4">
        <v>0.57663359999999997</v>
      </c>
      <c r="AJ289" s="4">
        <v>2.6213290000000002E-7</v>
      </c>
      <c r="AK289" s="4">
        <v>0.57662740000000001</v>
      </c>
      <c r="AL289" s="4">
        <v>1.6340479999999999E-9</v>
      </c>
    </row>
    <row r="290" spans="1:38" x14ac:dyDescent="0.2">
      <c r="A290" s="4">
        <v>-7.0232989999999995E-2</v>
      </c>
      <c r="B290" s="4">
        <v>-4.8200040000000002E-5</v>
      </c>
      <c r="C290" s="4">
        <v>0.57863759999999997</v>
      </c>
      <c r="D290" s="4">
        <v>4.206006E-7</v>
      </c>
      <c r="E290" s="4">
        <v>0.57864280000000001</v>
      </c>
      <c r="F290" s="4">
        <v>1.6621190000000001E-3</v>
      </c>
      <c r="G290" s="4">
        <v>1.0417529999999999</v>
      </c>
      <c r="H290" s="4">
        <v>1.12806E-3</v>
      </c>
      <c r="I290" s="4">
        <v>1.04173</v>
      </c>
      <c r="J290" s="4">
        <v>2.7689299999999998E-6</v>
      </c>
      <c r="K290" s="4">
        <v>0.57869079999999995</v>
      </c>
      <c r="L290" s="4">
        <v>6.3028839999999999E-3</v>
      </c>
      <c r="M290" s="4">
        <v>0.57871090000000003</v>
      </c>
      <c r="N290" s="4">
        <v>5.8438749999999997E-5</v>
      </c>
      <c r="O290" s="4">
        <v>0.57869409999999999</v>
      </c>
      <c r="P290" s="4">
        <v>2.115452E-2</v>
      </c>
      <c r="Q290" s="4">
        <v>0.57872999999999997</v>
      </c>
      <c r="R290" s="4">
        <v>4.5754580000000001E-3</v>
      </c>
      <c r="S290" s="4">
        <v>0.57864329999999997</v>
      </c>
      <c r="T290" s="4">
        <v>7.3393180000000003E-7</v>
      </c>
      <c r="U290" s="4">
        <v>0.57862990000000003</v>
      </c>
      <c r="V290" s="4">
        <v>5.0743839999999996E-7</v>
      </c>
      <c r="W290" s="4">
        <v>0.57863059999999999</v>
      </c>
      <c r="X290" s="4">
        <v>7.7881370000000004E-6</v>
      </c>
      <c r="Y290" s="4">
        <v>0.57874539999999997</v>
      </c>
      <c r="Z290" s="4">
        <v>2.5803460000000001E-6</v>
      </c>
      <c r="AA290" s="8">
        <v>-7.0252209999999995E-2</v>
      </c>
      <c r="AB290" s="8">
        <v>-6.6683669999999995E-7</v>
      </c>
      <c r="AC290" s="4">
        <v>0.57862599999999997</v>
      </c>
      <c r="AD290" s="4">
        <v>2.0097009999999998E-6</v>
      </c>
      <c r="AE290" s="4">
        <v>0.57863580000000003</v>
      </c>
      <c r="AF290" s="4">
        <v>3.6602580000000001E-7</v>
      </c>
      <c r="AG290" s="4">
        <v>0.57864230000000005</v>
      </c>
      <c r="AH290" s="4">
        <v>3.6585460000000001E-8</v>
      </c>
      <c r="AI290" s="4">
        <v>0.57861850000000004</v>
      </c>
      <c r="AJ290" s="4">
        <v>2.4083519999999998E-7</v>
      </c>
      <c r="AK290" s="4">
        <v>0.57864090000000001</v>
      </c>
      <c r="AL290" s="4">
        <v>-2.2640860000000002E-9</v>
      </c>
    </row>
    <row r="291" spans="1:38" x14ac:dyDescent="0.2">
      <c r="A291" s="4">
        <v>-6.523002E-2</v>
      </c>
      <c r="B291" s="4">
        <v>-4.6591590000000002E-5</v>
      </c>
      <c r="C291" s="4">
        <v>0.58064950000000004</v>
      </c>
      <c r="D291" s="4">
        <v>4.341947E-7</v>
      </c>
      <c r="E291" s="4">
        <v>0.5806403</v>
      </c>
      <c r="F291" s="4">
        <v>1.6632890000000001E-3</v>
      </c>
      <c r="G291" s="4">
        <v>1.0453749999999999</v>
      </c>
      <c r="H291" s="4">
        <v>1.128478E-3</v>
      </c>
      <c r="I291" s="4">
        <v>1.045369</v>
      </c>
      <c r="J291" s="4">
        <v>2.7843780000000002E-6</v>
      </c>
      <c r="K291" s="4">
        <v>0.58071899999999999</v>
      </c>
      <c r="L291" s="4">
        <v>6.3069129999999999E-3</v>
      </c>
      <c r="M291" s="4">
        <v>0.5806907</v>
      </c>
      <c r="N291" s="4">
        <v>5.8521209999999999E-5</v>
      </c>
      <c r="O291" s="4">
        <v>0.58068969999999998</v>
      </c>
      <c r="P291" s="4">
        <v>2.1158260000000002E-2</v>
      </c>
      <c r="Q291" s="4">
        <v>0.58070880000000002</v>
      </c>
      <c r="R291" s="4">
        <v>4.5783910000000002E-3</v>
      </c>
      <c r="S291" s="4">
        <v>0.58064340000000003</v>
      </c>
      <c r="T291" s="4">
        <v>7.4737689999999999E-7</v>
      </c>
      <c r="U291" s="4">
        <v>0.58064570000000004</v>
      </c>
      <c r="V291" s="4">
        <v>5.3659570000000005E-7</v>
      </c>
      <c r="W291" s="4">
        <v>0.58063419999999999</v>
      </c>
      <c r="X291" s="4">
        <v>7.7805389999999995E-6</v>
      </c>
      <c r="Y291" s="4">
        <v>0.58069380000000004</v>
      </c>
      <c r="Z291" s="4">
        <v>2.5698700000000002E-6</v>
      </c>
      <c r="AA291" s="8">
        <v>-6.5240960000000001E-2</v>
      </c>
      <c r="AB291" s="8">
        <v>-6.1082449999999998E-7</v>
      </c>
      <c r="AC291" s="4">
        <v>0.5806422</v>
      </c>
      <c r="AD291" s="4">
        <v>2.0126410000000001E-6</v>
      </c>
      <c r="AE291" s="4">
        <v>0.58063330000000002</v>
      </c>
      <c r="AF291" s="4">
        <v>3.8321190000000001E-7</v>
      </c>
      <c r="AG291" s="4">
        <v>0.58063640000000005</v>
      </c>
      <c r="AH291" s="4">
        <v>3.1930779999999999E-8</v>
      </c>
      <c r="AI291" s="4">
        <v>0.58061549999999995</v>
      </c>
      <c r="AJ291" s="4">
        <v>2.5790720000000002E-7</v>
      </c>
      <c r="AK291" s="4">
        <v>0.58065219999999995</v>
      </c>
      <c r="AL291" s="4">
        <v>1.423059E-8</v>
      </c>
    </row>
    <row r="292" spans="1:38" x14ac:dyDescent="0.2">
      <c r="A292" s="4">
        <v>-6.0209619999999998E-2</v>
      </c>
      <c r="B292" s="4">
        <v>-4.4799399999999997E-5</v>
      </c>
      <c r="C292" s="4">
        <v>0.58265270000000002</v>
      </c>
      <c r="D292" s="4">
        <v>4.1270500000000002E-7</v>
      </c>
      <c r="E292" s="4">
        <v>0.58265469999999997</v>
      </c>
      <c r="F292" s="4">
        <v>1.6643719999999999E-3</v>
      </c>
      <c r="G292" s="4">
        <v>1.0489809999999999</v>
      </c>
      <c r="H292" s="4">
        <v>1.1288699999999999E-3</v>
      </c>
      <c r="I292" s="4">
        <v>1.0489649999999999</v>
      </c>
      <c r="J292" s="4">
        <v>2.7808199999999998E-6</v>
      </c>
      <c r="K292" s="4">
        <v>0.5827118</v>
      </c>
      <c r="L292" s="4">
        <v>6.3104049999999998E-3</v>
      </c>
      <c r="M292" s="4">
        <v>0.58269409999999999</v>
      </c>
      <c r="N292" s="4">
        <v>5.8566800000000003E-5</v>
      </c>
      <c r="O292" s="4">
        <v>0.58267619999999998</v>
      </c>
      <c r="P292" s="4">
        <v>2.11597E-2</v>
      </c>
      <c r="Q292" s="4">
        <v>0.58272729999999995</v>
      </c>
      <c r="R292" s="4">
        <v>4.5806509999999998E-3</v>
      </c>
      <c r="S292" s="4">
        <v>0.58264530000000003</v>
      </c>
      <c r="T292" s="4">
        <v>7.3989040000000001E-7</v>
      </c>
      <c r="U292" s="4">
        <v>0.58264680000000002</v>
      </c>
      <c r="V292" s="4">
        <v>5.0613019999999998E-7</v>
      </c>
      <c r="W292" s="4">
        <v>0.58264570000000004</v>
      </c>
      <c r="X292" s="4">
        <v>7.8193539999999992E-6</v>
      </c>
      <c r="Y292" s="4">
        <v>0.5827194</v>
      </c>
      <c r="Z292" s="4">
        <v>2.5606469999999999E-6</v>
      </c>
      <c r="AA292" s="8">
        <v>-6.0227490000000002E-2</v>
      </c>
      <c r="AB292" s="8">
        <v>-6.1122690000000003E-7</v>
      </c>
      <c r="AC292" s="4">
        <v>0.5826443</v>
      </c>
      <c r="AD292" s="4">
        <v>2.0269590000000002E-6</v>
      </c>
      <c r="AE292" s="4">
        <v>0.58265809999999996</v>
      </c>
      <c r="AF292" s="4">
        <v>3.6068950000000002E-7</v>
      </c>
      <c r="AG292" s="4">
        <v>0.58266779999999996</v>
      </c>
      <c r="AH292" s="4">
        <v>3.2610180000000003E-8</v>
      </c>
      <c r="AI292" s="4">
        <v>0.58263140000000002</v>
      </c>
      <c r="AJ292" s="4">
        <v>2.5647849999999999E-7</v>
      </c>
      <c r="AK292" s="4">
        <v>0.58264939999999998</v>
      </c>
      <c r="AL292" s="4">
        <v>-5.1109640000000003E-9</v>
      </c>
    </row>
    <row r="293" spans="1:38" x14ac:dyDescent="0.2">
      <c r="A293" s="4">
        <v>-5.517884E-2</v>
      </c>
      <c r="B293" s="4">
        <v>-4.2911689999999997E-5</v>
      </c>
      <c r="C293" s="4">
        <v>0.58466669999999998</v>
      </c>
      <c r="D293" s="4">
        <v>4.1003970000000001E-7</v>
      </c>
      <c r="E293" s="4">
        <v>0.5846652</v>
      </c>
      <c r="F293" s="4">
        <v>1.6655159999999999E-3</v>
      </c>
      <c r="G293" s="4">
        <v>1.052605</v>
      </c>
      <c r="H293" s="4">
        <v>1.129244E-3</v>
      </c>
      <c r="I293" s="4">
        <v>1.0525599999999999</v>
      </c>
      <c r="J293" s="4">
        <v>2.7746200000000002E-6</v>
      </c>
      <c r="K293" s="4">
        <v>0.58469789999999999</v>
      </c>
      <c r="L293" s="4">
        <v>6.3132739999999998E-3</v>
      </c>
      <c r="M293" s="4">
        <v>0.58471309999999999</v>
      </c>
      <c r="N293" s="4">
        <v>5.8581780000000001E-5</v>
      </c>
      <c r="O293" s="4">
        <v>0.58471850000000003</v>
      </c>
      <c r="P293" s="4">
        <v>2.116525E-2</v>
      </c>
      <c r="Q293" s="4">
        <v>0.58472480000000004</v>
      </c>
      <c r="R293" s="4">
        <v>4.5831600000000002E-3</v>
      </c>
      <c r="S293" s="4">
        <v>0.58465929999999999</v>
      </c>
      <c r="T293" s="4">
        <v>7.3001569999999999E-7</v>
      </c>
      <c r="U293" s="4">
        <v>0.58466280000000004</v>
      </c>
      <c r="V293" s="4">
        <v>5.2569720000000001E-7</v>
      </c>
      <c r="W293" s="4">
        <v>0.58465780000000001</v>
      </c>
      <c r="X293" s="4">
        <v>7.7919370000000003E-6</v>
      </c>
      <c r="Y293" s="4">
        <v>0.58472120000000005</v>
      </c>
      <c r="Z293" s="4">
        <v>2.5878149999999998E-6</v>
      </c>
      <c r="AA293" s="8">
        <v>-5.5220999999999999E-2</v>
      </c>
      <c r="AB293" s="8">
        <v>-6.141341E-7</v>
      </c>
      <c r="AC293" s="4">
        <v>0.58465690000000003</v>
      </c>
      <c r="AD293" s="4">
        <v>2.025042E-6</v>
      </c>
      <c r="AE293" s="4">
        <v>0.5846671</v>
      </c>
      <c r="AF293" s="4">
        <v>3.7866129999999998E-7</v>
      </c>
      <c r="AG293" s="4">
        <v>0.58464159999999998</v>
      </c>
      <c r="AH293" s="4">
        <v>5.1470680000000002E-8</v>
      </c>
      <c r="AI293" s="4">
        <v>0.58463969999999998</v>
      </c>
      <c r="AJ293" s="4">
        <v>2.5288199999999997E-7</v>
      </c>
      <c r="AK293" s="4">
        <v>0.58467939999999996</v>
      </c>
      <c r="AL293" s="4">
        <v>-1.5097559999999999E-8</v>
      </c>
    </row>
    <row r="294" spans="1:38" x14ac:dyDescent="0.2">
      <c r="A294" s="4">
        <v>-5.0166200000000001E-2</v>
      </c>
      <c r="B294" s="4">
        <v>-4.0868300000000003E-5</v>
      </c>
      <c r="C294" s="4">
        <v>0.586677</v>
      </c>
      <c r="D294" s="4">
        <v>4.2866119999999999E-7</v>
      </c>
      <c r="E294" s="4">
        <v>0.58667409999999998</v>
      </c>
      <c r="F294" s="4">
        <v>1.6666669999999999E-3</v>
      </c>
      <c r="G294" s="4">
        <v>1.0562130000000001</v>
      </c>
      <c r="H294" s="4">
        <v>1.129571E-3</v>
      </c>
      <c r="I294" s="4">
        <v>1.056198</v>
      </c>
      <c r="J294" s="4">
        <v>2.7832989999999999E-6</v>
      </c>
      <c r="K294" s="4">
        <v>0.58670440000000001</v>
      </c>
      <c r="L294" s="4">
        <v>6.3169460000000004E-3</v>
      </c>
      <c r="M294" s="4">
        <v>0.58671629999999997</v>
      </c>
      <c r="N294" s="4">
        <v>5.8581520000000003E-5</v>
      </c>
      <c r="O294" s="4">
        <v>0.58671150000000005</v>
      </c>
      <c r="P294" s="4">
        <v>2.117028E-2</v>
      </c>
      <c r="Q294" s="4">
        <v>0.5867791</v>
      </c>
      <c r="R294" s="4">
        <v>4.5859999999999998E-3</v>
      </c>
      <c r="S294" s="4">
        <v>0.586673</v>
      </c>
      <c r="T294" s="4">
        <v>7.1393470000000004E-7</v>
      </c>
      <c r="U294" s="4">
        <v>0.58664879999999997</v>
      </c>
      <c r="V294" s="4">
        <v>5.3019860000000003E-7</v>
      </c>
      <c r="W294" s="4">
        <v>0.58666620000000003</v>
      </c>
      <c r="X294" s="4">
        <v>7.8122839999999993E-6</v>
      </c>
      <c r="Y294" s="4">
        <v>0.5867559</v>
      </c>
      <c r="Z294" s="4">
        <v>2.576131E-6</v>
      </c>
      <c r="AA294" s="8">
        <v>-5.0198079999999999E-2</v>
      </c>
      <c r="AB294" s="8">
        <v>-5.3344950000000004E-7</v>
      </c>
      <c r="AC294" s="4">
        <v>0.58665690000000004</v>
      </c>
      <c r="AD294" s="4">
        <v>2.0168540000000001E-6</v>
      </c>
      <c r="AE294" s="4">
        <v>0.58665840000000002</v>
      </c>
      <c r="AF294" s="4">
        <v>3.6412849999999998E-7</v>
      </c>
      <c r="AG294" s="4">
        <v>0.58666779999999996</v>
      </c>
      <c r="AH294" s="4">
        <v>2.756739E-8</v>
      </c>
      <c r="AI294" s="4">
        <v>0.58664989999999995</v>
      </c>
      <c r="AJ294" s="4">
        <v>2.3765580000000001E-7</v>
      </c>
      <c r="AK294" s="4">
        <v>0.58667919999999996</v>
      </c>
      <c r="AL294" s="4">
        <v>-1.6771350000000001E-8</v>
      </c>
    </row>
    <row r="295" spans="1:38" x14ac:dyDescent="0.2">
      <c r="A295" s="4">
        <v>-4.5136950000000002E-2</v>
      </c>
      <c r="B295" s="4">
        <v>-3.874041E-5</v>
      </c>
      <c r="C295" s="4">
        <v>0.58867780000000003</v>
      </c>
      <c r="D295" s="4">
        <v>4.2738899999999999E-7</v>
      </c>
      <c r="E295" s="4">
        <v>0.58868370000000003</v>
      </c>
      <c r="F295" s="4">
        <v>1.6677440000000001E-3</v>
      </c>
      <c r="G295" s="4">
        <v>1.0598380000000001</v>
      </c>
      <c r="H295" s="4">
        <v>1.1299599999999999E-3</v>
      </c>
      <c r="I295" s="4">
        <v>1.059795</v>
      </c>
      <c r="J295" s="4">
        <v>2.780973E-6</v>
      </c>
      <c r="K295" s="4">
        <v>0.5887154</v>
      </c>
      <c r="L295" s="4">
        <v>6.3212679999999997E-3</v>
      </c>
      <c r="M295" s="4">
        <v>0.58873149999999996</v>
      </c>
      <c r="N295" s="4">
        <v>5.8602930000000003E-5</v>
      </c>
      <c r="O295" s="4">
        <v>0.5886903</v>
      </c>
      <c r="P295" s="4">
        <v>2.117221E-2</v>
      </c>
      <c r="Q295" s="4">
        <v>0.58875189999999999</v>
      </c>
      <c r="R295" s="4">
        <v>4.5888559999999997E-3</v>
      </c>
      <c r="S295" s="4">
        <v>0.58866819999999997</v>
      </c>
      <c r="T295" s="4">
        <v>7.2046860000000005E-7</v>
      </c>
      <c r="U295" s="4">
        <v>0.588669</v>
      </c>
      <c r="V295" s="4">
        <v>5.3464250000000004E-7</v>
      </c>
      <c r="W295" s="4">
        <v>0.58866540000000001</v>
      </c>
      <c r="X295" s="4">
        <v>7.8441940000000005E-6</v>
      </c>
      <c r="Y295" s="4">
        <v>0.58876879999999998</v>
      </c>
      <c r="Z295" s="4">
        <v>2.593761E-6</v>
      </c>
      <c r="AA295" s="8">
        <v>-4.5168279999999998E-2</v>
      </c>
      <c r="AB295" s="8">
        <v>-4.9484510000000003E-7</v>
      </c>
      <c r="AC295" s="4">
        <v>0.5886574</v>
      </c>
      <c r="AD295" s="4">
        <v>2.0341539999999999E-6</v>
      </c>
      <c r="AE295" s="4">
        <v>0.58867800000000003</v>
      </c>
      <c r="AF295" s="4">
        <v>3.7612470000000001E-7</v>
      </c>
      <c r="AG295" s="4">
        <v>0.58866810000000003</v>
      </c>
      <c r="AH295" s="4">
        <v>4.1588399999999997E-8</v>
      </c>
      <c r="AI295" s="4">
        <v>0.58864780000000005</v>
      </c>
      <c r="AJ295" s="4">
        <v>2.5388640000000002E-7</v>
      </c>
      <c r="AK295" s="4">
        <v>0.58867029999999998</v>
      </c>
      <c r="AL295" s="4">
        <v>9.3763200000000001E-9</v>
      </c>
    </row>
    <row r="296" spans="1:38" x14ac:dyDescent="0.2">
      <c r="A296" s="4">
        <v>-4.0113370000000002E-2</v>
      </c>
      <c r="B296" s="4">
        <v>-3.6428289999999997E-5</v>
      </c>
      <c r="C296" s="4">
        <v>0.59067650000000005</v>
      </c>
      <c r="D296" s="4">
        <v>4.5407009999999998E-7</v>
      </c>
      <c r="E296" s="4">
        <v>0.59068310000000002</v>
      </c>
      <c r="F296" s="4">
        <v>1.6688269999999999E-3</v>
      </c>
      <c r="G296" s="4">
        <v>1.063391</v>
      </c>
      <c r="H296" s="4">
        <v>1.130353E-3</v>
      </c>
      <c r="I296" s="4">
        <v>1.063401</v>
      </c>
      <c r="J296" s="4">
        <v>2.776293E-6</v>
      </c>
      <c r="K296" s="4">
        <v>0.59073640000000005</v>
      </c>
      <c r="L296" s="4">
        <v>6.3249730000000002E-3</v>
      </c>
      <c r="M296" s="4">
        <v>0.59075149999999998</v>
      </c>
      <c r="N296" s="4">
        <v>5.8677819999999997E-5</v>
      </c>
      <c r="O296" s="4">
        <v>0.59073050000000005</v>
      </c>
      <c r="P296" s="4">
        <v>2.1175590000000001E-2</v>
      </c>
      <c r="Q296" s="4">
        <v>0.59075699999999998</v>
      </c>
      <c r="R296" s="4">
        <v>4.5917120000000004E-3</v>
      </c>
      <c r="S296" s="4">
        <v>0.59066799999999997</v>
      </c>
      <c r="T296" s="4">
        <v>7.4017890000000003E-7</v>
      </c>
      <c r="U296" s="4">
        <v>0.59068370000000003</v>
      </c>
      <c r="V296" s="4">
        <v>5.2297759999999996E-7</v>
      </c>
      <c r="W296" s="4">
        <v>0.59067029999999998</v>
      </c>
      <c r="X296" s="4">
        <v>7.8035159999999995E-6</v>
      </c>
      <c r="Y296" s="4">
        <v>0.59074930000000003</v>
      </c>
      <c r="Z296" s="4">
        <v>2.5817779999999998E-6</v>
      </c>
      <c r="AA296" s="8">
        <v>-4.0157350000000001E-2</v>
      </c>
      <c r="AB296" s="8">
        <v>-4.7182040000000002E-7</v>
      </c>
      <c r="AC296" s="4">
        <v>0.59067040000000004</v>
      </c>
      <c r="AD296" s="4">
        <v>2.0235620000000002E-6</v>
      </c>
      <c r="AE296" s="4">
        <v>0.59066390000000002</v>
      </c>
      <c r="AF296" s="4">
        <v>3.872511E-7</v>
      </c>
      <c r="AG296" s="4">
        <v>0.59067429999999999</v>
      </c>
      <c r="AH296" s="4">
        <v>1.6461840000000001E-8</v>
      </c>
      <c r="AI296" s="4">
        <v>0.59066589999999997</v>
      </c>
      <c r="AJ296" s="4">
        <v>2.455645E-7</v>
      </c>
      <c r="AK296" s="4">
        <v>0.59068750000000003</v>
      </c>
      <c r="AL296" s="4">
        <v>-5.9941260000000002E-9</v>
      </c>
    </row>
    <row r="297" spans="1:38" x14ac:dyDescent="0.2">
      <c r="A297" s="4">
        <v>-3.5123670000000003E-2</v>
      </c>
      <c r="B297" s="4">
        <v>-3.3943190000000003E-5</v>
      </c>
      <c r="C297" s="4">
        <v>0.59269939999999999</v>
      </c>
      <c r="D297" s="4">
        <v>4.2697810000000002E-7</v>
      </c>
      <c r="E297" s="4">
        <v>0.59267939999999997</v>
      </c>
      <c r="F297" s="4">
        <v>1.6698590000000001E-3</v>
      </c>
      <c r="G297" s="4">
        <v>1.067015</v>
      </c>
      <c r="H297" s="4">
        <v>1.1307509999999999E-3</v>
      </c>
      <c r="I297" s="4">
        <v>1.067002</v>
      </c>
      <c r="J297" s="4">
        <v>2.7784069999999999E-6</v>
      </c>
      <c r="K297" s="4">
        <v>0.59274559999999998</v>
      </c>
      <c r="L297" s="4">
        <v>6.329505E-3</v>
      </c>
      <c r="M297" s="4">
        <v>0.59276629999999997</v>
      </c>
      <c r="N297" s="4">
        <v>5.8702809999999997E-5</v>
      </c>
      <c r="O297" s="4">
        <v>0.5927403</v>
      </c>
      <c r="P297" s="4">
        <v>2.117923E-2</v>
      </c>
      <c r="Q297" s="4">
        <v>0.59280089999999996</v>
      </c>
      <c r="R297" s="4">
        <v>4.5942860000000004E-3</v>
      </c>
      <c r="S297" s="4">
        <v>0.59269190000000005</v>
      </c>
      <c r="T297" s="4">
        <v>7.3905149999999998E-7</v>
      </c>
      <c r="U297" s="4">
        <v>0.5926709</v>
      </c>
      <c r="V297" s="4">
        <v>5.0280939999999998E-7</v>
      </c>
      <c r="W297" s="4">
        <v>0.59268750000000003</v>
      </c>
      <c r="X297" s="4">
        <v>7.7876369999999993E-6</v>
      </c>
      <c r="Y297" s="4">
        <v>0.59275909999999998</v>
      </c>
      <c r="Z297" s="4">
        <v>2.5764320000000001E-6</v>
      </c>
      <c r="AA297" s="8">
        <v>-3.5136390000000003E-2</v>
      </c>
      <c r="AB297" s="8">
        <v>-4.621959E-7</v>
      </c>
      <c r="AC297" s="4">
        <v>0.59267769999999997</v>
      </c>
      <c r="AD297" s="4">
        <v>2.0109340000000002E-6</v>
      </c>
      <c r="AE297" s="4">
        <v>0.59267579999999997</v>
      </c>
      <c r="AF297" s="4">
        <v>3.8416579999999999E-7</v>
      </c>
      <c r="AG297" s="4">
        <v>0.59267910000000001</v>
      </c>
      <c r="AH297" s="4">
        <v>4.7977659999999999E-8</v>
      </c>
      <c r="AI297" s="4">
        <v>0.59266410000000003</v>
      </c>
      <c r="AJ297" s="4">
        <v>2.2810210000000001E-7</v>
      </c>
      <c r="AK297" s="4">
        <v>0.59268569999999998</v>
      </c>
      <c r="AL297" s="4">
        <v>4.0952949999999998E-10</v>
      </c>
    </row>
    <row r="298" spans="1:38" x14ac:dyDescent="0.2">
      <c r="A298" s="4">
        <v>-3.0048689999999999E-2</v>
      </c>
      <c r="B298" s="4">
        <v>-3.1235219999999997E-5</v>
      </c>
      <c r="C298" s="4">
        <v>0.59470259999999997</v>
      </c>
      <c r="D298" s="4">
        <v>4.3054399999999999E-7</v>
      </c>
      <c r="E298" s="4">
        <v>0.59469159999999999</v>
      </c>
      <c r="F298" s="4">
        <v>1.6709590000000001E-3</v>
      </c>
      <c r="G298" s="4">
        <v>1.0707009999999999</v>
      </c>
      <c r="H298" s="4">
        <v>1.131111E-3</v>
      </c>
      <c r="I298" s="4">
        <v>1.070627</v>
      </c>
      <c r="J298" s="4">
        <v>2.7978009999999999E-6</v>
      </c>
      <c r="K298" s="4">
        <v>0.59475610000000001</v>
      </c>
      <c r="L298" s="4">
        <v>6.3327499999999998E-3</v>
      </c>
      <c r="M298" s="4">
        <v>0.59478470000000006</v>
      </c>
      <c r="N298" s="4">
        <v>5.8735449999999997E-5</v>
      </c>
      <c r="O298" s="4">
        <v>0.59477360000000001</v>
      </c>
      <c r="P298" s="4">
        <v>2.1183199999999999E-2</v>
      </c>
      <c r="Q298" s="4">
        <v>0.59479300000000002</v>
      </c>
      <c r="R298" s="4">
        <v>4.5967380000000004E-3</v>
      </c>
      <c r="S298" s="4">
        <v>0.59469550000000004</v>
      </c>
      <c r="T298" s="4">
        <v>7.3582379999999995E-7</v>
      </c>
      <c r="U298" s="4">
        <v>0.59470350000000005</v>
      </c>
      <c r="V298" s="4">
        <v>5.0051440000000005E-7</v>
      </c>
      <c r="W298" s="4">
        <v>0.59470639999999997</v>
      </c>
      <c r="X298" s="4">
        <v>7.8065039999999998E-6</v>
      </c>
      <c r="Y298" s="4">
        <v>0.59478450000000005</v>
      </c>
      <c r="Z298" s="4">
        <v>2.5861300000000001E-6</v>
      </c>
      <c r="AA298" s="8">
        <v>-3.011316E-2</v>
      </c>
      <c r="AB298" s="8">
        <v>-4.6325200000000002E-7</v>
      </c>
      <c r="AC298" s="4">
        <v>0.59469669999999997</v>
      </c>
      <c r="AD298" s="4">
        <v>2.0221300000000001E-6</v>
      </c>
      <c r="AE298" s="4">
        <v>0.59470299999999998</v>
      </c>
      <c r="AF298" s="4">
        <v>3.8303919999999998E-7</v>
      </c>
      <c r="AG298" s="4">
        <v>0.59467899999999996</v>
      </c>
      <c r="AH298" s="4">
        <v>5.4233010000000003E-8</v>
      </c>
      <c r="AI298" s="4">
        <v>0.59467700000000001</v>
      </c>
      <c r="AJ298" s="4">
        <v>2.368914E-7</v>
      </c>
      <c r="AK298" s="4">
        <v>0.59470160000000005</v>
      </c>
      <c r="AL298" s="4">
        <v>3.199719E-8</v>
      </c>
    </row>
    <row r="299" spans="1:38" x14ac:dyDescent="0.2">
      <c r="A299" s="4">
        <v>-2.504251E-2</v>
      </c>
      <c r="B299" s="4">
        <v>-2.8240169999999999E-5</v>
      </c>
      <c r="C299" s="4">
        <v>0.59672429999999999</v>
      </c>
      <c r="D299" s="4">
        <v>4.2744010000000001E-7</v>
      </c>
      <c r="E299" s="4">
        <v>0.59671870000000005</v>
      </c>
      <c r="F299" s="4">
        <v>1.672064E-3</v>
      </c>
      <c r="G299" s="4">
        <v>1.0743259999999999</v>
      </c>
      <c r="H299" s="4">
        <v>1.1314770000000001E-3</v>
      </c>
      <c r="I299" s="4">
        <v>1.0742769999999999</v>
      </c>
      <c r="J299" s="4">
        <v>2.781983E-6</v>
      </c>
      <c r="K299" s="4">
        <v>0.59676620000000002</v>
      </c>
      <c r="L299" s="4">
        <v>6.3360150000000004E-3</v>
      </c>
      <c r="M299" s="4">
        <v>0.5967576</v>
      </c>
      <c r="N299" s="4">
        <v>5.8769869999999999E-5</v>
      </c>
      <c r="O299" s="4">
        <v>0.59678160000000002</v>
      </c>
      <c r="P299" s="4">
        <v>2.118722E-2</v>
      </c>
      <c r="Q299" s="4">
        <v>0.59679260000000001</v>
      </c>
      <c r="R299" s="4">
        <v>4.5988599999999998E-3</v>
      </c>
      <c r="S299" s="4">
        <v>0.59671410000000003</v>
      </c>
      <c r="T299" s="4">
        <v>7.2705749999999998E-7</v>
      </c>
      <c r="U299" s="4">
        <v>0.59671289999999999</v>
      </c>
      <c r="V299" s="4">
        <v>5.0305620000000004E-7</v>
      </c>
      <c r="W299" s="4">
        <v>0.59672840000000005</v>
      </c>
      <c r="X299" s="4">
        <v>7.8295649999999996E-6</v>
      </c>
      <c r="Y299" s="4">
        <v>0.59680840000000002</v>
      </c>
      <c r="Z299" s="4">
        <v>2.579231E-6</v>
      </c>
      <c r="AA299" s="8">
        <v>-2.507761E-2</v>
      </c>
      <c r="AB299" s="8">
        <v>-3.9456379999999997E-7</v>
      </c>
      <c r="AC299" s="4">
        <v>0.59670520000000005</v>
      </c>
      <c r="AD299" s="4">
        <v>2.049355E-6</v>
      </c>
      <c r="AE299" s="4">
        <v>0.59673019999999999</v>
      </c>
      <c r="AF299" s="4">
        <v>3.5607640000000001E-7</v>
      </c>
      <c r="AG299" s="4">
        <v>0.59671680000000005</v>
      </c>
      <c r="AH299" s="4">
        <v>3.2522019999999998E-8</v>
      </c>
      <c r="AI299" s="4">
        <v>0.59670520000000005</v>
      </c>
      <c r="AJ299" s="4">
        <v>2.426245E-7</v>
      </c>
      <c r="AK299" s="4">
        <v>0.59673330000000002</v>
      </c>
      <c r="AL299" s="4">
        <v>1.8073029999999999E-8</v>
      </c>
    </row>
    <row r="300" spans="1:38" x14ac:dyDescent="0.2">
      <c r="A300" s="4">
        <v>-2.00269E-2</v>
      </c>
      <c r="B300" s="4">
        <v>-2.4956800000000001E-5</v>
      </c>
      <c r="C300" s="4">
        <v>0.59873500000000002</v>
      </c>
      <c r="D300" s="4">
        <v>4.2491750000000001E-7</v>
      </c>
      <c r="E300" s="4">
        <v>0.59873569999999998</v>
      </c>
      <c r="F300" s="4">
        <v>1.673145E-3</v>
      </c>
      <c r="G300" s="4">
        <v>1.0779259999999999</v>
      </c>
      <c r="H300" s="4">
        <v>1.131848E-3</v>
      </c>
      <c r="I300" s="4">
        <v>1.077906</v>
      </c>
      <c r="J300" s="4">
        <v>2.7828179999999999E-6</v>
      </c>
      <c r="K300" s="4">
        <v>0.59880009999999995</v>
      </c>
      <c r="L300" s="4">
        <v>6.339735E-3</v>
      </c>
      <c r="M300" s="4">
        <v>0.59882740000000001</v>
      </c>
      <c r="N300" s="4">
        <v>5.8802250000000001E-5</v>
      </c>
      <c r="O300" s="4">
        <v>0.59878830000000005</v>
      </c>
      <c r="P300" s="4">
        <v>2.1190810000000001E-2</v>
      </c>
      <c r="Q300" s="4">
        <v>0.5988097</v>
      </c>
      <c r="R300" s="4">
        <v>4.6016199999999998E-3</v>
      </c>
      <c r="S300" s="4">
        <v>0.59872769999999997</v>
      </c>
      <c r="T300" s="4">
        <v>7.1693569999999998E-7</v>
      </c>
      <c r="U300" s="4">
        <v>0.59872210000000003</v>
      </c>
      <c r="V300" s="4">
        <v>5.0967979999999996E-7</v>
      </c>
      <c r="W300" s="4">
        <v>0.59872029999999998</v>
      </c>
      <c r="X300" s="4">
        <v>7.8173330000000008E-6</v>
      </c>
      <c r="Y300" s="4">
        <v>0.5988154</v>
      </c>
      <c r="Z300" s="4">
        <v>2.5791259999999999E-6</v>
      </c>
      <c r="AA300" s="8">
        <v>-2.004384E-2</v>
      </c>
      <c r="AB300" s="8">
        <v>-3.3304020000000001E-7</v>
      </c>
      <c r="AC300" s="4">
        <v>0.59872789999999998</v>
      </c>
      <c r="AD300" s="4">
        <v>2.0499160000000001E-6</v>
      </c>
      <c r="AE300" s="4">
        <v>0.59873299999999996</v>
      </c>
      <c r="AF300" s="4">
        <v>3.7934520000000002E-7</v>
      </c>
      <c r="AG300" s="4">
        <v>0.59873160000000003</v>
      </c>
      <c r="AH300" s="4">
        <v>4.5059650000000002E-8</v>
      </c>
      <c r="AI300" s="4">
        <v>0.59871010000000002</v>
      </c>
      <c r="AJ300" s="4">
        <v>2.4032480000000002E-7</v>
      </c>
      <c r="AK300" s="4">
        <v>0.5987401</v>
      </c>
      <c r="AL300" s="4">
        <v>4.2828830000000001E-9</v>
      </c>
    </row>
    <row r="301" spans="1:38" x14ac:dyDescent="0.2">
      <c r="A301" s="4">
        <v>-1.500022E-2</v>
      </c>
      <c r="B301" s="4">
        <v>-2.1351660000000001E-5</v>
      </c>
      <c r="C301" s="4">
        <v>0.60076609999999997</v>
      </c>
      <c r="D301" s="4">
        <v>4.3583569999999998E-7</v>
      </c>
      <c r="E301" s="4">
        <v>0.60073410000000005</v>
      </c>
      <c r="F301" s="4">
        <v>1.6742739999999999E-3</v>
      </c>
      <c r="G301" s="4">
        <v>1.081539</v>
      </c>
      <c r="H301" s="4">
        <v>1.1321770000000001E-3</v>
      </c>
      <c r="I301" s="4">
        <v>1.081507</v>
      </c>
      <c r="J301" s="4">
        <v>2.7847979999999999E-6</v>
      </c>
      <c r="K301" s="4">
        <v>0.6007593</v>
      </c>
      <c r="L301" s="4">
        <v>6.3429710000000002E-3</v>
      </c>
      <c r="M301" s="4">
        <v>0.6007962</v>
      </c>
      <c r="N301" s="4">
        <v>5.8877069999999997E-5</v>
      </c>
      <c r="O301" s="4">
        <v>0.60079099999999996</v>
      </c>
      <c r="P301" s="4">
        <v>2.1193900000000002E-2</v>
      </c>
      <c r="Q301" s="4">
        <v>0.60082590000000002</v>
      </c>
      <c r="R301" s="4">
        <v>4.6045950000000004E-3</v>
      </c>
      <c r="S301" s="4">
        <v>0.6007306</v>
      </c>
      <c r="T301" s="4">
        <v>7.316232E-7</v>
      </c>
      <c r="U301" s="4">
        <v>0.60074000000000005</v>
      </c>
      <c r="V301" s="4">
        <v>5.114505E-7</v>
      </c>
      <c r="W301" s="4">
        <v>0.60073730000000003</v>
      </c>
      <c r="X301" s="4">
        <v>7.8121859999999995E-6</v>
      </c>
      <c r="Y301" s="4">
        <v>0.60079910000000003</v>
      </c>
      <c r="Z301" s="4">
        <v>2.5911690000000001E-6</v>
      </c>
      <c r="AA301" s="8">
        <v>-1.504286E-2</v>
      </c>
      <c r="AB301" s="8">
        <v>-3.262405E-7</v>
      </c>
      <c r="AC301" s="4">
        <v>0.60074430000000001</v>
      </c>
      <c r="AD301" s="4">
        <v>2.0373349999999999E-6</v>
      </c>
      <c r="AE301" s="4">
        <v>0.6007363</v>
      </c>
      <c r="AF301" s="4">
        <v>3.7848490000000003E-7</v>
      </c>
      <c r="AG301" s="4">
        <v>0.60073480000000001</v>
      </c>
      <c r="AH301" s="4">
        <v>5.9594229999999998E-8</v>
      </c>
      <c r="AI301" s="4">
        <v>0.60072709999999996</v>
      </c>
      <c r="AJ301" s="4">
        <v>2.389995E-7</v>
      </c>
      <c r="AK301" s="4">
        <v>0.60075750000000006</v>
      </c>
      <c r="AL301" s="4">
        <v>1.916474E-8</v>
      </c>
    </row>
    <row r="302" spans="1:38" x14ac:dyDescent="0.2">
      <c r="A302" s="4">
        <v>-9.9752810000000008E-3</v>
      </c>
      <c r="B302" s="4">
        <v>-1.7308159999999999E-5</v>
      </c>
      <c r="C302" s="4">
        <v>0.60275840000000003</v>
      </c>
      <c r="D302" s="4">
        <v>4.1913010000000001E-7</v>
      </c>
      <c r="E302" s="4">
        <v>0.60274000000000005</v>
      </c>
      <c r="F302" s="4">
        <v>1.67538E-3</v>
      </c>
      <c r="G302" s="4">
        <v>1.085134</v>
      </c>
      <c r="H302" s="4">
        <v>1.132538E-3</v>
      </c>
      <c r="I302" s="4">
        <v>1.0851090000000001</v>
      </c>
      <c r="J302" s="4">
        <v>2.779846E-6</v>
      </c>
      <c r="K302" s="4">
        <v>0.60278480000000001</v>
      </c>
      <c r="L302" s="4">
        <v>6.3467669999999997E-3</v>
      </c>
      <c r="M302" s="4">
        <v>0.60277449999999999</v>
      </c>
      <c r="N302" s="4">
        <v>5.8923640000000002E-5</v>
      </c>
      <c r="O302" s="4">
        <v>0.60278379999999998</v>
      </c>
      <c r="P302" s="4">
        <v>2.1197009999999999E-2</v>
      </c>
      <c r="Q302" s="4">
        <v>0.60280199999999995</v>
      </c>
      <c r="R302" s="4">
        <v>4.6071189999999998E-3</v>
      </c>
      <c r="S302" s="4">
        <v>0.60274570000000005</v>
      </c>
      <c r="T302" s="4">
        <v>7.5403329999999999E-7</v>
      </c>
      <c r="U302" s="4">
        <v>0.60274320000000003</v>
      </c>
      <c r="V302" s="4">
        <v>5.0353540000000001E-7</v>
      </c>
      <c r="W302" s="4">
        <v>0.60274490000000003</v>
      </c>
      <c r="X302" s="4">
        <v>7.8190540000000002E-6</v>
      </c>
      <c r="Y302" s="4">
        <v>0.60285599999999995</v>
      </c>
      <c r="Z302" s="4">
        <v>2.5757959999999999E-6</v>
      </c>
      <c r="AA302" s="8">
        <v>-1.002254E-2</v>
      </c>
      <c r="AB302" s="8">
        <v>-2.689369E-7</v>
      </c>
      <c r="AC302" s="4">
        <v>0.60274369999999999</v>
      </c>
      <c r="AD302" s="4">
        <v>2.036732E-6</v>
      </c>
      <c r="AE302" s="4">
        <v>0.60275350000000005</v>
      </c>
      <c r="AF302" s="4">
        <v>3.7797889999999998E-7</v>
      </c>
      <c r="AG302" s="4">
        <v>0.60275069999999997</v>
      </c>
      <c r="AH302" s="4">
        <v>6.4660429999999996E-8</v>
      </c>
      <c r="AI302" s="4">
        <v>0.6027361</v>
      </c>
      <c r="AJ302" s="4">
        <v>2.5611240000000001E-7</v>
      </c>
      <c r="AK302" s="4">
        <v>0.60275900000000004</v>
      </c>
      <c r="AL302" s="4">
        <v>-2.9595200000000001E-9</v>
      </c>
    </row>
    <row r="303" spans="1:38" x14ac:dyDescent="0.2">
      <c r="A303" s="4">
        <v>-4.9528769999999996E-3</v>
      </c>
      <c r="B303" s="4">
        <v>-1.274927E-5</v>
      </c>
      <c r="C303" s="4">
        <v>0.60475259999999997</v>
      </c>
      <c r="D303" s="4">
        <v>4.292495E-7</v>
      </c>
      <c r="E303" s="4">
        <v>0.60475710000000005</v>
      </c>
      <c r="F303" s="4">
        <v>1.6763559999999999E-3</v>
      </c>
      <c r="G303" s="4">
        <v>1.0887610000000001</v>
      </c>
      <c r="H303" s="4">
        <v>1.132929E-3</v>
      </c>
      <c r="I303" s="4">
        <v>1.088705</v>
      </c>
      <c r="J303" s="4">
        <v>2.7950049999999998E-6</v>
      </c>
      <c r="K303" s="4">
        <v>0.60481359999999995</v>
      </c>
      <c r="L303" s="4">
        <v>6.3514909999999999E-3</v>
      </c>
      <c r="M303" s="4">
        <v>0.60480149999999999</v>
      </c>
      <c r="N303" s="4">
        <v>5.8929940000000002E-5</v>
      </c>
      <c r="O303" s="4">
        <v>0.60481050000000003</v>
      </c>
      <c r="P303" s="4">
        <v>2.1201379999999999E-2</v>
      </c>
      <c r="Q303" s="4">
        <v>0.60481989999999997</v>
      </c>
      <c r="R303" s="4">
        <v>4.6098839999999999E-3</v>
      </c>
      <c r="S303" s="4">
        <v>0.60476390000000002</v>
      </c>
      <c r="T303" s="4">
        <v>7.4159440000000004E-7</v>
      </c>
      <c r="U303" s="4">
        <v>0.604742</v>
      </c>
      <c r="V303" s="4">
        <v>5.0386299999999999E-7</v>
      </c>
      <c r="W303" s="4">
        <v>0.60475179999999995</v>
      </c>
      <c r="X303" s="4">
        <v>7.8283889999999994E-6</v>
      </c>
      <c r="Y303" s="4">
        <v>0.60483759999999998</v>
      </c>
      <c r="Z303" s="4">
        <v>2.5750490000000002E-6</v>
      </c>
      <c r="AA303" s="8">
        <v>-4.9939279999999999E-3</v>
      </c>
      <c r="AB303" s="8">
        <v>-2.207066E-7</v>
      </c>
      <c r="AC303" s="4">
        <v>0.60475409999999996</v>
      </c>
      <c r="AD303" s="4">
        <v>2.0148179999999998E-6</v>
      </c>
      <c r="AE303" s="4">
        <v>0.60475420000000002</v>
      </c>
      <c r="AF303" s="4">
        <v>3.8705350000000001E-7</v>
      </c>
      <c r="AG303" s="4">
        <v>0.60473750000000004</v>
      </c>
      <c r="AH303" s="4">
        <v>6.0340870000000002E-8</v>
      </c>
      <c r="AI303" s="4">
        <v>0.60472479999999995</v>
      </c>
      <c r="AJ303" s="4">
        <v>2.5654209999999999E-7</v>
      </c>
      <c r="AK303" s="4">
        <v>0.60476079999999999</v>
      </c>
      <c r="AL303" s="4">
        <v>-2.7592469999999998E-9</v>
      </c>
    </row>
    <row r="304" spans="1:38" x14ac:dyDescent="0.2">
      <c r="A304" s="4">
        <v>2.539088E-5</v>
      </c>
      <c r="B304" s="4">
        <v>-7.3828330000000001E-6</v>
      </c>
      <c r="C304" s="4">
        <v>0.60675730000000005</v>
      </c>
      <c r="D304" s="4">
        <v>4.163932E-7</v>
      </c>
      <c r="E304" s="4">
        <v>0.60673639999999995</v>
      </c>
      <c r="F304" s="4">
        <v>1.677581E-3</v>
      </c>
      <c r="G304" s="4">
        <v>1.0923620000000001</v>
      </c>
      <c r="H304" s="4">
        <v>1.133296E-3</v>
      </c>
      <c r="I304" s="4">
        <v>1.092333</v>
      </c>
      <c r="J304" s="4">
        <v>2.7857759999999998E-6</v>
      </c>
      <c r="K304" s="4">
        <v>0.60682999999999998</v>
      </c>
      <c r="L304" s="4">
        <v>6.3548859999999997E-3</v>
      </c>
      <c r="M304" s="4">
        <v>0.60680599999999996</v>
      </c>
      <c r="N304" s="4">
        <v>5.8963160000000002E-5</v>
      </c>
      <c r="O304" s="4">
        <v>0.60683379999999998</v>
      </c>
      <c r="P304" s="4">
        <v>2.1205459999999999E-2</v>
      </c>
      <c r="Q304" s="4">
        <v>0.6068422</v>
      </c>
      <c r="R304" s="4">
        <v>4.6120329999999998E-3</v>
      </c>
      <c r="S304" s="4">
        <v>0.60675789999999996</v>
      </c>
      <c r="T304" s="4">
        <v>7.4090600000000003E-7</v>
      </c>
      <c r="U304" s="4">
        <v>0.60675239999999997</v>
      </c>
      <c r="V304" s="4">
        <v>5.0066270000000004E-7</v>
      </c>
      <c r="W304" s="4">
        <v>0.60675539999999994</v>
      </c>
      <c r="X304" s="4">
        <v>7.8646840000000007E-6</v>
      </c>
      <c r="Y304" s="4">
        <v>0.60683180000000003</v>
      </c>
      <c r="Z304" s="4">
        <v>2.599745E-6</v>
      </c>
      <c r="AA304" s="8">
        <v>-9.9020540000000005E-6</v>
      </c>
      <c r="AB304" s="8">
        <v>-7.9464300000000006E-8</v>
      </c>
      <c r="AC304" s="4">
        <v>0.60675389999999996</v>
      </c>
      <c r="AD304" s="4">
        <v>2.030971E-6</v>
      </c>
      <c r="AE304" s="4">
        <v>0.60674740000000005</v>
      </c>
      <c r="AF304" s="4">
        <v>3.86683E-7</v>
      </c>
      <c r="AG304" s="4">
        <v>0.60675659999999998</v>
      </c>
      <c r="AH304" s="4">
        <v>5.5526260000000001E-8</v>
      </c>
      <c r="AI304" s="4">
        <v>0.60674189999999995</v>
      </c>
      <c r="AJ304" s="4">
        <v>2.5421559999999998E-7</v>
      </c>
      <c r="AK304" s="4">
        <v>0.606734</v>
      </c>
      <c r="AL304" s="4">
        <v>4.1698889999999996E-9</v>
      </c>
    </row>
    <row r="305" spans="1:38" x14ac:dyDescent="0.2">
      <c r="A305" s="4">
        <v>5.0266379999999999E-3</v>
      </c>
      <c r="B305" s="4">
        <v>-1.500045E-6</v>
      </c>
      <c r="C305" s="4">
        <v>0.60877049999999999</v>
      </c>
      <c r="D305" s="4">
        <v>4.2228829999999998E-7</v>
      </c>
      <c r="E305" s="4">
        <v>0.60875789999999996</v>
      </c>
      <c r="F305" s="4">
        <v>1.678688E-3</v>
      </c>
      <c r="G305" s="4">
        <v>1.095952</v>
      </c>
      <c r="H305" s="4">
        <v>1.133642E-3</v>
      </c>
      <c r="I305" s="4">
        <v>1.0960030000000001</v>
      </c>
      <c r="J305" s="4">
        <v>2.7871340000000001E-6</v>
      </c>
      <c r="K305" s="4">
        <v>0.60881189999999996</v>
      </c>
      <c r="L305" s="4">
        <v>6.3583959999999997E-3</v>
      </c>
      <c r="M305" s="4">
        <v>0.60881510000000005</v>
      </c>
      <c r="N305" s="4">
        <v>5.8994160000000002E-5</v>
      </c>
      <c r="O305" s="4">
        <v>0.60883209999999999</v>
      </c>
      <c r="P305" s="4">
        <v>2.1208250000000001E-2</v>
      </c>
      <c r="Q305" s="4">
        <v>0.60885129999999998</v>
      </c>
      <c r="R305" s="4">
        <v>4.6144239999999998E-3</v>
      </c>
      <c r="S305" s="4">
        <v>0.60877040000000004</v>
      </c>
      <c r="T305" s="4">
        <v>7.2758500000000004E-7</v>
      </c>
      <c r="U305" s="4">
        <v>0.60876969999999997</v>
      </c>
      <c r="V305" s="4">
        <v>5.0203019999999999E-7</v>
      </c>
      <c r="W305" s="4">
        <v>0.60877170000000003</v>
      </c>
      <c r="X305" s="4">
        <v>7.8530930000000003E-6</v>
      </c>
      <c r="Y305" s="4">
        <v>0.60884280000000002</v>
      </c>
      <c r="Z305" s="4">
        <v>2.604354E-6</v>
      </c>
      <c r="AA305" s="8">
        <v>5.0059309999999999E-3</v>
      </c>
      <c r="AB305" s="8">
        <v>-8.6466319999999998E-8</v>
      </c>
      <c r="AC305" s="4">
        <v>0.60876450000000004</v>
      </c>
      <c r="AD305" s="4">
        <v>2.0294419999999999E-6</v>
      </c>
      <c r="AE305" s="4">
        <v>0.60876730000000001</v>
      </c>
      <c r="AF305" s="4">
        <v>3.734371E-7</v>
      </c>
      <c r="AG305" s="4">
        <v>0.6087593</v>
      </c>
      <c r="AH305" s="4">
        <v>4.7942889999999999E-8</v>
      </c>
      <c r="AI305" s="4">
        <v>0.60875489999999999</v>
      </c>
      <c r="AJ305" s="4">
        <v>2.5368799999999999E-7</v>
      </c>
      <c r="AK305" s="4">
        <v>0.60862240000000001</v>
      </c>
      <c r="AL305" s="4">
        <v>-1.9935950000000001E-8</v>
      </c>
    </row>
    <row r="306" spans="1:38" x14ac:dyDescent="0.2">
      <c r="A306" s="4">
        <v>1.005561E-2</v>
      </c>
      <c r="B306" s="4">
        <v>4.2213029999999996E-6</v>
      </c>
      <c r="C306" s="4">
        <v>0.61078109999999997</v>
      </c>
      <c r="D306" s="4">
        <v>4.4264139999999999E-7</v>
      </c>
      <c r="E306" s="4">
        <v>0.6107783</v>
      </c>
      <c r="F306" s="4">
        <v>1.679734E-3</v>
      </c>
      <c r="G306" s="4">
        <v>1.099604</v>
      </c>
      <c r="H306" s="4">
        <v>1.1339939999999999E-3</v>
      </c>
      <c r="I306" s="4">
        <v>1.0995889999999999</v>
      </c>
      <c r="J306" s="4">
        <v>2.803042E-6</v>
      </c>
      <c r="K306" s="4">
        <v>0.61082479999999995</v>
      </c>
      <c r="L306" s="4">
        <v>6.3623509999999996E-3</v>
      </c>
      <c r="M306" s="4">
        <v>0.61083140000000002</v>
      </c>
      <c r="N306" s="4">
        <v>5.9022369999999997E-5</v>
      </c>
      <c r="O306" s="4">
        <v>0.61083589999999999</v>
      </c>
      <c r="P306" s="4">
        <v>2.121077E-2</v>
      </c>
      <c r="Q306" s="4">
        <v>0.61086390000000002</v>
      </c>
      <c r="R306" s="4">
        <v>4.6172959999999999E-3</v>
      </c>
      <c r="S306" s="4">
        <v>0.61076529999999996</v>
      </c>
      <c r="T306" s="4">
        <v>7.1368199999999997E-7</v>
      </c>
      <c r="U306" s="4">
        <v>0.61076900000000001</v>
      </c>
      <c r="V306" s="4">
        <v>4.8924099999999998E-7</v>
      </c>
      <c r="W306" s="4">
        <v>0.61078160000000004</v>
      </c>
      <c r="X306" s="4">
        <v>7.8307939999999999E-6</v>
      </c>
      <c r="Y306" s="4">
        <v>0.61084749999999999</v>
      </c>
      <c r="Z306" s="4">
        <v>2.5785360000000001E-6</v>
      </c>
      <c r="AA306" s="8">
        <v>1.000583E-2</v>
      </c>
      <c r="AB306" s="8">
        <v>3.3441679999999998E-10</v>
      </c>
      <c r="AC306" s="4">
        <v>0.61077630000000005</v>
      </c>
      <c r="AD306" s="4">
        <v>2.0147270000000001E-6</v>
      </c>
      <c r="AE306" s="4">
        <v>0.61078060000000001</v>
      </c>
      <c r="AF306" s="4">
        <v>3.8533719999999999E-7</v>
      </c>
      <c r="AG306" s="4">
        <v>0.61076810000000004</v>
      </c>
      <c r="AH306" s="4">
        <v>6.6866049999999994E-8</v>
      </c>
      <c r="AI306" s="4">
        <v>0.61076200000000003</v>
      </c>
      <c r="AJ306" s="4">
        <v>2.6216789999999998E-7</v>
      </c>
      <c r="AK306" s="4">
        <v>0.61072970000000004</v>
      </c>
      <c r="AL306" s="4">
        <v>-2.2681460000000001E-10</v>
      </c>
    </row>
    <row r="307" spans="1:38" x14ac:dyDescent="0.2">
      <c r="A307" s="4">
        <v>1.50746E-2</v>
      </c>
      <c r="B307" s="4">
        <v>9.4175579999999995E-6</v>
      </c>
      <c r="C307" s="4">
        <v>0.61279430000000001</v>
      </c>
      <c r="D307" s="4">
        <v>4.3433510000000002E-7</v>
      </c>
      <c r="E307" s="4">
        <v>0.61278049999999995</v>
      </c>
      <c r="F307" s="4">
        <v>1.6809049999999999E-3</v>
      </c>
      <c r="G307" s="4">
        <v>1.1032</v>
      </c>
      <c r="H307" s="4">
        <v>1.1343709999999999E-3</v>
      </c>
      <c r="I307" s="4">
        <v>1.1031930000000001</v>
      </c>
      <c r="J307" s="4">
        <v>2.8095209999999999E-6</v>
      </c>
      <c r="K307" s="4">
        <v>0.61283810000000005</v>
      </c>
      <c r="L307" s="4">
        <v>6.3662019999999996E-3</v>
      </c>
      <c r="M307" s="4">
        <v>0.61281339999999995</v>
      </c>
      <c r="N307" s="4">
        <v>5.9081569999999998E-5</v>
      </c>
      <c r="O307" s="4">
        <v>0.61284240000000001</v>
      </c>
      <c r="P307" s="4">
        <v>2.1214159999999999E-2</v>
      </c>
      <c r="Q307" s="4">
        <v>0.6128789</v>
      </c>
      <c r="R307" s="4">
        <v>4.6196359999999999E-3</v>
      </c>
      <c r="S307" s="4">
        <v>0.61278500000000002</v>
      </c>
      <c r="T307" s="4">
        <v>7.4295710000000005E-7</v>
      </c>
      <c r="U307" s="4">
        <v>0.6127764</v>
      </c>
      <c r="V307" s="4">
        <v>5.1457370000000001E-7</v>
      </c>
      <c r="W307" s="4">
        <v>0.61279079999999997</v>
      </c>
      <c r="X307" s="4">
        <v>7.8168200000000008E-6</v>
      </c>
      <c r="Y307" s="4">
        <v>0.61288860000000001</v>
      </c>
      <c r="Z307" s="4">
        <v>2.5973640000000002E-6</v>
      </c>
      <c r="AA307" s="8">
        <v>1.503525E-2</v>
      </c>
      <c r="AB307" s="8">
        <v>3.2637540000000003E-8</v>
      </c>
      <c r="AC307" s="4">
        <v>0.61278100000000002</v>
      </c>
      <c r="AD307" s="4">
        <v>2.0182239999999998E-6</v>
      </c>
      <c r="AE307" s="4">
        <v>0.61279090000000003</v>
      </c>
      <c r="AF307" s="4">
        <v>3.7114090000000001E-7</v>
      </c>
      <c r="AG307" s="4">
        <v>0.61278109999999997</v>
      </c>
      <c r="AH307" s="4">
        <v>3.8412759999999998E-8</v>
      </c>
      <c r="AI307" s="4">
        <v>0.61277630000000005</v>
      </c>
      <c r="AJ307" s="4">
        <v>2.3805450000000001E-7</v>
      </c>
      <c r="AK307" s="4">
        <v>0.61279950000000005</v>
      </c>
      <c r="AL307" s="4">
        <v>-5.2424349999999996E-9</v>
      </c>
    </row>
    <row r="308" spans="1:38" x14ac:dyDescent="0.2">
      <c r="A308" s="4">
        <v>2.0129589999999999E-2</v>
      </c>
      <c r="B308" s="4">
        <v>1.414389E-5</v>
      </c>
      <c r="C308" s="4">
        <v>0.61480889999999999</v>
      </c>
      <c r="D308" s="4">
        <v>4.302355E-7</v>
      </c>
      <c r="E308" s="4">
        <v>0.61478699999999997</v>
      </c>
      <c r="F308" s="4">
        <v>1.6821259999999999E-3</v>
      </c>
      <c r="G308" s="4">
        <v>1.1068560000000001</v>
      </c>
      <c r="H308" s="4">
        <v>1.134772E-3</v>
      </c>
      <c r="I308" s="4">
        <v>1.1067910000000001</v>
      </c>
      <c r="J308" s="4">
        <v>2.81929E-6</v>
      </c>
      <c r="K308" s="4">
        <v>0.61487619999999998</v>
      </c>
      <c r="L308" s="4">
        <v>6.3697449999999996E-3</v>
      </c>
      <c r="M308" s="4">
        <v>0.61485440000000002</v>
      </c>
      <c r="N308" s="4">
        <v>5.9082339999999998E-5</v>
      </c>
      <c r="O308" s="4">
        <v>0.61481370000000002</v>
      </c>
      <c r="P308" s="4">
        <v>2.1218480000000001E-2</v>
      </c>
      <c r="Q308" s="4">
        <v>0.61486719999999995</v>
      </c>
      <c r="R308" s="4">
        <v>4.6225169999999996E-3</v>
      </c>
      <c r="S308" s="4">
        <v>0.61480029999999997</v>
      </c>
      <c r="T308" s="4">
        <v>7.3556320000000002E-7</v>
      </c>
      <c r="U308" s="4">
        <v>0.61478849999999996</v>
      </c>
      <c r="V308" s="4">
        <v>5.0909840000000005E-7</v>
      </c>
      <c r="W308" s="4">
        <v>0.61477820000000005</v>
      </c>
      <c r="X308" s="4">
        <v>7.8349470000000004E-6</v>
      </c>
      <c r="Y308" s="4">
        <v>0.61486739999999995</v>
      </c>
      <c r="Z308" s="4">
        <v>2.5902350000000001E-6</v>
      </c>
      <c r="AA308" s="8">
        <v>2.0062770000000001E-2</v>
      </c>
      <c r="AB308" s="8">
        <v>1.439776E-7</v>
      </c>
      <c r="AC308" s="4">
        <v>0.61477729999999997</v>
      </c>
      <c r="AD308" s="4">
        <v>2.0345749999999999E-6</v>
      </c>
      <c r="AE308" s="4">
        <v>0.61480000000000001</v>
      </c>
      <c r="AF308" s="4">
        <v>3.8371160000000002E-7</v>
      </c>
      <c r="AG308" s="4">
        <v>0.61478250000000001</v>
      </c>
      <c r="AH308" s="4">
        <v>3.3080799999999999E-8</v>
      </c>
      <c r="AI308" s="4">
        <v>0.61478549999999998</v>
      </c>
      <c r="AJ308" s="4">
        <v>2.555477E-7</v>
      </c>
      <c r="AK308" s="4">
        <v>0.61480239999999997</v>
      </c>
      <c r="AL308" s="4">
        <v>2.402077E-8</v>
      </c>
    </row>
    <row r="309" spans="1:38" x14ac:dyDescent="0.2">
      <c r="A309" s="4">
        <v>2.5110090000000002E-2</v>
      </c>
      <c r="B309" s="4">
        <v>1.8320830000000001E-5</v>
      </c>
      <c r="C309" s="4">
        <v>0.61679490000000003</v>
      </c>
      <c r="D309" s="4">
        <v>4.3465149999999998E-7</v>
      </c>
      <c r="E309" s="4">
        <v>0.61679580000000001</v>
      </c>
      <c r="F309" s="4">
        <v>1.683223E-3</v>
      </c>
      <c r="G309" s="4">
        <v>1.1104579999999999</v>
      </c>
      <c r="H309" s="4">
        <v>1.135109E-3</v>
      </c>
      <c r="I309" s="4">
        <v>1.1104430000000001</v>
      </c>
      <c r="J309" s="4">
        <v>2.81254E-6</v>
      </c>
      <c r="K309" s="4">
        <v>0.61682990000000004</v>
      </c>
      <c r="L309" s="4">
        <v>6.372801E-3</v>
      </c>
      <c r="M309" s="4">
        <v>0.61684349999999999</v>
      </c>
      <c r="N309" s="4">
        <v>5.9129960000000002E-5</v>
      </c>
      <c r="O309" s="4">
        <v>0.61685690000000004</v>
      </c>
      <c r="P309" s="4">
        <v>2.122133E-2</v>
      </c>
      <c r="Q309" s="4">
        <v>0.61686960000000002</v>
      </c>
      <c r="R309" s="4">
        <v>4.6248080000000002E-3</v>
      </c>
      <c r="S309" s="4">
        <v>0.61679349999999999</v>
      </c>
      <c r="T309" s="4">
        <v>7.1123960000000004E-7</v>
      </c>
      <c r="U309" s="4">
        <v>0.61679030000000001</v>
      </c>
      <c r="V309" s="4">
        <v>4.9716370000000001E-7</v>
      </c>
      <c r="W309" s="4">
        <v>0.61679729999999999</v>
      </c>
      <c r="X309" s="4">
        <v>7.8513730000000002E-6</v>
      </c>
      <c r="Y309" s="4">
        <v>0.61685120000000004</v>
      </c>
      <c r="Z309" s="4">
        <v>2.6116320000000002E-6</v>
      </c>
      <c r="AA309" s="8">
        <v>2.5071719999999999E-2</v>
      </c>
      <c r="AB309" s="8">
        <v>1.654857E-7</v>
      </c>
      <c r="AC309" s="4">
        <v>0.61679519999999999</v>
      </c>
      <c r="AD309" s="4">
        <v>2.0294669999999999E-6</v>
      </c>
      <c r="AE309" s="4">
        <v>0.61680259999999998</v>
      </c>
      <c r="AF309" s="4">
        <v>3.669492E-7</v>
      </c>
      <c r="AG309" s="4">
        <v>0.61679410000000001</v>
      </c>
      <c r="AH309" s="4">
        <v>6.0837219999999995E-8</v>
      </c>
      <c r="AI309" s="4">
        <v>0.61680880000000005</v>
      </c>
      <c r="AJ309" s="4">
        <v>2.5960779999999999E-7</v>
      </c>
      <c r="AK309" s="4">
        <v>0.61680699999999999</v>
      </c>
      <c r="AL309" s="4">
        <v>1.4663089999999999E-8</v>
      </c>
    </row>
    <row r="310" spans="1:38" x14ac:dyDescent="0.2">
      <c r="A310" s="4">
        <v>3.0144859999999999E-2</v>
      </c>
      <c r="B310" s="4">
        <v>2.208011E-5</v>
      </c>
      <c r="C310" s="4">
        <v>0.61880729999999995</v>
      </c>
      <c r="D310" s="4">
        <v>4.2840229999999998E-7</v>
      </c>
      <c r="E310" s="4">
        <v>0.61880599999999997</v>
      </c>
      <c r="F310" s="4">
        <v>1.6842370000000001E-3</v>
      </c>
      <c r="G310" s="4">
        <v>1.114061</v>
      </c>
      <c r="H310" s="4">
        <v>1.1355040000000001E-3</v>
      </c>
      <c r="I310" s="4">
        <v>1.1140460000000001</v>
      </c>
      <c r="J310" s="4">
        <v>2.7918609999999999E-6</v>
      </c>
      <c r="K310" s="4">
        <v>0.61885230000000002</v>
      </c>
      <c r="L310" s="4">
        <v>6.3762350000000001E-3</v>
      </c>
      <c r="M310" s="4">
        <v>0.61884740000000005</v>
      </c>
      <c r="N310" s="4">
        <v>5.9133199999999998E-5</v>
      </c>
      <c r="O310" s="4">
        <v>0.61885440000000003</v>
      </c>
      <c r="P310" s="4">
        <v>2.1225250000000001E-2</v>
      </c>
      <c r="Q310" s="4">
        <v>0.61887340000000002</v>
      </c>
      <c r="R310" s="4">
        <v>4.6268919999999996E-3</v>
      </c>
      <c r="S310" s="4">
        <v>0.618815</v>
      </c>
      <c r="T310" s="4">
        <v>7.2309890000000004E-7</v>
      </c>
      <c r="U310" s="4">
        <v>0.6187935</v>
      </c>
      <c r="V310" s="4">
        <v>5.1069629999999996E-7</v>
      </c>
      <c r="W310" s="4">
        <v>0.61880480000000004</v>
      </c>
      <c r="X310" s="4">
        <v>7.8366670000000004E-6</v>
      </c>
      <c r="Y310" s="4">
        <v>0.61886180000000002</v>
      </c>
      <c r="Z310" s="4">
        <v>2.6071980000000002E-6</v>
      </c>
      <c r="AA310" s="8">
        <v>3.0101960000000001E-2</v>
      </c>
      <c r="AB310" s="8">
        <v>2.4330029999999999E-7</v>
      </c>
      <c r="AC310" s="4">
        <v>0.61879660000000003</v>
      </c>
      <c r="AD310" s="4">
        <v>2.0410119999999999E-6</v>
      </c>
      <c r="AE310" s="4">
        <v>0.61881580000000003</v>
      </c>
      <c r="AF310" s="4">
        <v>3.7154040000000003E-7</v>
      </c>
      <c r="AG310" s="4">
        <v>0.61878880000000003</v>
      </c>
      <c r="AH310" s="4">
        <v>5.0513999999999998E-8</v>
      </c>
      <c r="AI310" s="4">
        <v>0.61878809999999995</v>
      </c>
      <c r="AJ310" s="4">
        <v>2.2690219999999999E-7</v>
      </c>
      <c r="AK310" s="4">
        <v>0.61881299999999995</v>
      </c>
      <c r="AL310" s="4">
        <v>-7.9600910000000005E-10</v>
      </c>
    </row>
    <row r="311" spans="1:38" x14ac:dyDescent="0.2">
      <c r="A311" s="4">
        <v>3.5118259999999998E-2</v>
      </c>
      <c r="B311" s="4">
        <v>2.5497849999999998E-5</v>
      </c>
      <c r="C311" s="4">
        <v>0.62081310000000001</v>
      </c>
      <c r="D311" s="4">
        <v>4.4174279999999998E-7</v>
      </c>
      <c r="E311" s="4">
        <v>0.62080950000000001</v>
      </c>
      <c r="F311" s="4">
        <v>1.6852740000000001E-3</v>
      </c>
      <c r="G311" s="4">
        <v>1.1176809999999999</v>
      </c>
      <c r="H311" s="4">
        <v>1.1358270000000001E-3</v>
      </c>
      <c r="I311" s="4">
        <v>1.1176489999999999</v>
      </c>
      <c r="J311" s="4">
        <v>2.7944829999999998E-6</v>
      </c>
      <c r="K311" s="4">
        <v>0.62085749999999995</v>
      </c>
      <c r="L311" s="4">
        <v>6.379834E-3</v>
      </c>
      <c r="M311" s="4">
        <v>0.62088860000000001</v>
      </c>
      <c r="N311" s="4">
        <v>5.9171700000000001E-5</v>
      </c>
      <c r="O311" s="4">
        <v>0.62088359999999998</v>
      </c>
      <c r="P311" s="4">
        <v>2.1228770000000001E-2</v>
      </c>
      <c r="Q311" s="4">
        <v>0.62090219999999996</v>
      </c>
      <c r="R311" s="4">
        <v>4.6297559999999996E-3</v>
      </c>
      <c r="S311" s="4">
        <v>0.62081540000000002</v>
      </c>
      <c r="T311" s="4">
        <v>7.4466E-7</v>
      </c>
      <c r="U311" s="4">
        <v>0.62081229999999998</v>
      </c>
      <c r="V311" s="4">
        <v>5.0323670000000004E-7</v>
      </c>
      <c r="W311" s="4">
        <v>0.62081299999999995</v>
      </c>
      <c r="X311" s="4">
        <v>7.8625650000000008E-6</v>
      </c>
      <c r="Y311" s="4">
        <v>0.62094380000000005</v>
      </c>
      <c r="Z311" s="4">
        <v>2.5859250000000001E-6</v>
      </c>
      <c r="AA311" s="8">
        <v>3.5143019999999997E-2</v>
      </c>
      <c r="AB311" s="8">
        <v>3.2234369999999999E-7</v>
      </c>
      <c r="AC311" s="4">
        <v>0.62079709999999999</v>
      </c>
      <c r="AD311" s="4">
        <v>2.025727E-6</v>
      </c>
      <c r="AE311" s="4">
        <v>0.62081620000000004</v>
      </c>
      <c r="AF311" s="4">
        <v>3.7247240000000002E-7</v>
      </c>
      <c r="AG311" s="4">
        <v>0.62079070000000003</v>
      </c>
      <c r="AH311" s="4">
        <v>2.4820879999999999E-8</v>
      </c>
      <c r="AI311" s="4">
        <v>0.62079859999999998</v>
      </c>
      <c r="AJ311" s="4">
        <v>2.4079999999999999E-7</v>
      </c>
      <c r="AK311" s="4">
        <v>0.62082630000000005</v>
      </c>
      <c r="AL311" s="4">
        <v>4.750972E-9</v>
      </c>
    </row>
    <row r="312" spans="1:38" x14ac:dyDescent="0.2">
      <c r="A312" s="4">
        <v>4.0178949999999998E-2</v>
      </c>
      <c r="B312" s="4">
        <v>2.8730209999999999E-5</v>
      </c>
      <c r="C312" s="4">
        <v>0.62281240000000004</v>
      </c>
      <c r="D312" s="4">
        <v>4.4588799999999998E-7</v>
      </c>
      <c r="E312" s="4">
        <v>0.62281969999999998</v>
      </c>
      <c r="F312" s="4">
        <v>1.6863239999999999E-3</v>
      </c>
      <c r="G312" s="4">
        <v>1.1213040000000001</v>
      </c>
      <c r="H312" s="4">
        <v>1.136183E-3</v>
      </c>
      <c r="I312" s="4">
        <v>1.1212629999999999</v>
      </c>
      <c r="J312" s="4">
        <v>2.8082920000000001E-6</v>
      </c>
      <c r="K312" s="4">
        <v>0.62288920000000003</v>
      </c>
      <c r="L312" s="4">
        <v>6.3831469999999996E-3</v>
      </c>
      <c r="M312" s="4">
        <v>0.62291490000000005</v>
      </c>
      <c r="N312" s="4">
        <v>5.9231729999999999E-5</v>
      </c>
      <c r="O312" s="4">
        <v>0.62288759999999999</v>
      </c>
      <c r="P312" s="4">
        <v>2.1231900000000001E-2</v>
      </c>
      <c r="Q312" s="4">
        <v>0.62291680000000005</v>
      </c>
      <c r="R312" s="4">
        <v>4.6321649999999997E-3</v>
      </c>
      <c r="S312" s="4">
        <v>0.62281370000000003</v>
      </c>
      <c r="T312" s="4">
        <v>7.2802539999999998E-7</v>
      </c>
      <c r="U312" s="4">
        <v>0.62280190000000002</v>
      </c>
      <c r="V312" s="4">
        <v>5.1062329999999996E-7</v>
      </c>
      <c r="W312" s="4">
        <v>0.62281450000000005</v>
      </c>
      <c r="X312" s="4">
        <v>7.8634729999999996E-6</v>
      </c>
      <c r="Y312" s="4">
        <v>0.62297590000000003</v>
      </c>
      <c r="Z312" s="4">
        <v>2.5983589999999999E-6</v>
      </c>
      <c r="AA312" s="8">
        <v>4.0134610000000001E-2</v>
      </c>
      <c r="AB312" s="8">
        <v>3.24472E-7</v>
      </c>
      <c r="AC312" s="4">
        <v>0.62280449999999998</v>
      </c>
      <c r="AD312" s="4">
        <v>2.0208830000000002E-6</v>
      </c>
      <c r="AE312" s="4">
        <v>0.62281299999999995</v>
      </c>
      <c r="AF312" s="4">
        <v>3.6928339999999998E-7</v>
      </c>
      <c r="AG312" s="4">
        <v>0.62281120000000001</v>
      </c>
      <c r="AH312" s="4">
        <v>2.178222E-8</v>
      </c>
      <c r="AI312" s="4">
        <v>0.62280860000000005</v>
      </c>
      <c r="AJ312" s="4">
        <v>2.4945940000000001E-7</v>
      </c>
      <c r="AK312" s="4">
        <v>0.62282219999999999</v>
      </c>
      <c r="AL312" s="4">
        <v>-1.048532E-8</v>
      </c>
    </row>
    <row r="313" spans="1:38" x14ac:dyDescent="0.2">
      <c r="A313" s="4">
        <v>4.5206570000000001E-2</v>
      </c>
      <c r="B313" s="4">
        <v>3.1620340000000002E-5</v>
      </c>
      <c r="C313" s="4">
        <v>0.62481989999999998</v>
      </c>
      <c r="D313" s="4">
        <v>4.4352910000000002E-7</v>
      </c>
      <c r="E313" s="4">
        <v>0.62481819999999999</v>
      </c>
      <c r="F313" s="4">
        <v>1.687275E-3</v>
      </c>
      <c r="G313" s="4">
        <v>1.12487</v>
      </c>
      <c r="H313" s="4">
        <v>1.1365380000000001E-3</v>
      </c>
      <c r="I313" s="4">
        <v>1.124857</v>
      </c>
      <c r="J313" s="4">
        <v>2.7994109999999999E-6</v>
      </c>
      <c r="K313" s="4">
        <v>0.62492729999999996</v>
      </c>
      <c r="L313" s="4">
        <v>6.386882E-3</v>
      </c>
      <c r="M313" s="4">
        <v>0.62491140000000001</v>
      </c>
      <c r="N313" s="4">
        <v>5.923319E-5</v>
      </c>
      <c r="O313" s="4">
        <v>0.62493279999999995</v>
      </c>
      <c r="P313" s="4">
        <v>2.123419E-2</v>
      </c>
      <c r="Q313" s="4">
        <v>0.62493659999999995</v>
      </c>
      <c r="R313" s="4">
        <v>4.6344519999999998E-3</v>
      </c>
      <c r="S313" s="4">
        <v>0.62481759999999997</v>
      </c>
      <c r="T313" s="4">
        <v>7.3231879999999997E-7</v>
      </c>
      <c r="U313" s="4">
        <v>0.62481629999999999</v>
      </c>
      <c r="V313" s="4">
        <v>5.109365E-7</v>
      </c>
      <c r="W313" s="4">
        <v>0.62481010000000003</v>
      </c>
      <c r="X313" s="4">
        <v>7.8587580000000002E-6</v>
      </c>
      <c r="Y313" s="4">
        <v>0.62496220000000002</v>
      </c>
      <c r="Z313" s="4">
        <v>2.6052320000000001E-6</v>
      </c>
      <c r="AA313" s="8">
        <v>4.5182470000000002E-2</v>
      </c>
      <c r="AB313" s="8">
        <v>4.1238430000000002E-7</v>
      </c>
      <c r="AC313" s="4">
        <v>0.62481370000000003</v>
      </c>
      <c r="AD313" s="4">
        <v>2.0410870000000001E-6</v>
      </c>
      <c r="AE313" s="4">
        <v>0.62481799999999998</v>
      </c>
      <c r="AF313" s="4">
        <v>3.872429E-7</v>
      </c>
      <c r="AG313" s="4">
        <v>0.62481089999999995</v>
      </c>
      <c r="AH313" s="4">
        <v>3.8894129999999999E-8</v>
      </c>
      <c r="AI313" s="4">
        <v>0.62480780000000002</v>
      </c>
      <c r="AJ313" s="4">
        <v>2.5848890000000001E-7</v>
      </c>
      <c r="AK313" s="4">
        <v>0.62483489999999997</v>
      </c>
      <c r="AL313" s="4">
        <v>9.3460320000000001E-9</v>
      </c>
    </row>
    <row r="314" spans="1:38" x14ac:dyDescent="0.2">
      <c r="A314" s="4">
        <v>5.0236299999999998E-2</v>
      </c>
      <c r="B314" s="4">
        <v>3.4341529999999998E-5</v>
      </c>
      <c r="C314" s="4">
        <v>0.62682459999999995</v>
      </c>
      <c r="D314" s="4">
        <v>4.3779079999999999E-7</v>
      </c>
      <c r="E314" s="4">
        <v>0.62683900000000004</v>
      </c>
      <c r="F314" s="4">
        <v>1.6883530000000001E-3</v>
      </c>
      <c r="G314" s="4">
        <v>1.128487</v>
      </c>
      <c r="H314" s="4">
        <v>1.1369310000000001E-3</v>
      </c>
      <c r="I314" s="4">
        <v>1.1285099999999999</v>
      </c>
      <c r="J314" s="4">
        <v>2.7933119999999999E-6</v>
      </c>
      <c r="K314" s="4">
        <v>0.62689779999999995</v>
      </c>
      <c r="L314" s="4">
        <v>6.3900069999999996E-3</v>
      </c>
      <c r="M314" s="4">
        <v>0.62692400000000004</v>
      </c>
      <c r="N314" s="4">
        <v>5.92453E-5</v>
      </c>
      <c r="O314" s="4">
        <v>0.62688790000000005</v>
      </c>
      <c r="P314" s="4">
        <v>2.1237809999999999E-2</v>
      </c>
      <c r="Q314" s="4">
        <v>0.62696030000000003</v>
      </c>
      <c r="R314" s="4">
        <v>4.6372940000000001E-3</v>
      </c>
      <c r="S314" s="4">
        <v>0.62682280000000001</v>
      </c>
      <c r="T314" s="4">
        <v>7.5404799999999995E-7</v>
      </c>
      <c r="U314" s="4">
        <v>0.62681659999999995</v>
      </c>
      <c r="V314" s="4">
        <v>5.21243E-7</v>
      </c>
      <c r="W314" s="4">
        <v>0.62682870000000002</v>
      </c>
      <c r="X314" s="4">
        <v>7.8455690000000001E-6</v>
      </c>
      <c r="Y314" s="4">
        <v>0.62695129999999999</v>
      </c>
      <c r="Z314" s="4">
        <v>2.594902E-6</v>
      </c>
      <c r="AA314" s="8">
        <v>5.0196169999999998E-2</v>
      </c>
      <c r="AB314" s="8">
        <v>4.7364990000000002E-7</v>
      </c>
      <c r="AC314" s="4">
        <v>0.62681220000000004</v>
      </c>
      <c r="AD314" s="4">
        <v>2.0225340000000002E-6</v>
      </c>
      <c r="AE314" s="4">
        <v>0.6268243</v>
      </c>
      <c r="AF314" s="4">
        <v>3.7464750000000002E-7</v>
      </c>
      <c r="AG314" s="4">
        <v>0.62681580000000003</v>
      </c>
      <c r="AH314" s="4">
        <v>3.654755E-8</v>
      </c>
      <c r="AI314" s="4">
        <v>0.62681580000000003</v>
      </c>
      <c r="AJ314" s="4">
        <v>2.4903460000000001E-7</v>
      </c>
      <c r="AK314" s="4">
        <v>0.6268513</v>
      </c>
      <c r="AL314" s="4">
        <v>1.364406E-9</v>
      </c>
    </row>
    <row r="315" spans="1:38" x14ac:dyDescent="0.2">
      <c r="A315" s="4">
        <v>5.524275E-2</v>
      </c>
      <c r="B315" s="4">
        <v>3.6770229999999998E-5</v>
      </c>
      <c r="C315" s="4">
        <v>0.62881399999999998</v>
      </c>
      <c r="D315" s="4">
        <v>4.489737E-7</v>
      </c>
      <c r="E315" s="4">
        <v>0.62883180000000005</v>
      </c>
      <c r="F315" s="4">
        <v>1.689337E-3</v>
      </c>
      <c r="G315" s="4">
        <v>1.132093</v>
      </c>
      <c r="H315" s="4">
        <v>1.1372489999999999E-3</v>
      </c>
      <c r="I315" s="4">
        <v>1.132058</v>
      </c>
      <c r="J315" s="4">
        <v>2.810367E-6</v>
      </c>
      <c r="K315" s="4">
        <v>0.62892250000000005</v>
      </c>
      <c r="L315" s="4">
        <v>6.3931020000000003E-3</v>
      </c>
      <c r="M315" s="4">
        <v>0.62893010000000005</v>
      </c>
      <c r="N315" s="4">
        <v>5.9287370000000002E-5</v>
      </c>
      <c r="O315" s="4">
        <v>0.62892340000000002</v>
      </c>
      <c r="P315" s="4">
        <v>2.1239689999999999E-2</v>
      </c>
      <c r="Q315" s="4">
        <v>0.62896390000000002</v>
      </c>
      <c r="R315" s="4">
        <v>4.6393750000000003E-3</v>
      </c>
      <c r="S315" s="4">
        <v>0.62880780000000003</v>
      </c>
      <c r="T315" s="4">
        <v>7.3858150000000003E-7</v>
      </c>
      <c r="U315" s="4">
        <v>0.62880840000000005</v>
      </c>
      <c r="V315" s="4">
        <v>5.0952200000000003E-7</v>
      </c>
      <c r="W315" s="4">
        <v>0.62883250000000002</v>
      </c>
      <c r="X315" s="4">
        <v>7.8554309999999992E-6</v>
      </c>
      <c r="Y315" s="4">
        <v>0.62894760000000005</v>
      </c>
      <c r="Z315" s="4">
        <v>2.6140549999999999E-6</v>
      </c>
      <c r="AA315" s="8">
        <v>5.5217969999999998E-2</v>
      </c>
      <c r="AB315" s="8">
        <v>4.7726859999999999E-7</v>
      </c>
      <c r="AC315" s="4">
        <v>0.62881169999999997</v>
      </c>
      <c r="AD315" s="4">
        <v>2.039011E-6</v>
      </c>
      <c r="AE315" s="4">
        <v>0.62881569999999998</v>
      </c>
      <c r="AF315" s="4">
        <v>3.8047600000000002E-7</v>
      </c>
      <c r="AG315" s="4">
        <v>0.62881810000000005</v>
      </c>
      <c r="AH315" s="4">
        <v>4.1088149999999999E-8</v>
      </c>
      <c r="AI315" s="4">
        <v>0.6288011</v>
      </c>
      <c r="AJ315" s="4">
        <v>2.5868079999999997E-7</v>
      </c>
      <c r="AK315" s="4">
        <v>0.62882170000000004</v>
      </c>
      <c r="AL315" s="4">
        <v>2.6265810000000002E-9</v>
      </c>
    </row>
    <row r="316" spans="1:38" x14ac:dyDescent="0.2">
      <c r="A316" s="4">
        <v>6.027354E-2</v>
      </c>
      <c r="B316" s="4">
        <v>3.9118159999999998E-5</v>
      </c>
      <c r="C316" s="4">
        <v>0.63081169999999998</v>
      </c>
      <c r="D316" s="4">
        <v>4.3081739999999998E-7</v>
      </c>
      <c r="E316" s="4">
        <v>0.63082740000000004</v>
      </c>
      <c r="F316" s="4">
        <v>1.690422E-3</v>
      </c>
      <c r="G316" s="4">
        <v>1.1357109999999999</v>
      </c>
      <c r="H316" s="4">
        <v>1.137585E-3</v>
      </c>
      <c r="I316" s="4">
        <v>1.135691</v>
      </c>
      <c r="J316" s="4">
        <v>2.836964E-6</v>
      </c>
      <c r="K316" s="4">
        <v>0.63094879999999998</v>
      </c>
      <c r="L316" s="4">
        <v>6.3968239999999997E-3</v>
      </c>
      <c r="M316" s="4">
        <v>0.63093480000000002</v>
      </c>
      <c r="N316" s="4">
        <v>5.9319859999999998E-5</v>
      </c>
      <c r="O316" s="4">
        <v>0.63094130000000004</v>
      </c>
      <c r="P316" s="4">
        <v>2.1243979999999999E-2</v>
      </c>
      <c r="Q316" s="4">
        <v>0.63098849999999995</v>
      </c>
      <c r="R316" s="4">
        <v>4.6413779999999998E-3</v>
      </c>
      <c r="S316" s="4">
        <v>0.63081279999999995</v>
      </c>
      <c r="T316" s="4">
        <v>7.3856040000000004E-7</v>
      </c>
      <c r="U316" s="4">
        <v>0.63082009999999999</v>
      </c>
      <c r="V316" s="4">
        <v>5.2036869999999999E-7</v>
      </c>
      <c r="W316" s="4">
        <v>0.63081560000000003</v>
      </c>
      <c r="X316" s="4">
        <v>7.8509199999999994E-6</v>
      </c>
      <c r="Y316" s="4">
        <v>0.63099099999999997</v>
      </c>
      <c r="Z316" s="4">
        <v>2.60466E-6</v>
      </c>
      <c r="AA316" s="8">
        <v>6.0226639999999998E-2</v>
      </c>
      <c r="AB316" s="8">
        <v>5.5225060000000004E-7</v>
      </c>
      <c r="AC316" s="4">
        <v>0.63081779999999998</v>
      </c>
      <c r="AD316" s="4">
        <v>2.0253590000000001E-6</v>
      </c>
      <c r="AE316" s="4">
        <v>0.63082660000000002</v>
      </c>
      <c r="AF316" s="4">
        <v>3.6656179999999999E-7</v>
      </c>
      <c r="AG316" s="4">
        <v>0.63081180000000003</v>
      </c>
      <c r="AH316" s="4">
        <v>4.7999789999999999E-8</v>
      </c>
      <c r="AI316" s="4">
        <v>0.63080559999999997</v>
      </c>
      <c r="AJ316" s="4">
        <v>2.7457419999999999E-7</v>
      </c>
      <c r="AK316" s="4">
        <v>0.63082269999999996</v>
      </c>
      <c r="AL316" s="4">
        <v>1.847172E-9</v>
      </c>
    </row>
    <row r="317" spans="1:38" x14ac:dyDescent="0.2">
      <c r="A317" s="4">
        <v>6.5281290000000006E-2</v>
      </c>
      <c r="B317" s="4">
        <v>4.1290430000000002E-5</v>
      </c>
      <c r="C317" s="4">
        <v>0.63283330000000004</v>
      </c>
      <c r="D317" s="4">
        <v>4.3492929999999999E-7</v>
      </c>
      <c r="E317" s="4">
        <v>0.63280049999999999</v>
      </c>
      <c r="F317" s="4">
        <v>1.6914409999999999E-3</v>
      </c>
      <c r="G317" s="4">
        <v>1.1393180000000001</v>
      </c>
      <c r="H317" s="4">
        <v>1.1379280000000001E-3</v>
      </c>
      <c r="I317" s="4">
        <v>1.139321</v>
      </c>
      <c r="J317" s="4">
        <v>2.8059070000000001E-6</v>
      </c>
      <c r="K317" s="4">
        <v>0.63294649999999997</v>
      </c>
      <c r="L317" s="4">
        <v>6.4001809999999996E-3</v>
      </c>
      <c r="M317" s="4">
        <v>0.63295509999999999</v>
      </c>
      <c r="N317" s="4">
        <v>5.9381320000000002E-5</v>
      </c>
      <c r="O317" s="4">
        <v>0.63296799999999998</v>
      </c>
      <c r="P317" s="4">
        <v>2.1246540000000001E-2</v>
      </c>
      <c r="Q317" s="4">
        <v>0.6330017</v>
      </c>
      <c r="R317" s="4">
        <v>4.6436539999999997E-3</v>
      </c>
      <c r="S317" s="4">
        <v>0.63282859999999996</v>
      </c>
      <c r="T317" s="4">
        <v>7.2754950000000001E-7</v>
      </c>
      <c r="U317" s="4">
        <v>0.63281100000000001</v>
      </c>
      <c r="V317" s="4">
        <v>4.8919689999999999E-7</v>
      </c>
      <c r="W317" s="4">
        <v>0.63283769999999995</v>
      </c>
      <c r="X317" s="4">
        <v>7.8580210000000008E-6</v>
      </c>
      <c r="Y317" s="4">
        <v>0.63300999999999996</v>
      </c>
      <c r="Z317" s="4">
        <v>2.5930049999999999E-6</v>
      </c>
      <c r="AA317" s="8">
        <v>6.524684E-2</v>
      </c>
      <c r="AB317" s="8">
        <v>5.7570939999999995E-7</v>
      </c>
      <c r="AC317" s="4">
        <v>0.63282700000000003</v>
      </c>
      <c r="AD317" s="4">
        <v>2.050105E-6</v>
      </c>
      <c r="AE317" s="4">
        <v>0.63282539999999998</v>
      </c>
      <c r="AF317" s="4">
        <v>3.840831E-7</v>
      </c>
      <c r="AG317" s="4">
        <v>0.63282689999999997</v>
      </c>
      <c r="AH317" s="4">
        <v>3.7761359999999999E-8</v>
      </c>
      <c r="AI317" s="4">
        <v>0.6328201</v>
      </c>
      <c r="AJ317" s="4">
        <v>2.6382630000000003E-7</v>
      </c>
      <c r="AK317" s="4">
        <v>0.63283699999999998</v>
      </c>
      <c r="AL317" s="4">
        <v>-1.6548760000000001E-8</v>
      </c>
    </row>
    <row r="318" spans="1:38" x14ac:dyDescent="0.2">
      <c r="A318" s="4">
        <v>7.029096E-2</v>
      </c>
      <c r="B318" s="4">
        <v>4.3252720000000001E-5</v>
      </c>
      <c r="C318" s="4">
        <v>0.63484130000000005</v>
      </c>
      <c r="D318" s="4">
        <v>4.4344369999999998E-7</v>
      </c>
      <c r="E318" s="4">
        <v>0.63483829999999997</v>
      </c>
      <c r="F318" s="4">
        <v>1.6925029999999999E-3</v>
      </c>
      <c r="G318" s="4">
        <v>1.142938</v>
      </c>
      <c r="H318" s="4">
        <v>1.1383330000000001E-3</v>
      </c>
      <c r="I318" s="4">
        <v>1.142909</v>
      </c>
      <c r="J318" s="4">
        <v>2.8108409999999999E-6</v>
      </c>
      <c r="K318" s="4">
        <v>0.63495820000000003</v>
      </c>
      <c r="L318" s="4">
        <v>6.4041660000000002E-3</v>
      </c>
      <c r="M318" s="4">
        <v>0.63495420000000002</v>
      </c>
      <c r="N318" s="4">
        <v>5.9404119999999997E-5</v>
      </c>
      <c r="O318" s="4">
        <v>0.63492939999999998</v>
      </c>
      <c r="P318" s="4">
        <v>2.1250430000000001E-2</v>
      </c>
      <c r="Q318" s="4">
        <v>0.63498080000000001</v>
      </c>
      <c r="R318" s="4">
        <v>4.6458430000000002E-3</v>
      </c>
      <c r="S318" s="4">
        <v>0.63484169999999995</v>
      </c>
      <c r="T318" s="4">
        <v>7.4812850000000003E-7</v>
      </c>
      <c r="U318" s="4">
        <v>0.63485349999999996</v>
      </c>
      <c r="V318" s="4">
        <v>4.974845E-7</v>
      </c>
      <c r="W318" s="4">
        <v>0.63484039999999997</v>
      </c>
      <c r="X318" s="4">
        <v>7.8667640000000005E-6</v>
      </c>
      <c r="Y318" s="4">
        <v>0.63497700000000001</v>
      </c>
      <c r="Z318" s="4">
        <v>2.601164E-6</v>
      </c>
      <c r="AA318" s="8">
        <v>7.031155E-2</v>
      </c>
      <c r="AB318" s="8">
        <v>5.5751879999999997E-7</v>
      </c>
      <c r="AC318" s="4">
        <v>0.63483199999999995</v>
      </c>
      <c r="AD318" s="4">
        <v>2.025327E-6</v>
      </c>
      <c r="AE318" s="4">
        <v>0.63485250000000004</v>
      </c>
      <c r="AF318" s="4">
        <v>3.7697130000000002E-7</v>
      </c>
      <c r="AG318" s="4">
        <v>0.63483290000000003</v>
      </c>
      <c r="AH318" s="4">
        <v>5.5487820000000002E-8</v>
      </c>
      <c r="AI318" s="4">
        <v>0.63482479999999997</v>
      </c>
      <c r="AJ318" s="4">
        <v>2.4374939999999999E-7</v>
      </c>
      <c r="AK318" s="4">
        <v>0.63485650000000005</v>
      </c>
      <c r="AL318" s="4">
        <v>7.957281E-9</v>
      </c>
    </row>
    <row r="319" spans="1:38" x14ac:dyDescent="0.2">
      <c r="A319" s="4">
        <v>7.5313870000000005E-2</v>
      </c>
      <c r="B319" s="4">
        <v>4.520986E-5</v>
      </c>
      <c r="C319" s="4">
        <v>0.63684969999999996</v>
      </c>
      <c r="D319" s="4">
        <v>4.4214750000000001E-7</v>
      </c>
      <c r="E319" s="4">
        <v>0.63683330000000005</v>
      </c>
      <c r="F319" s="4">
        <v>1.6934929999999999E-3</v>
      </c>
      <c r="G319" s="4">
        <v>1.146528</v>
      </c>
      <c r="H319" s="4">
        <v>1.138657E-3</v>
      </c>
      <c r="I319" s="4">
        <v>1.146512</v>
      </c>
      <c r="J319" s="4">
        <v>2.8024949999999999E-6</v>
      </c>
      <c r="K319" s="4">
        <v>0.63696189999999997</v>
      </c>
      <c r="L319" s="4">
        <v>6.4076599999999999E-3</v>
      </c>
      <c r="M319" s="4">
        <v>0.63696850000000005</v>
      </c>
      <c r="N319" s="4">
        <v>5.9393559999999997E-5</v>
      </c>
      <c r="O319" s="4">
        <v>0.63698270000000001</v>
      </c>
      <c r="P319" s="4">
        <v>2.1252440000000001E-2</v>
      </c>
      <c r="Q319" s="4">
        <v>0.63698849999999996</v>
      </c>
      <c r="R319" s="4">
        <v>4.6490350000000001E-3</v>
      </c>
      <c r="S319" s="4">
        <v>0.6368431</v>
      </c>
      <c r="T319" s="4">
        <v>7.5724589999999998E-7</v>
      </c>
      <c r="U319" s="4">
        <v>0.63684280000000004</v>
      </c>
      <c r="V319" s="4">
        <v>5.1033380000000001E-7</v>
      </c>
      <c r="W319" s="4">
        <v>0.63684090000000004</v>
      </c>
      <c r="X319" s="4">
        <v>7.8713700000000002E-6</v>
      </c>
      <c r="Y319" s="4">
        <v>0.63702049999999999</v>
      </c>
      <c r="Z319" s="4">
        <v>2.614825E-6</v>
      </c>
      <c r="AA319" s="8">
        <v>7.5277700000000003E-2</v>
      </c>
      <c r="AB319" s="8">
        <v>5.6447819999999997E-7</v>
      </c>
      <c r="AC319" s="4">
        <v>0.63684649999999998</v>
      </c>
      <c r="AD319" s="4">
        <v>2.062864E-6</v>
      </c>
      <c r="AE319" s="4">
        <v>0.63683679999999998</v>
      </c>
      <c r="AF319" s="4">
        <v>3.770859E-7</v>
      </c>
      <c r="AG319" s="4">
        <v>0.63684149999999995</v>
      </c>
      <c r="AH319" s="4">
        <v>5.5270880000000001E-8</v>
      </c>
      <c r="AI319" s="4">
        <v>0.63682870000000003</v>
      </c>
      <c r="AJ319" s="4">
        <v>2.4094539999999999E-7</v>
      </c>
      <c r="AK319" s="4">
        <v>0.63685639999999999</v>
      </c>
      <c r="AL319" s="4">
        <v>9.4376209999999998E-9</v>
      </c>
    </row>
    <row r="320" spans="1:38" x14ac:dyDescent="0.2">
      <c r="A320" s="4">
        <v>8.034115E-2</v>
      </c>
      <c r="B320" s="4">
        <v>4.705274E-5</v>
      </c>
      <c r="C320" s="4">
        <v>0.63885309999999995</v>
      </c>
      <c r="D320" s="4">
        <v>4.073535E-7</v>
      </c>
      <c r="E320" s="4">
        <v>0.63885860000000005</v>
      </c>
      <c r="F320" s="4">
        <v>1.694465E-3</v>
      </c>
      <c r="G320" s="4">
        <v>1.1501589999999999</v>
      </c>
      <c r="H320" s="4">
        <v>1.139003E-3</v>
      </c>
      <c r="I320" s="4">
        <v>1.1501300000000001</v>
      </c>
      <c r="J320" s="4">
        <v>2.8151559999999998E-6</v>
      </c>
      <c r="K320" s="4">
        <v>0.63892450000000001</v>
      </c>
      <c r="L320" s="4">
        <v>6.4109659999999997E-3</v>
      </c>
      <c r="M320" s="4">
        <v>0.63896940000000002</v>
      </c>
      <c r="N320" s="4">
        <v>5.9428259999999999E-5</v>
      </c>
      <c r="O320" s="4">
        <v>0.63896900000000001</v>
      </c>
      <c r="P320" s="4">
        <v>2.1253919999999999E-2</v>
      </c>
      <c r="Q320" s="4">
        <v>0.63898149999999998</v>
      </c>
      <c r="R320" s="4">
        <v>4.6510969999999999E-3</v>
      </c>
      <c r="S320" s="4">
        <v>0.63886200000000004</v>
      </c>
      <c r="T320" s="4">
        <v>7.2758439999999998E-7</v>
      </c>
      <c r="U320" s="4">
        <v>0.63884339999999995</v>
      </c>
      <c r="V320" s="4">
        <v>5.0085440000000001E-7</v>
      </c>
      <c r="W320" s="4">
        <v>0.63885270000000005</v>
      </c>
      <c r="X320" s="4">
        <v>7.8779760000000008E-6</v>
      </c>
      <c r="Y320" s="4">
        <v>0.63896830000000004</v>
      </c>
      <c r="Z320" s="4">
        <v>2.6181169999999998E-6</v>
      </c>
      <c r="AA320" s="8">
        <v>8.0303890000000003E-2</v>
      </c>
      <c r="AB320" s="8">
        <v>5.8514700000000004E-7</v>
      </c>
      <c r="AC320" s="4">
        <v>0.63885619999999999</v>
      </c>
      <c r="AD320" s="4">
        <v>2.0364469999999999E-6</v>
      </c>
      <c r="AE320" s="4">
        <v>0.63885740000000002</v>
      </c>
      <c r="AF320" s="4">
        <v>3.904366E-7</v>
      </c>
      <c r="AG320" s="4">
        <v>0.63884249999999998</v>
      </c>
      <c r="AH320" s="4">
        <v>6.7405910000000006E-8</v>
      </c>
      <c r="AI320" s="4">
        <v>0.63884529999999995</v>
      </c>
      <c r="AJ320" s="4">
        <v>2.309799E-7</v>
      </c>
      <c r="AK320" s="4">
        <v>0.63885789999999998</v>
      </c>
      <c r="AL320" s="4">
        <v>-1.6147509999999999E-8</v>
      </c>
    </row>
    <row r="321" spans="1:38" x14ac:dyDescent="0.2">
      <c r="A321" s="4">
        <v>8.5331950000000004E-2</v>
      </c>
      <c r="B321" s="4">
        <v>4.8818769999999999E-5</v>
      </c>
      <c r="C321" s="4">
        <v>0.64085510000000001</v>
      </c>
      <c r="D321" s="4">
        <v>4.18111E-7</v>
      </c>
      <c r="E321" s="4">
        <v>0.64085749999999997</v>
      </c>
      <c r="F321" s="4">
        <v>1.6954680000000001E-3</v>
      </c>
      <c r="G321" s="4">
        <v>1.1537759999999999</v>
      </c>
      <c r="H321" s="4">
        <v>1.139307E-3</v>
      </c>
      <c r="I321" s="4">
        <v>1.1537379999999999</v>
      </c>
      <c r="J321" s="4">
        <v>2.8205400000000002E-6</v>
      </c>
      <c r="K321" s="4">
        <v>0.6409975</v>
      </c>
      <c r="L321" s="4">
        <v>6.414566E-3</v>
      </c>
      <c r="M321" s="4">
        <v>0.64095959999999996</v>
      </c>
      <c r="N321" s="4">
        <v>5.9470789999999999E-5</v>
      </c>
      <c r="O321" s="4">
        <v>0.64096450000000005</v>
      </c>
      <c r="P321" s="4">
        <v>2.1256959999999998E-2</v>
      </c>
      <c r="Q321" s="4">
        <v>0.6410129</v>
      </c>
      <c r="R321" s="4">
        <v>4.6530759999999999E-3</v>
      </c>
      <c r="S321" s="4">
        <v>0.64085729999999996</v>
      </c>
      <c r="T321" s="4">
        <v>7.171742E-7</v>
      </c>
      <c r="U321" s="4">
        <v>0.6408663</v>
      </c>
      <c r="V321" s="4">
        <v>4.7077469999999998E-7</v>
      </c>
      <c r="W321" s="4">
        <v>0.64086770000000004</v>
      </c>
      <c r="X321" s="4">
        <v>7.8892510000000001E-6</v>
      </c>
      <c r="Y321" s="4">
        <v>0.64103650000000001</v>
      </c>
      <c r="Z321" s="4">
        <v>2.6187649999999999E-6</v>
      </c>
      <c r="AA321" s="8">
        <v>8.5308720000000005E-2</v>
      </c>
      <c r="AB321" s="8">
        <v>6.7891260000000004E-7</v>
      </c>
      <c r="AC321" s="4">
        <v>0.64084600000000003</v>
      </c>
      <c r="AD321" s="4">
        <v>2.0302399999999999E-6</v>
      </c>
      <c r="AE321" s="4">
        <v>0.64084699999999994</v>
      </c>
      <c r="AF321" s="4">
        <v>3.8549069999999999E-7</v>
      </c>
      <c r="AG321" s="4">
        <v>0.64085939999999997</v>
      </c>
      <c r="AH321" s="4">
        <v>4.1196719999999998E-8</v>
      </c>
      <c r="AI321" s="4">
        <v>0.64083809999999997</v>
      </c>
      <c r="AJ321" s="4">
        <v>2.2966729999999999E-7</v>
      </c>
      <c r="AK321" s="4">
        <v>0.64087400000000005</v>
      </c>
      <c r="AL321" s="4">
        <v>-9.7436049999999993E-9</v>
      </c>
    </row>
    <row r="322" spans="1:38" x14ac:dyDescent="0.2">
      <c r="A322" s="4">
        <v>9.0391200000000005E-2</v>
      </c>
      <c r="B322" s="4">
        <v>5.0353740000000001E-5</v>
      </c>
      <c r="C322" s="4">
        <v>0.64287680000000003</v>
      </c>
      <c r="D322" s="4">
        <v>4.2078990000000001E-7</v>
      </c>
      <c r="E322" s="4">
        <v>0.64287030000000001</v>
      </c>
      <c r="F322" s="4">
        <v>1.696457E-3</v>
      </c>
      <c r="G322" s="4">
        <v>1.1573389999999999</v>
      </c>
      <c r="H322" s="4">
        <v>1.139646E-3</v>
      </c>
      <c r="I322" s="4">
        <v>1.157343</v>
      </c>
      <c r="J322" s="4">
        <v>2.8171589999999998E-6</v>
      </c>
      <c r="K322" s="4">
        <v>0.64297340000000003</v>
      </c>
      <c r="L322" s="4">
        <v>6.4175559999999996E-3</v>
      </c>
      <c r="M322" s="4">
        <v>0.6429762</v>
      </c>
      <c r="N322" s="4">
        <v>5.9506219999999998E-5</v>
      </c>
      <c r="O322" s="4">
        <v>0.64295950000000002</v>
      </c>
      <c r="P322" s="4">
        <v>2.1260589999999999E-2</v>
      </c>
      <c r="Q322" s="4">
        <v>0.64298120000000003</v>
      </c>
      <c r="R322" s="4">
        <v>4.6551880000000002E-3</v>
      </c>
      <c r="S322" s="4">
        <v>0.64286410000000005</v>
      </c>
      <c r="T322" s="4">
        <v>7.3173909999999998E-7</v>
      </c>
      <c r="U322" s="4">
        <v>0.64285490000000001</v>
      </c>
      <c r="V322" s="4">
        <v>4.9497870000000005E-7</v>
      </c>
      <c r="W322" s="4">
        <v>0.64287119999999998</v>
      </c>
      <c r="X322" s="4">
        <v>7.8600139999999992E-6</v>
      </c>
      <c r="Y322" s="4">
        <v>0.64302769999999998</v>
      </c>
      <c r="Z322" s="4">
        <v>2.618813E-6</v>
      </c>
      <c r="AA322" s="8">
        <v>9.0331729999999999E-2</v>
      </c>
      <c r="AB322" s="8">
        <v>7.3937189999999999E-7</v>
      </c>
      <c r="AC322" s="4">
        <v>0.64284870000000005</v>
      </c>
      <c r="AD322" s="4">
        <v>2.0524040000000001E-6</v>
      </c>
      <c r="AE322" s="4">
        <v>0.6428642</v>
      </c>
      <c r="AF322" s="4">
        <v>3.8797629999999998E-7</v>
      </c>
      <c r="AG322" s="4">
        <v>0.64285930000000002</v>
      </c>
      <c r="AH322" s="4">
        <v>6.6762150000000001E-8</v>
      </c>
      <c r="AI322" s="4">
        <v>0.64285060000000005</v>
      </c>
      <c r="AJ322" s="4">
        <v>2.5403530000000001E-7</v>
      </c>
      <c r="AK322" s="4">
        <v>0.64287190000000005</v>
      </c>
      <c r="AL322" s="4">
        <v>-8.3376459999999996E-9</v>
      </c>
    </row>
    <row r="323" spans="1:38" x14ac:dyDescent="0.2">
      <c r="A323" s="4">
        <v>9.5396819999999993E-2</v>
      </c>
      <c r="B323" s="4">
        <v>5.1798059999999999E-5</v>
      </c>
      <c r="C323" s="4">
        <v>0.64487799999999995</v>
      </c>
      <c r="D323" s="4">
        <v>4.2355829999999999E-7</v>
      </c>
      <c r="E323" s="4">
        <v>0.64485939999999997</v>
      </c>
      <c r="F323" s="4">
        <v>1.697313E-3</v>
      </c>
      <c r="G323" s="4">
        <v>1.16099</v>
      </c>
      <c r="H323" s="4">
        <v>1.139948E-3</v>
      </c>
      <c r="I323" s="4">
        <v>1.160974</v>
      </c>
      <c r="J323" s="4">
        <v>2.8067289999999999E-6</v>
      </c>
      <c r="K323" s="4">
        <v>0.64497749999999998</v>
      </c>
      <c r="L323" s="4">
        <v>6.4212000000000002E-3</v>
      </c>
      <c r="M323" s="4">
        <v>0.64498449999999996</v>
      </c>
      <c r="N323" s="4">
        <v>5.9559389999999997E-5</v>
      </c>
      <c r="O323" s="4">
        <v>0.64497110000000002</v>
      </c>
      <c r="P323" s="4">
        <v>2.1263319999999999E-2</v>
      </c>
      <c r="Q323" s="4">
        <v>0.64500139999999995</v>
      </c>
      <c r="R323" s="4">
        <v>4.6577299999999997E-3</v>
      </c>
      <c r="S323" s="4">
        <v>0.64487300000000003</v>
      </c>
      <c r="T323" s="4">
        <v>7.4151480000000002E-7</v>
      </c>
      <c r="U323" s="4">
        <v>0.64487150000000004</v>
      </c>
      <c r="V323" s="4">
        <v>5.2204629999999996E-7</v>
      </c>
      <c r="W323" s="4">
        <v>0.64486659999999996</v>
      </c>
      <c r="X323" s="4">
        <v>7.8559019999999992E-6</v>
      </c>
      <c r="Y323" s="4">
        <v>0.64503100000000002</v>
      </c>
      <c r="Z323" s="4">
        <v>2.6111700000000001E-6</v>
      </c>
      <c r="AA323" s="8">
        <v>9.5373100000000002E-2</v>
      </c>
      <c r="AB323" s="8">
        <v>6.3635219999999999E-7</v>
      </c>
      <c r="AC323" s="4">
        <v>0.64485389999999998</v>
      </c>
      <c r="AD323" s="4">
        <v>2.0271839999999998E-6</v>
      </c>
      <c r="AE323" s="4">
        <v>0.64487249999999996</v>
      </c>
      <c r="AF323" s="4">
        <v>3.8259850000000001E-7</v>
      </c>
      <c r="AG323" s="4">
        <v>0.64487159999999999</v>
      </c>
      <c r="AH323" s="4">
        <v>6.4463420000000001E-8</v>
      </c>
      <c r="AI323" s="4">
        <v>0.64484079999999999</v>
      </c>
      <c r="AJ323" s="4">
        <v>2.3970940000000001E-7</v>
      </c>
      <c r="AK323" s="4">
        <v>0.64487879999999997</v>
      </c>
      <c r="AL323" s="4">
        <v>-1.0945740000000001E-8</v>
      </c>
    </row>
    <row r="324" spans="1:38" x14ac:dyDescent="0.2">
      <c r="A324" s="4">
        <v>0.1004225</v>
      </c>
      <c r="B324" s="4">
        <v>5.3270160000000001E-5</v>
      </c>
      <c r="C324" s="4">
        <v>0.64689339999999995</v>
      </c>
      <c r="D324" s="4">
        <v>4.3069889999999999E-7</v>
      </c>
      <c r="E324" s="4">
        <v>0.64688489999999998</v>
      </c>
      <c r="F324" s="4">
        <v>1.6982569999999999E-3</v>
      </c>
      <c r="G324" s="4">
        <v>1.1646000000000001</v>
      </c>
      <c r="H324" s="4">
        <v>1.1403019999999999E-3</v>
      </c>
      <c r="I324" s="4">
        <v>1.1646030000000001</v>
      </c>
      <c r="J324" s="4">
        <v>2.7921049999999998E-6</v>
      </c>
      <c r="K324" s="4">
        <v>0.64697959999999999</v>
      </c>
      <c r="L324" s="4">
        <v>6.4246160000000002E-3</v>
      </c>
      <c r="M324" s="4">
        <v>0.64698199999999995</v>
      </c>
      <c r="N324" s="4">
        <v>5.9591230000000002E-5</v>
      </c>
      <c r="O324" s="4">
        <v>0.64698029999999995</v>
      </c>
      <c r="P324" s="4">
        <v>2.1266440000000001E-2</v>
      </c>
      <c r="Q324" s="4">
        <v>0.64700919999999995</v>
      </c>
      <c r="R324" s="4">
        <v>4.660183E-3</v>
      </c>
      <c r="S324" s="4">
        <v>0.64688159999999995</v>
      </c>
      <c r="T324" s="4">
        <v>7.41488E-7</v>
      </c>
      <c r="U324" s="4">
        <v>0.64687779999999995</v>
      </c>
      <c r="V324" s="4">
        <v>5.0137970000000003E-7</v>
      </c>
      <c r="W324" s="4">
        <v>0.64687479999999997</v>
      </c>
      <c r="X324" s="4">
        <v>7.8711190000000002E-6</v>
      </c>
      <c r="Y324" s="4">
        <v>0.64700369999999996</v>
      </c>
      <c r="Z324" s="4">
        <v>2.625135E-6</v>
      </c>
      <c r="AA324" s="8">
        <v>0.100396</v>
      </c>
      <c r="AB324" s="8">
        <v>6.2328459999999996E-7</v>
      </c>
      <c r="AC324" s="4">
        <v>0.64687430000000001</v>
      </c>
      <c r="AD324" s="4">
        <v>2.027889E-6</v>
      </c>
      <c r="AE324" s="4">
        <v>0.64689039999999998</v>
      </c>
      <c r="AF324" s="4">
        <v>3.8401610000000001E-7</v>
      </c>
      <c r="AG324" s="4">
        <v>0.64688129999999999</v>
      </c>
      <c r="AH324" s="4">
        <v>5.5796369999999998E-8</v>
      </c>
      <c r="AI324" s="4">
        <v>0.64686739999999998</v>
      </c>
      <c r="AJ324" s="4">
        <v>2.414984E-7</v>
      </c>
      <c r="AK324" s="4">
        <v>0.64688100000000004</v>
      </c>
      <c r="AL324" s="4">
        <v>2.0767160000000001E-8</v>
      </c>
    </row>
    <row r="325" spans="1:38" x14ac:dyDescent="0.2">
      <c r="A325" s="4">
        <v>0.1054422</v>
      </c>
      <c r="B325" s="4">
        <v>5.4584740000000002E-5</v>
      </c>
      <c r="C325" s="4">
        <v>0.64889909999999995</v>
      </c>
      <c r="D325" s="4">
        <v>4.4049419999999998E-7</v>
      </c>
      <c r="E325" s="4">
        <v>0.64888579999999996</v>
      </c>
      <c r="F325" s="4">
        <v>1.699196E-3</v>
      </c>
      <c r="G325" s="4">
        <v>1.1682079999999999</v>
      </c>
      <c r="H325" s="4">
        <v>1.140657E-3</v>
      </c>
      <c r="I325" s="4">
        <v>1.168191</v>
      </c>
      <c r="J325" s="4">
        <v>2.8106549999999999E-6</v>
      </c>
      <c r="K325" s="4">
        <v>0.64897179999999999</v>
      </c>
      <c r="L325" s="4">
        <v>6.4275859999999999E-3</v>
      </c>
      <c r="M325" s="4">
        <v>0.64902479999999996</v>
      </c>
      <c r="N325" s="4">
        <v>5.9614339999999999E-5</v>
      </c>
      <c r="O325" s="4">
        <v>0.64897939999999998</v>
      </c>
      <c r="P325" s="4">
        <v>2.12683E-2</v>
      </c>
      <c r="Q325" s="4">
        <v>0.64902859999999996</v>
      </c>
      <c r="R325" s="4">
        <v>4.6626999999999997E-3</v>
      </c>
      <c r="S325" s="4">
        <v>0.64888440000000003</v>
      </c>
      <c r="T325" s="4">
        <v>7.4035269999999998E-7</v>
      </c>
      <c r="U325" s="4">
        <v>0.6488855</v>
      </c>
      <c r="V325" s="4">
        <v>5.261633E-7</v>
      </c>
      <c r="W325" s="4">
        <v>0.64889459999999999</v>
      </c>
      <c r="X325" s="4">
        <v>7.8966770000000006E-6</v>
      </c>
      <c r="Y325" s="4">
        <v>0.64907459999999995</v>
      </c>
      <c r="Z325" s="4">
        <v>2.60354E-6</v>
      </c>
      <c r="AA325" s="8">
        <v>0.105411</v>
      </c>
      <c r="AB325" s="8">
        <v>7.1149009999999997E-7</v>
      </c>
      <c r="AC325" s="4">
        <v>0.64888349999999995</v>
      </c>
      <c r="AD325" s="4">
        <v>2.065778E-6</v>
      </c>
      <c r="AE325" s="4">
        <v>0.64889249999999998</v>
      </c>
      <c r="AF325" s="4">
        <v>3.7417150000000001E-7</v>
      </c>
      <c r="AG325" s="4">
        <v>0.64889719999999995</v>
      </c>
      <c r="AH325" s="4">
        <v>4.9802059999999997E-8</v>
      </c>
      <c r="AI325" s="4">
        <v>0.64886889999999997</v>
      </c>
      <c r="AJ325" s="4">
        <v>2.7068090000000002E-7</v>
      </c>
      <c r="AK325" s="4">
        <v>0.64889439999999998</v>
      </c>
      <c r="AL325" s="4">
        <v>-1.7558210000000002E-8</v>
      </c>
    </row>
    <row r="326" spans="1:38" x14ac:dyDescent="0.2">
      <c r="A326" s="4">
        <v>0.1104646</v>
      </c>
      <c r="B326" s="4">
        <v>5.5898030000000001E-5</v>
      </c>
      <c r="C326" s="4">
        <v>0.65089260000000004</v>
      </c>
      <c r="D326" s="4">
        <v>4.5817199999999998E-7</v>
      </c>
      <c r="E326" s="4">
        <v>0.65088800000000002</v>
      </c>
      <c r="F326" s="4">
        <v>1.7002040000000001E-3</v>
      </c>
      <c r="G326" s="4">
        <v>1.171834</v>
      </c>
      <c r="H326" s="4">
        <v>1.1409879999999999E-3</v>
      </c>
      <c r="I326" s="4">
        <v>1.171783</v>
      </c>
      <c r="J326" s="4">
        <v>2.816229E-6</v>
      </c>
      <c r="K326" s="4">
        <v>0.65098789999999995</v>
      </c>
      <c r="L326" s="4">
        <v>6.4313929999999997E-3</v>
      </c>
      <c r="M326" s="4">
        <v>0.65101339999999996</v>
      </c>
      <c r="N326" s="4">
        <v>5.9623670000000001E-5</v>
      </c>
      <c r="O326" s="4">
        <v>0.65101739999999997</v>
      </c>
      <c r="P326" s="4">
        <v>2.1271310000000002E-2</v>
      </c>
      <c r="Q326" s="4">
        <v>0.6511053</v>
      </c>
      <c r="R326" s="4">
        <v>4.6646750000000001E-3</v>
      </c>
      <c r="S326" s="4">
        <v>0.65088429999999997</v>
      </c>
      <c r="T326" s="4">
        <v>7.4676090000000003E-7</v>
      </c>
      <c r="U326" s="4">
        <v>0.65088869999999999</v>
      </c>
      <c r="V326" s="4">
        <v>5.1895280000000002E-7</v>
      </c>
      <c r="W326" s="4">
        <v>0.65088619999999997</v>
      </c>
      <c r="X326" s="4">
        <v>7.8863710000000003E-6</v>
      </c>
      <c r="Y326" s="4">
        <v>0.65104289999999998</v>
      </c>
      <c r="Z326" s="4">
        <v>2.5990180000000001E-6</v>
      </c>
      <c r="AA326" s="8">
        <v>0.11042490000000001</v>
      </c>
      <c r="AB326" s="8">
        <v>7.2368120000000004E-7</v>
      </c>
      <c r="AC326" s="4">
        <v>0.6509047</v>
      </c>
      <c r="AD326" s="4">
        <v>2.077107E-6</v>
      </c>
      <c r="AE326" s="4">
        <v>0.65089620000000004</v>
      </c>
      <c r="AF326" s="4">
        <v>3.8529490000000002E-7</v>
      </c>
      <c r="AG326" s="4">
        <v>0.65089459999999999</v>
      </c>
      <c r="AH326" s="4">
        <v>2.8721390000000001E-8</v>
      </c>
      <c r="AI326" s="4">
        <v>0.65087969999999995</v>
      </c>
      <c r="AJ326" s="4">
        <v>2.6519790000000002E-7</v>
      </c>
      <c r="AK326" s="4">
        <v>0.65090119999999996</v>
      </c>
      <c r="AL326" s="4">
        <v>-1.532172E-8</v>
      </c>
    </row>
    <row r="327" spans="1:38" x14ac:dyDescent="0.2">
      <c r="A327" s="4">
        <v>0.11547060000000001</v>
      </c>
      <c r="B327" s="4">
        <v>5.7076680000000001E-5</v>
      </c>
      <c r="C327" s="4">
        <v>0.65290219999999999</v>
      </c>
      <c r="D327" s="4">
        <v>4.1555329999999999E-7</v>
      </c>
      <c r="E327" s="4">
        <v>0.65289079999999999</v>
      </c>
      <c r="F327" s="4">
        <v>1.701197E-3</v>
      </c>
      <c r="G327" s="4">
        <v>1.175421</v>
      </c>
      <c r="H327" s="4">
        <v>1.141296E-3</v>
      </c>
      <c r="I327" s="4">
        <v>1.1754119999999999</v>
      </c>
      <c r="J327" s="4">
        <v>2.815622E-6</v>
      </c>
      <c r="K327" s="4">
        <v>0.65299890000000005</v>
      </c>
      <c r="L327" s="4">
        <v>6.4348900000000004E-3</v>
      </c>
      <c r="M327" s="4">
        <v>0.65302729999999998</v>
      </c>
      <c r="N327" s="4">
        <v>5.9669890000000002E-5</v>
      </c>
      <c r="O327" s="4">
        <v>0.65299669999999999</v>
      </c>
      <c r="P327" s="4">
        <v>2.1274729999999999E-2</v>
      </c>
      <c r="Q327" s="4">
        <v>0.65307269999999995</v>
      </c>
      <c r="R327" s="4">
        <v>4.6675079999999999E-3</v>
      </c>
      <c r="S327" s="4">
        <v>0.65289350000000002</v>
      </c>
      <c r="T327" s="4">
        <v>7.2412789999999997E-7</v>
      </c>
      <c r="U327" s="4">
        <v>0.65289039999999998</v>
      </c>
      <c r="V327" s="4">
        <v>5.1760680000000003E-7</v>
      </c>
      <c r="W327" s="4">
        <v>0.65289799999999998</v>
      </c>
      <c r="X327" s="4">
        <v>7.8723670000000008E-6</v>
      </c>
      <c r="Y327" s="4">
        <v>0.65303940000000005</v>
      </c>
      <c r="Z327" s="4">
        <v>2.617394E-6</v>
      </c>
      <c r="AA327" s="8">
        <v>0.11544509999999999</v>
      </c>
      <c r="AB327" s="8">
        <v>6.9792989999999996E-7</v>
      </c>
      <c r="AC327" s="4">
        <v>0.65289779999999997</v>
      </c>
      <c r="AD327" s="4">
        <v>2.0665940000000001E-6</v>
      </c>
      <c r="AE327" s="4">
        <v>0.65290459999999995</v>
      </c>
      <c r="AF327" s="4">
        <v>3.9195249999999998E-7</v>
      </c>
      <c r="AG327" s="4">
        <v>0.65290230000000005</v>
      </c>
      <c r="AH327" s="4">
        <v>2.943977E-8</v>
      </c>
      <c r="AI327" s="4">
        <v>0.65287600000000001</v>
      </c>
      <c r="AJ327" s="4">
        <v>2.6194469999999998E-7</v>
      </c>
      <c r="AK327" s="4">
        <v>0.65289989999999998</v>
      </c>
      <c r="AL327" s="4">
        <v>1.7089769999999999E-8</v>
      </c>
    </row>
    <row r="328" spans="1:38" x14ac:dyDescent="0.2">
      <c r="A328" s="4">
        <v>0.1204882</v>
      </c>
      <c r="B328" s="4">
        <v>5.8298290000000003E-5</v>
      </c>
      <c r="C328" s="4">
        <v>0.65492300000000003</v>
      </c>
      <c r="D328" s="4">
        <v>4.1377119999999999E-7</v>
      </c>
      <c r="E328" s="4">
        <v>0.65490349999999997</v>
      </c>
      <c r="F328" s="4">
        <v>1.702177E-3</v>
      </c>
      <c r="G328" s="4">
        <v>1.1790419999999999</v>
      </c>
      <c r="H328" s="4">
        <v>1.1416169999999999E-3</v>
      </c>
      <c r="I328" s="4">
        <v>1.1790259999999999</v>
      </c>
      <c r="J328" s="4">
        <v>2.803573E-6</v>
      </c>
      <c r="K328" s="4">
        <v>0.65502490000000002</v>
      </c>
      <c r="L328" s="4">
        <v>6.4376549999999996E-3</v>
      </c>
      <c r="M328" s="4">
        <v>0.65500559999999997</v>
      </c>
      <c r="N328" s="4">
        <v>5.9727820000000002E-5</v>
      </c>
      <c r="O328" s="4">
        <v>0.65502510000000003</v>
      </c>
      <c r="P328" s="4">
        <v>2.12777E-2</v>
      </c>
      <c r="Q328" s="4">
        <v>0.65505610000000003</v>
      </c>
      <c r="R328" s="4">
        <v>4.6695779999999997E-3</v>
      </c>
      <c r="S328" s="4">
        <v>0.65490139999999997</v>
      </c>
      <c r="T328" s="4">
        <v>7.4272499999999995E-7</v>
      </c>
      <c r="U328" s="4">
        <v>0.65490789999999999</v>
      </c>
      <c r="V328" s="4">
        <v>5.0714709999999995E-7</v>
      </c>
      <c r="W328" s="4">
        <v>0.65491960000000005</v>
      </c>
      <c r="X328" s="4">
        <v>7.8895010000000007E-6</v>
      </c>
      <c r="Y328" s="4">
        <v>0.6550764</v>
      </c>
      <c r="Z328" s="4">
        <v>2.6123599999999999E-6</v>
      </c>
      <c r="AA328" s="8">
        <v>0.1204653</v>
      </c>
      <c r="AB328" s="8">
        <v>7.1706890000000003E-7</v>
      </c>
      <c r="AC328" s="4">
        <v>0.65489850000000005</v>
      </c>
      <c r="AD328" s="4">
        <v>2.0432350000000001E-6</v>
      </c>
      <c r="AE328" s="4">
        <v>0.65491860000000002</v>
      </c>
      <c r="AF328" s="4">
        <v>3.8541829999999999E-7</v>
      </c>
      <c r="AG328" s="4">
        <v>0.65489850000000005</v>
      </c>
      <c r="AH328" s="4">
        <v>6.6207149999999993E-8</v>
      </c>
      <c r="AI328" s="4">
        <v>0.65490340000000002</v>
      </c>
      <c r="AJ328" s="4">
        <v>2.5286600000000001E-7</v>
      </c>
      <c r="AK328" s="4">
        <v>0.65491639999999995</v>
      </c>
      <c r="AL328" s="4">
        <v>-1.3302270000000001E-8</v>
      </c>
    </row>
    <row r="329" spans="1:38" x14ac:dyDescent="0.2">
      <c r="A329" s="4">
        <v>0.1255377</v>
      </c>
      <c r="B329" s="4">
        <v>5.9393440000000002E-5</v>
      </c>
      <c r="C329" s="4">
        <v>0.65691350000000004</v>
      </c>
      <c r="D329" s="4">
        <v>4.241222E-7</v>
      </c>
      <c r="E329" s="4">
        <v>0.65691600000000006</v>
      </c>
      <c r="F329" s="4">
        <v>1.7032499999999999E-3</v>
      </c>
      <c r="G329" s="4">
        <v>1.182631</v>
      </c>
      <c r="H329" s="4">
        <v>1.141951E-3</v>
      </c>
      <c r="I329" s="4">
        <v>1.1826399999999999</v>
      </c>
      <c r="J329" s="4">
        <v>2.8378090000000002E-6</v>
      </c>
      <c r="K329" s="4">
        <v>0.65703060000000002</v>
      </c>
      <c r="L329" s="4">
        <v>6.4410049999999996E-3</v>
      </c>
      <c r="M329" s="4">
        <v>0.65705559999999996</v>
      </c>
      <c r="N329" s="4">
        <v>5.9746610000000002E-5</v>
      </c>
      <c r="O329" s="4">
        <v>0.65702210000000005</v>
      </c>
      <c r="P329" s="4">
        <v>2.1280230000000001E-2</v>
      </c>
      <c r="Q329" s="4">
        <v>0.65709200000000001</v>
      </c>
      <c r="R329" s="4">
        <v>4.6722329999999996E-3</v>
      </c>
      <c r="S329" s="4">
        <v>0.65692010000000001</v>
      </c>
      <c r="T329" s="4">
        <v>7.4027099999999997E-7</v>
      </c>
      <c r="U329" s="4">
        <v>0.6569161</v>
      </c>
      <c r="V329" s="4">
        <v>5.0164989999999995E-7</v>
      </c>
      <c r="W329" s="4">
        <v>0.65692030000000001</v>
      </c>
      <c r="X329" s="4">
        <v>7.9065869999999993E-6</v>
      </c>
      <c r="Y329" s="4">
        <v>0.65706560000000003</v>
      </c>
      <c r="Z329" s="4">
        <v>2.6165389999999999E-6</v>
      </c>
      <c r="AA329" s="8">
        <v>0.12550529999999999</v>
      </c>
      <c r="AB329" s="8">
        <v>6.9212090000000002E-7</v>
      </c>
      <c r="AC329" s="4">
        <v>0.65691100000000002</v>
      </c>
      <c r="AD329" s="4">
        <v>2.0231339999999998E-6</v>
      </c>
      <c r="AE329" s="4">
        <v>0.65690990000000005</v>
      </c>
      <c r="AF329" s="4">
        <v>3.8736679999999999E-7</v>
      </c>
      <c r="AG329" s="4">
        <v>0.65700230000000004</v>
      </c>
      <c r="AH329" s="4">
        <v>3.3999090000000001E-8</v>
      </c>
      <c r="AI329" s="4">
        <v>0.65692030000000001</v>
      </c>
      <c r="AJ329" s="4">
        <v>2.547361E-7</v>
      </c>
      <c r="AK329" s="4">
        <v>0.65692910000000004</v>
      </c>
      <c r="AL329" s="4">
        <v>2.5284369999999999E-8</v>
      </c>
    </row>
    <row r="330" spans="1:38" x14ac:dyDescent="0.2">
      <c r="A330" s="4">
        <v>0.13057840000000001</v>
      </c>
      <c r="B330" s="4">
        <v>6.0349069999999999E-5</v>
      </c>
      <c r="C330" s="4">
        <v>0.65893210000000002</v>
      </c>
      <c r="D330" s="4">
        <v>4.2660179999999999E-7</v>
      </c>
      <c r="E330" s="4">
        <v>0.65893780000000002</v>
      </c>
      <c r="F330" s="4">
        <v>1.7042680000000001E-3</v>
      </c>
      <c r="G330" s="4">
        <v>1.1862900000000001</v>
      </c>
      <c r="H330" s="4">
        <v>1.142288E-3</v>
      </c>
      <c r="I330" s="4">
        <v>1.186272</v>
      </c>
      <c r="J330" s="4">
        <v>2.8234700000000002E-6</v>
      </c>
      <c r="K330" s="4">
        <v>0.65905230000000004</v>
      </c>
      <c r="L330" s="4">
        <v>6.4436049999999998E-3</v>
      </c>
      <c r="M330" s="4">
        <v>0.659049</v>
      </c>
      <c r="N330" s="4">
        <v>5.9743149999999997E-5</v>
      </c>
      <c r="O330" s="4">
        <v>0.65904529999999995</v>
      </c>
      <c r="P330" s="4">
        <v>2.1282490000000001E-2</v>
      </c>
      <c r="Q330" s="4">
        <v>0.65906299999999995</v>
      </c>
      <c r="R330" s="4">
        <v>4.6745459999999999E-3</v>
      </c>
      <c r="S330" s="4">
        <v>0.65894160000000002</v>
      </c>
      <c r="T330" s="4">
        <v>7.3866620000000002E-7</v>
      </c>
      <c r="U330" s="4">
        <v>0.65893869999999999</v>
      </c>
      <c r="V330" s="4">
        <v>5.1240329999999996E-7</v>
      </c>
      <c r="W330" s="4">
        <v>0.65895870000000001</v>
      </c>
      <c r="X330" s="4">
        <v>7.8942789999999992E-6</v>
      </c>
      <c r="Y330" s="4">
        <v>0.65907170000000004</v>
      </c>
      <c r="Z330" s="4">
        <v>2.6330780000000001E-6</v>
      </c>
      <c r="AA330" s="8">
        <v>0.13052759999999999</v>
      </c>
      <c r="AB330" s="8">
        <v>7.9945529999999998E-7</v>
      </c>
      <c r="AC330" s="4">
        <v>0.65893570000000001</v>
      </c>
      <c r="AD330" s="4">
        <v>2.0449690000000001E-6</v>
      </c>
      <c r="AE330" s="4">
        <v>0.65893469999999998</v>
      </c>
      <c r="AF330" s="4">
        <v>3.9022590000000002E-7</v>
      </c>
      <c r="AG330" s="4">
        <v>0.6587189</v>
      </c>
      <c r="AH330" s="4">
        <v>4.4531689999999998E-8</v>
      </c>
      <c r="AI330" s="4">
        <v>0.65893020000000002</v>
      </c>
      <c r="AJ330" s="4">
        <v>2.5744520000000002E-7</v>
      </c>
      <c r="AK330" s="4">
        <v>0.65894730000000001</v>
      </c>
      <c r="AL330" s="4">
        <v>3.0280169999999998E-8</v>
      </c>
    </row>
    <row r="331" spans="1:38" x14ac:dyDescent="0.2">
      <c r="A331" s="4">
        <v>0.1355575</v>
      </c>
      <c r="B331" s="4">
        <v>6.1345370000000002E-5</v>
      </c>
      <c r="C331" s="4">
        <v>0.66096319999999997</v>
      </c>
      <c r="D331" s="4">
        <v>4.1793980000000001E-7</v>
      </c>
      <c r="E331" s="4">
        <v>0.66094929999999996</v>
      </c>
      <c r="F331" s="4">
        <v>1.705203E-3</v>
      </c>
      <c r="G331" s="4">
        <v>1.1899189999999999</v>
      </c>
      <c r="H331" s="4">
        <v>1.142622E-3</v>
      </c>
      <c r="I331" s="4">
        <v>1.189916</v>
      </c>
      <c r="J331" s="4">
        <v>2.8175469999999999E-6</v>
      </c>
      <c r="K331" s="4">
        <v>0.66107139999999998</v>
      </c>
      <c r="L331" s="4">
        <v>6.4467769999999999E-3</v>
      </c>
      <c r="M331" s="4">
        <v>0.66109320000000005</v>
      </c>
      <c r="N331" s="4">
        <v>5.9773979999999999E-5</v>
      </c>
      <c r="O331" s="4">
        <v>0.66106860000000001</v>
      </c>
      <c r="P331" s="4">
        <v>2.1284560000000001E-2</v>
      </c>
      <c r="Q331" s="4">
        <v>0.66110530000000001</v>
      </c>
      <c r="R331" s="4">
        <v>4.6762929999999998E-3</v>
      </c>
      <c r="S331" s="4">
        <v>0.6609488</v>
      </c>
      <c r="T331" s="4">
        <v>7.4342900000000001E-7</v>
      </c>
      <c r="U331" s="4">
        <v>0.66095499999999996</v>
      </c>
      <c r="V331" s="4">
        <v>5.0572830000000004E-7</v>
      </c>
      <c r="W331" s="4">
        <v>0.660964</v>
      </c>
      <c r="X331" s="4">
        <v>7.8989389999999999E-6</v>
      </c>
      <c r="Y331" s="4">
        <v>0.66111920000000002</v>
      </c>
      <c r="Z331" s="4">
        <v>2.6176390000000002E-6</v>
      </c>
      <c r="AA331" s="8">
        <v>0.1355442</v>
      </c>
      <c r="AB331" s="8">
        <v>7.5859740000000002E-7</v>
      </c>
      <c r="AC331" s="4">
        <v>0.66096129999999997</v>
      </c>
      <c r="AD331" s="4">
        <v>2.049928E-6</v>
      </c>
      <c r="AE331" s="4">
        <v>0.66095950000000003</v>
      </c>
      <c r="AF331" s="4">
        <v>3.80124E-7</v>
      </c>
      <c r="AG331" s="4">
        <v>0.66087929999999995</v>
      </c>
      <c r="AH331" s="4">
        <v>6.1475749999999994E-8</v>
      </c>
      <c r="AI331" s="4">
        <v>0.66094929999999996</v>
      </c>
      <c r="AJ331" s="4">
        <v>2.60046E-7</v>
      </c>
      <c r="AK331" s="4">
        <v>0.66096869999999996</v>
      </c>
      <c r="AL331" s="4">
        <v>2.5133059999999998E-9</v>
      </c>
    </row>
    <row r="332" spans="1:38" x14ac:dyDescent="0.2">
      <c r="A332" s="4">
        <v>0.140622</v>
      </c>
      <c r="B332" s="4">
        <v>6.228049E-5</v>
      </c>
      <c r="C332" s="4">
        <v>0.66296239999999995</v>
      </c>
      <c r="D332" s="4">
        <v>4.5320969999999999E-7</v>
      </c>
      <c r="E332" s="4">
        <v>0.66294869999999995</v>
      </c>
      <c r="F332" s="4">
        <v>1.706195E-3</v>
      </c>
      <c r="G332" s="4">
        <v>1.193524</v>
      </c>
      <c r="H332" s="4">
        <v>1.142973E-3</v>
      </c>
      <c r="I332" s="4">
        <v>1.193533</v>
      </c>
      <c r="J332" s="4">
        <v>2.8209310000000002E-6</v>
      </c>
      <c r="K332" s="4">
        <v>0.6630566</v>
      </c>
      <c r="L332" s="4">
        <v>6.4507200000000001E-3</v>
      </c>
      <c r="M332" s="4">
        <v>0.66306739999999997</v>
      </c>
      <c r="N332" s="4">
        <v>5.9789759999999999E-5</v>
      </c>
      <c r="O332" s="4">
        <v>0.66307879999999997</v>
      </c>
      <c r="P332" s="4">
        <v>2.1287339999999998E-2</v>
      </c>
      <c r="Q332" s="4">
        <v>0.66309669999999998</v>
      </c>
      <c r="R332" s="4">
        <v>4.6784160000000003E-3</v>
      </c>
      <c r="S332" s="4">
        <v>0.66296880000000002</v>
      </c>
      <c r="T332" s="4">
        <v>7.5097710000000003E-7</v>
      </c>
      <c r="U332" s="4">
        <v>0.66297139999999999</v>
      </c>
      <c r="V332" s="4">
        <v>5.0081550000000004E-7</v>
      </c>
      <c r="W332" s="4">
        <v>0.66296180000000005</v>
      </c>
      <c r="X332" s="4">
        <v>7.8947280000000008E-6</v>
      </c>
      <c r="Y332" s="4">
        <v>0.66308619999999996</v>
      </c>
      <c r="Z332" s="4">
        <v>2.5950090000000002E-6</v>
      </c>
      <c r="AA332" s="8">
        <v>0.14056179999999999</v>
      </c>
      <c r="AB332" s="8">
        <v>7.7760259999999998E-7</v>
      </c>
      <c r="AC332" s="4">
        <v>0.66295499999999996</v>
      </c>
      <c r="AD332" s="4">
        <v>2.0373069999999999E-6</v>
      </c>
      <c r="AE332" s="4">
        <v>0.66296520000000003</v>
      </c>
      <c r="AF332" s="4">
        <v>3.859525E-7</v>
      </c>
      <c r="AG332" s="4">
        <v>0.66296489999999997</v>
      </c>
      <c r="AH332" s="4">
        <v>5.8993220000000002E-8</v>
      </c>
      <c r="AI332" s="4">
        <v>0.66294960000000003</v>
      </c>
      <c r="AJ332" s="4">
        <v>2.290734E-7</v>
      </c>
      <c r="AK332" s="4">
        <v>0.66297819999999996</v>
      </c>
      <c r="AL332" s="4">
        <v>7.131191E-9</v>
      </c>
    </row>
    <row r="333" spans="1:38" x14ac:dyDescent="0.2">
      <c r="A333" s="4">
        <v>0.14562320000000001</v>
      </c>
      <c r="B333" s="4">
        <v>6.3140599999999996E-5</v>
      </c>
      <c r="C333" s="4">
        <v>0.66497589999999995</v>
      </c>
      <c r="D333" s="4">
        <v>4.2442669999999999E-7</v>
      </c>
      <c r="E333" s="4">
        <v>0.66496310000000003</v>
      </c>
      <c r="F333" s="4">
        <v>1.707079E-3</v>
      </c>
      <c r="G333" s="4">
        <v>1.197149</v>
      </c>
      <c r="H333" s="4">
        <v>1.1432969999999999E-3</v>
      </c>
      <c r="I333" s="4">
        <v>1.1971259999999999</v>
      </c>
      <c r="J333" s="4">
        <v>2.8125869999999998E-6</v>
      </c>
      <c r="K333" s="4">
        <v>0.66508619999999996</v>
      </c>
      <c r="L333" s="4">
        <v>6.4541190000000003E-3</v>
      </c>
      <c r="M333" s="4">
        <v>0.66507179999999999</v>
      </c>
      <c r="N333" s="4">
        <v>5.9817459999999998E-5</v>
      </c>
      <c r="O333" s="4">
        <v>0.66504850000000004</v>
      </c>
      <c r="P333" s="4">
        <v>2.129002E-2</v>
      </c>
      <c r="Q333" s="4">
        <v>0.66510369999999996</v>
      </c>
      <c r="R333" s="4">
        <v>4.6809310000000002E-3</v>
      </c>
      <c r="S333" s="4">
        <v>0.66497649999999997</v>
      </c>
      <c r="T333" s="4">
        <v>7.4766909999999999E-7</v>
      </c>
      <c r="U333" s="4">
        <v>0.66498020000000002</v>
      </c>
      <c r="V333" s="4">
        <v>5.3622180000000004E-7</v>
      </c>
      <c r="W333" s="4">
        <v>0.66498550000000001</v>
      </c>
      <c r="X333" s="4">
        <v>7.8843410000000005E-6</v>
      </c>
      <c r="Y333" s="4">
        <v>0.66510590000000003</v>
      </c>
      <c r="Z333" s="4">
        <v>2.6167019999999999E-6</v>
      </c>
      <c r="AA333" s="8">
        <v>0.14558589999999999</v>
      </c>
      <c r="AB333" s="8">
        <v>8.5300960000000002E-7</v>
      </c>
      <c r="AC333" s="4">
        <v>0.66496739999999999</v>
      </c>
      <c r="AD333" s="4">
        <v>2.0354890000000002E-6</v>
      </c>
      <c r="AE333" s="4">
        <v>0.6649756</v>
      </c>
      <c r="AF333" s="4">
        <v>3.6435099999999998E-7</v>
      </c>
      <c r="AG333" s="4">
        <v>0.66497589999999995</v>
      </c>
      <c r="AH333" s="4">
        <v>6.9231970000000004E-8</v>
      </c>
      <c r="AI333" s="4">
        <v>0.66497450000000002</v>
      </c>
      <c r="AJ333" s="4">
        <v>2.424419E-7</v>
      </c>
      <c r="AK333" s="4">
        <v>0.66498749999999995</v>
      </c>
      <c r="AL333" s="4">
        <v>1.128255E-8</v>
      </c>
    </row>
    <row r="334" spans="1:38" x14ac:dyDescent="0.2">
      <c r="A334" s="4">
        <v>0.15064830000000001</v>
      </c>
      <c r="B334" s="4">
        <v>6.3997899999999999E-5</v>
      </c>
      <c r="C334" s="4">
        <v>0.66697790000000001</v>
      </c>
      <c r="D334" s="4">
        <v>4.1702610000000001E-7</v>
      </c>
      <c r="E334" s="4">
        <v>0.66696339999999998</v>
      </c>
      <c r="F334" s="4">
        <v>1.7080979999999999E-3</v>
      </c>
      <c r="G334" s="4">
        <v>1.200742</v>
      </c>
      <c r="H334" s="4">
        <v>1.1436339999999999E-3</v>
      </c>
      <c r="I334" s="4">
        <v>1.2007890000000001</v>
      </c>
      <c r="J334" s="4">
        <v>2.8152609999999999E-6</v>
      </c>
      <c r="K334" s="4">
        <v>0.66702939999999999</v>
      </c>
      <c r="L334" s="4">
        <v>6.4567979999999997E-3</v>
      </c>
      <c r="M334" s="4">
        <v>0.66707930000000004</v>
      </c>
      <c r="N334" s="4">
        <v>5.9866939999999997E-5</v>
      </c>
      <c r="O334" s="4">
        <v>0.66704640000000004</v>
      </c>
      <c r="P334" s="4">
        <v>2.1292200000000001E-2</v>
      </c>
      <c r="Q334" s="4">
        <v>0.6670914</v>
      </c>
      <c r="R334" s="4">
        <v>4.6831149999999998E-3</v>
      </c>
      <c r="S334" s="4">
        <v>0.66697989999999996</v>
      </c>
      <c r="T334" s="4">
        <v>7.4594209999999996E-7</v>
      </c>
      <c r="U334" s="4">
        <v>0.66697119999999999</v>
      </c>
      <c r="V334" s="4">
        <v>5.0863419999999996E-7</v>
      </c>
      <c r="W334" s="4">
        <v>0.66697850000000003</v>
      </c>
      <c r="X334" s="4">
        <v>7.8975800000000007E-6</v>
      </c>
      <c r="Y334" s="4">
        <v>0.66707559999999999</v>
      </c>
      <c r="Z334" s="4">
        <v>2.6255499999999998E-6</v>
      </c>
      <c r="AA334" s="8">
        <v>0.15061099999999999</v>
      </c>
      <c r="AB334" s="8">
        <v>8.2022820000000002E-7</v>
      </c>
      <c r="AC334" s="4">
        <v>0.66696429999999995</v>
      </c>
      <c r="AD334" s="4">
        <v>2.0246699999999999E-6</v>
      </c>
      <c r="AE334" s="4">
        <v>0.66696140000000004</v>
      </c>
      <c r="AF334" s="4">
        <v>3.717545E-7</v>
      </c>
      <c r="AG334" s="4">
        <v>0.66695939999999998</v>
      </c>
      <c r="AH334" s="4">
        <v>5.1483329999999998E-8</v>
      </c>
      <c r="AI334" s="4">
        <v>0.66695740000000003</v>
      </c>
      <c r="AJ334" s="4">
        <v>2.6098749999999999E-7</v>
      </c>
      <c r="AK334" s="4">
        <v>0.66698190000000002</v>
      </c>
      <c r="AL334" s="4">
        <v>-8.9620280000000001E-9</v>
      </c>
    </row>
    <row r="335" spans="1:38" x14ac:dyDescent="0.2">
      <c r="A335" s="4">
        <v>0.15568170000000001</v>
      </c>
      <c r="B335" s="4">
        <v>6.4825010000000004E-5</v>
      </c>
      <c r="C335" s="4">
        <v>0.6689737</v>
      </c>
      <c r="D335" s="4">
        <v>4.2216299999999999E-7</v>
      </c>
      <c r="E335" s="4">
        <v>0.66896610000000001</v>
      </c>
      <c r="F335" s="4">
        <v>1.709101E-3</v>
      </c>
      <c r="G335" s="4">
        <v>1.204367</v>
      </c>
      <c r="H335" s="4">
        <v>1.143989E-3</v>
      </c>
      <c r="I335" s="4">
        <v>1.2043999999999999</v>
      </c>
      <c r="J335" s="4">
        <v>2.833675E-6</v>
      </c>
      <c r="K335" s="4">
        <v>0.66912760000000004</v>
      </c>
      <c r="L335" s="4">
        <v>6.4599510000000002E-3</v>
      </c>
      <c r="M335" s="4">
        <v>0.66909189999999996</v>
      </c>
      <c r="N335" s="4">
        <v>5.9897120000000001E-5</v>
      </c>
      <c r="O335" s="4">
        <v>0.66907720000000004</v>
      </c>
      <c r="P335" s="4">
        <v>2.12953E-2</v>
      </c>
      <c r="Q335" s="4">
        <v>0.66912079999999996</v>
      </c>
      <c r="R335" s="4">
        <v>4.68528E-3</v>
      </c>
      <c r="S335" s="4">
        <v>0.66898029999999997</v>
      </c>
      <c r="T335" s="4">
        <v>7.6182740000000003E-7</v>
      </c>
      <c r="U335" s="4">
        <v>0.66897660000000003</v>
      </c>
      <c r="V335" s="4">
        <v>5.0906839999999996E-7</v>
      </c>
      <c r="W335" s="4">
        <v>0.66896800000000001</v>
      </c>
      <c r="X335" s="4">
        <v>7.8901019999999997E-6</v>
      </c>
      <c r="Y335" s="4">
        <v>0.66909649999999998</v>
      </c>
      <c r="Z335" s="4">
        <v>2.6212209999999999E-6</v>
      </c>
      <c r="AA335" s="8">
        <v>0.155637</v>
      </c>
      <c r="AB335" s="8">
        <v>8.1256590000000003E-7</v>
      </c>
      <c r="AC335" s="4">
        <v>0.66896670000000003</v>
      </c>
      <c r="AD335" s="4">
        <v>2.0376339999999999E-6</v>
      </c>
      <c r="AE335" s="4">
        <v>0.66897200000000001</v>
      </c>
      <c r="AF335" s="4">
        <v>3.6600820000000001E-7</v>
      </c>
      <c r="AG335" s="4">
        <v>0.66897430000000002</v>
      </c>
      <c r="AH335" s="4">
        <v>4.1217450000000002E-8</v>
      </c>
      <c r="AI335" s="4">
        <v>0.66896869999999997</v>
      </c>
      <c r="AJ335" s="4">
        <v>2.4119060000000001E-7</v>
      </c>
      <c r="AK335" s="4">
        <v>0.66898519999999995</v>
      </c>
      <c r="AL335" s="4">
        <v>-1.13371E-8</v>
      </c>
    </row>
    <row r="336" spans="1:38" x14ac:dyDescent="0.2">
      <c r="A336" s="4">
        <v>0.16069639999999999</v>
      </c>
      <c r="B336" s="4">
        <v>6.5434080000000003E-5</v>
      </c>
      <c r="C336" s="4">
        <v>0.6709948</v>
      </c>
      <c r="D336" s="4">
        <v>4.3209689999999999E-7</v>
      </c>
      <c r="E336" s="4">
        <v>0.67097439999999997</v>
      </c>
      <c r="F336" s="4">
        <v>1.7100069999999999E-3</v>
      </c>
      <c r="G336" s="4">
        <v>1.2079519999999999</v>
      </c>
      <c r="H336" s="4">
        <v>1.1442749999999999E-3</v>
      </c>
      <c r="I336" s="4">
        <v>1.2079800000000001</v>
      </c>
      <c r="J336" s="4">
        <v>2.836626E-6</v>
      </c>
      <c r="K336" s="4">
        <v>0.67108990000000002</v>
      </c>
      <c r="L336" s="4">
        <v>6.4626689999999999E-3</v>
      </c>
      <c r="M336" s="4">
        <v>0.67109129999999995</v>
      </c>
      <c r="N336" s="4">
        <v>5.9921389999999998E-5</v>
      </c>
      <c r="O336" s="4">
        <v>0.67106540000000003</v>
      </c>
      <c r="P336" s="4">
        <v>2.1297320000000002E-2</v>
      </c>
      <c r="Q336" s="4">
        <v>0.67112329999999998</v>
      </c>
      <c r="R336" s="4">
        <v>4.6867660000000002E-3</v>
      </c>
      <c r="S336" s="4">
        <v>0.67098469999999999</v>
      </c>
      <c r="T336" s="4">
        <v>7.4000369999999998E-7</v>
      </c>
      <c r="U336" s="4">
        <v>0.67099180000000003</v>
      </c>
      <c r="V336" s="4">
        <v>5.1540419999999996E-7</v>
      </c>
      <c r="W336" s="4">
        <v>0.67099180000000003</v>
      </c>
      <c r="X336" s="4">
        <v>7.8933979999999992E-6</v>
      </c>
      <c r="Y336" s="4">
        <v>0.6711087</v>
      </c>
      <c r="Z336" s="4">
        <v>2.656513E-6</v>
      </c>
      <c r="AA336" s="8">
        <v>0.16066749999999999</v>
      </c>
      <c r="AB336" s="8">
        <v>8.137945E-7</v>
      </c>
      <c r="AC336" s="4">
        <v>0.6709946</v>
      </c>
      <c r="AD336" s="4">
        <v>2.0428350000000001E-6</v>
      </c>
      <c r="AE336" s="4">
        <v>0.67099169999999997</v>
      </c>
      <c r="AF336" s="4">
        <v>3.6907260000000002E-7</v>
      </c>
      <c r="AG336" s="4">
        <v>0.67098820000000003</v>
      </c>
      <c r="AH336" s="4">
        <v>6.7815679999999994E-8</v>
      </c>
      <c r="AI336" s="4">
        <v>0.67097379999999995</v>
      </c>
      <c r="AJ336" s="4">
        <v>2.70414E-7</v>
      </c>
      <c r="AK336" s="4">
        <v>0.6709908</v>
      </c>
      <c r="AL336" s="4">
        <v>-1.453869E-10</v>
      </c>
    </row>
    <row r="337" spans="1:38" x14ac:dyDescent="0.2">
      <c r="A337" s="4">
        <v>0.16571759999999999</v>
      </c>
      <c r="B337" s="4">
        <v>6.6141600000000004E-5</v>
      </c>
      <c r="C337" s="4">
        <v>0.67301449999999996</v>
      </c>
      <c r="D337" s="4">
        <v>4.3525960000000003E-7</v>
      </c>
      <c r="E337" s="4">
        <v>0.67298780000000002</v>
      </c>
      <c r="F337" s="4">
        <v>1.71104E-3</v>
      </c>
      <c r="G337" s="4">
        <v>1.211603</v>
      </c>
      <c r="H337" s="4">
        <v>1.1445610000000001E-3</v>
      </c>
      <c r="I337" s="4">
        <v>1.211595</v>
      </c>
      <c r="J337" s="4">
        <v>2.82064E-6</v>
      </c>
      <c r="K337" s="4">
        <v>0.6731028</v>
      </c>
      <c r="L337" s="4">
        <v>6.4653319999999998E-3</v>
      </c>
      <c r="M337" s="4">
        <v>0.67308699999999999</v>
      </c>
      <c r="N337" s="4">
        <v>5.9957729999999999E-5</v>
      </c>
      <c r="O337" s="4">
        <v>0.67309070000000004</v>
      </c>
      <c r="P337" s="4">
        <v>2.130075E-2</v>
      </c>
      <c r="Q337" s="4">
        <v>0.67312959999999999</v>
      </c>
      <c r="R337" s="4">
        <v>4.6893159999999998E-3</v>
      </c>
      <c r="S337" s="4">
        <v>0.67299640000000005</v>
      </c>
      <c r="T337" s="4">
        <v>7.3194329999999998E-7</v>
      </c>
      <c r="U337" s="4">
        <v>0.67299589999999998</v>
      </c>
      <c r="V337" s="4">
        <v>4.9701829999999996E-7</v>
      </c>
      <c r="W337" s="4">
        <v>0.6730003</v>
      </c>
      <c r="X337" s="4">
        <v>7.9079389999999993E-6</v>
      </c>
      <c r="Y337" s="4">
        <v>0.67314099999999999</v>
      </c>
      <c r="Z337" s="4">
        <v>2.6647589999999998E-6</v>
      </c>
      <c r="AA337" s="8">
        <v>0.16568250000000001</v>
      </c>
      <c r="AB337" s="8">
        <v>8.0972449999999999E-7</v>
      </c>
      <c r="AC337" s="4">
        <v>0.67298999999999998</v>
      </c>
      <c r="AD337" s="4">
        <v>2.0408489999999999E-6</v>
      </c>
      <c r="AE337" s="4">
        <v>0.67301370000000005</v>
      </c>
      <c r="AF337" s="4">
        <v>3.8734379999999999E-7</v>
      </c>
      <c r="AG337" s="4">
        <v>0.67301569999999999</v>
      </c>
      <c r="AH337" s="4">
        <v>6.9645079999999998E-8</v>
      </c>
      <c r="AI337" s="4">
        <v>0.67299929999999997</v>
      </c>
      <c r="AJ337" s="4">
        <v>2.7577640000000002E-7</v>
      </c>
      <c r="AK337" s="4">
        <v>0.67300720000000003</v>
      </c>
      <c r="AL337" s="4">
        <v>4.5329230000000002E-9</v>
      </c>
    </row>
    <row r="338" spans="1:38" x14ac:dyDescent="0.2">
      <c r="A338" s="4">
        <v>0.1707361</v>
      </c>
      <c r="B338" s="4">
        <v>6.6889069999999994E-5</v>
      </c>
      <c r="C338" s="4">
        <v>0.67500839999999995</v>
      </c>
      <c r="D338" s="4">
        <v>4.3344229999999997E-7</v>
      </c>
      <c r="E338" s="4">
        <v>0.67501540000000004</v>
      </c>
      <c r="F338" s="4">
        <v>1.711939E-3</v>
      </c>
      <c r="G338" s="4">
        <v>1.215203</v>
      </c>
      <c r="H338" s="4">
        <v>1.14489E-3</v>
      </c>
      <c r="I338" s="4">
        <v>1.2152099999999999</v>
      </c>
      <c r="J338" s="4">
        <v>2.8221219999999998E-6</v>
      </c>
      <c r="K338" s="4">
        <v>0.67511330000000003</v>
      </c>
      <c r="L338" s="4">
        <v>6.4689960000000003E-3</v>
      </c>
      <c r="M338" s="4">
        <v>0.6751279</v>
      </c>
      <c r="N338" s="4">
        <v>5.99807E-5</v>
      </c>
      <c r="O338" s="4">
        <v>0.67510049999999999</v>
      </c>
      <c r="P338" s="4">
        <v>2.130338E-2</v>
      </c>
      <c r="Q338" s="4">
        <v>0.67513469999999998</v>
      </c>
      <c r="R338" s="4">
        <v>4.6917629999999998E-3</v>
      </c>
      <c r="S338" s="4">
        <v>0.67500830000000001</v>
      </c>
      <c r="T338" s="4">
        <v>7.1836540000000004E-7</v>
      </c>
      <c r="U338" s="4">
        <v>0.67503179999999996</v>
      </c>
      <c r="V338" s="4">
        <v>4.8840519999999997E-7</v>
      </c>
      <c r="W338" s="4">
        <v>0.67504969999999997</v>
      </c>
      <c r="X338" s="4">
        <v>7.9026869999999992E-6</v>
      </c>
      <c r="Y338" s="4">
        <v>0.67510479999999995</v>
      </c>
      <c r="Z338" s="4">
        <v>2.6201729999999998E-6</v>
      </c>
      <c r="AA338" s="8">
        <v>0.1706762</v>
      </c>
      <c r="AB338" s="8">
        <v>8.7822669999999999E-7</v>
      </c>
      <c r="AC338" s="4">
        <v>0.67498840000000004</v>
      </c>
      <c r="AD338" s="4">
        <v>2.0441340000000001E-6</v>
      </c>
      <c r="AE338" s="4">
        <v>0.67502390000000001</v>
      </c>
      <c r="AF338" s="4">
        <v>3.9316429999999999E-7</v>
      </c>
      <c r="AG338" s="4">
        <v>0.67501710000000004</v>
      </c>
      <c r="AH338" s="4">
        <v>4.1416389999999997E-8</v>
      </c>
      <c r="AI338" s="4">
        <v>0.67499819999999999</v>
      </c>
      <c r="AJ338" s="4">
        <v>2.534566E-7</v>
      </c>
      <c r="AK338" s="4">
        <v>0.67502209999999996</v>
      </c>
      <c r="AL338" s="4">
        <v>3.2855079999999999E-9</v>
      </c>
    </row>
    <row r="339" spans="1:38" x14ac:dyDescent="0.2">
      <c r="A339" s="4">
        <v>0.1757599</v>
      </c>
      <c r="B339" s="4">
        <v>6.7517480000000004E-5</v>
      </c>
      <c r="C339" s="4">
        <v>0.67701820000000001</v>
      </c>
      <c r="D339" s="4">
        <v>4.2082929999999999E-7</v>
      </c>
      <c r="E339" s="4">
        <v>0.67702490000000004</v>
      </c>
      <c r="F339" s="4">
        <v>1.7128239999999999E-3</v>
      </c>
      <c r="G339" s="4">
        <v>1.2188319999999999</v>
      </c>
      <c r="H339" s="4">
        <v>1.1452179999999999E-3</v>
      </c>
      <c r="I339" s="4">
        <v>1.218826</v>
      </c>
      <c r="J339" s="4">
        <v>2.8230139999999999E-6</v>
      </c>
      <c r="K339" s="4">
        <v>0.67711140000000003</v>
      </c>
      <c r="L339" s="4">
        <v>6.4720639999999996E-3</v>
      </c>
      <c r="M339" s="4">
        <v>0.67710749999999997</v>
      </c>
      <c r="N339" s="4">
        <v>6.0014009999999999E-5</v>
      </c>
      <c r="O339" s="4">
        <v>0.67708400000000002</v>
      </c>
      <c r="P339" s="4">
        <v>2.1305749999999998E-2</v>
      </c>
      <c r="Q339" s="4">
        <v>0.67714929999999995</v>
      </c>
      <c r="R339" s="4">
        <v>4.693923E-3</v>
      </c>
      <c r="S339" s="4">
        <v>0.67701549999999999</v>
      </c>
      <c r="T339" s="4">
        <v>7.3717549999999997E-7</v>
      </c>
      <c r="U339" s="4">
        <v>0.67701290000000003</v>
      </c>
      <c r="V339" s="4">
        <v>5.1090399999999995E-7</v>
      </c>
      <c r="W339" s="4">
        <v>0.67702220000000002</v>
      </c>
      <c r="X339" s="4">
        <v>7.8991360000000005E-6</v>
      </c>
      <c r="Y339" s="4">
        <v>0.67777969999999998</v>
      </c>
      <c r="Z339" s="4">
        <v>2.5964039999999999E-6</v>
      </c>
      <c r="AA339" s="8">
        <v>0.1757186</v>
      </c>
      <c r="AB339" s="8">
        <v>8.548853E-7</v>
      </c>
      <c r="AC339" s="4">
        <v>0.67701330000000004</v>
      </c>
      <c r="AD339" s="4">
        <v>2.0637319999999999E-6</v>
      </c>
      <c r="AE339" s="4">
        <v>0.67702229999999997</v>
      </c>
      <c r="AF339" s="4">
        <v>3.9594609999999998E-7</v>
      </c>
      <c r="AG339" s="4">
        <v>0.677014</v>
      </c>
      <c r="AH339" s="4">
        <v>2.655485E-8</v>
      </c>
      <c r="AI339" s="4">
        <v>0.67700550000000004</v>
      </c>
      <c r="AJ339" s="4">
        <v>2.321946E-7</v>
      </c>
      <c r="AK339" s="4">
        <v>0.67702110000000004</v>
      </c>
      <c r="AL339" s="4">
        <v>5.9936049999999996E-9</v>
      </c>
    </row>
    <row r="340" spans="1:38" x14ac:dyDescent="0.2">
      <c r="A340" s="4">
        <v>0.18078420000000001</v>
      </c>
      <c r="B340" s="4">
        <v>6.8147100000000004E-5</v>
      </c>
      <c r="C340" s="4">
        <v>0.67901909999999999</v>
      </c>
      <c r="D340" s="4">
        <v>4.3126060000000002E-7</v>
      </c>
      <c r="E340" s="4">
        <v>0.67901719999999999</v>
      </c>
      <c r="F340" s="4">
        <v>1.7138959999999999E-3</v>
      </c>
      <c r="G340" s="4">
        <v>1.22245</v>
      </c>
      <c r="H340" s="4">
        <v>1.145512E-3</v>
      </c>
      <c r="I340" s="4">
        <v>1.2224280000000001</v>
      </c>
      <c r="J340" s="4">
        <v>2.8210429999999999E-6</v>
      </c>
      <c r="K340" s="4">
        <v>0.67909629999999999</v>
      </c>
      <c r="L340" s="4">
        <v>6.4745499999999999E-3</v>
      </c>
      <c r="M340" s="4">
        <v>0.67907799999999996</v>
      </c>
      <c r="N340" s="4">
        <v>6.0008820000000002E-5</v>
      </c>
      <c r="O340" s="4">
        <v>0.67908550000000001</v>
      </c>
      <c r="P340" s="4">
        <v>2.1309120000000001E-2</v>
      </c>
      <c r="Q340" s="4">
        <v>0.67912919999999999</v>
      </c>
      <c r="R340" s="4">
        <v>4.6958149999999999E-3</v>
      </c>
      <c r="S340" s="4">
        <v>0.67901529999999999</v>
      </c>
      <c r="T340" s="4">
        <v>7.3508659999999995E-7</v>
      </c>
      <c r="U340" s="4">
        <v>0.67902169999999995</v>
      </c>
      <c r="V340" s="4">
        <v>5.0198380000000002E-7</v>
      </c>
      <c r="W340" s="4">
        <v>0.6790214</v>
      </c>
      <c r="X340" s="4">
        <v>7.8938480000000002E-6</v>
      </c>
      <c r="Y340" s="4">
        <v>0.6788537</v>
      </c>
      <c r="Z340" s="4">
        <v>2.6099269999999999E-6</v>
      </c>
      <c r="AA340" s="8">
        <v>0.18075069999999999</v>
      </c>
      <c r="AB340" s="8">
        <v>8.3683429999999999E-7</v>
      </c>
      <c r="AC340" s="4">
        <v>0.67901429999999996</v>
      </c>
      <c r="AD340" s="4">
        <v>2.025058E-6</v>
      </c>
      <c r="AE340" s="4">
        <v>0.67902600000000002</v>
      </c>
      <c r="AF340" s="4">
        <v>3.760396E-7</v>
      </c>
      <c r="AG340" s="4">
        <v>0.67901959999999995</v>
      </c>
      <c r="AH340" s="4">
        <v>6.8005059999999998E-8</v>
      </c>
      <c r="AI340" s="4">
        <v>0.67900139999999998</v>
      </c>
      <c r="AJ340" s="4">
        <v>2.3571850000000001E-7</v>
      </c>
      <c r="AK340" s="4">
        <v>0.67901719999999999</v>
      </c>
      <c r="AL340" s="4">
        <v>7.5117720000000002E-10</v>
      </c>
    </row>
    <row r="341" spans="1:38" x14ac:dyDescent="0.2">
      <c r="A341" s="4">
        <v>0.18578749999999999</v>
      </c>
      <c r="B341" s="4">
        <v>6.8694600000000005E-5</v>
      </c>
      <c r="C341" s="4">
        <v>0.68102859999999998</v>
      </c>
      <c r="D341" s="4">
        <v>4.3693809999999998E-7</v>
      </c>
      <c r="E341" s="4">
        <v>0.68102370000000001</v>
      </c>
      <c r="F341" s="4">
        <v>1.7148969999999999E-3</v>
      </c>
      <c r="G341" s="4">
        <v>1.226048</v>
      </c>
      <c r="H341" s="4">
        <v>1.1458600000000001E-3</v>
      </c>
      <c r="I341" s="4">
        <v>1.226037</v>
      </c>
      <c r="J341" s="4">
        <v>2.8359729999999999E-6</v>
      </c>
      <c r="K341" s="4">
        <v>0.68108009999999997</v>
      </c>
      <c r="L341" s="4">
        <v>6.4773110000000004E-3</v>
      </c>
      <c r="M341" s="4">
        <v>0.68105420000000005</v>
      </c>
      <c r="N341" s="4">
        <v>6.005122E-5</v>
      </c>
      <c r="O341" s="4">
        <v>0.68107070000000003</v>
      </c>
      <c r="P341" s="4">
        <v>2.13099E-2</v>
      </c>
      <c r="Q341" s="4">
        <v>0.68112280000000003</v>
      </c>
      <c r="R341" s="4">
        <v>4.698074E-3</v>
      </c>
      <c r="S341" s="4">
        <v>0.68117709999999998</v>
      </c>
      <c r="T341" s="4">
        <v>7.4145579999999998E-7</v>
      </c>
      <c r="U341" s="4">
        <v>0.68102879999999999</v>
      </c>
      <c r="V341" s="4">
        <v>5.1461290000000001E-7</v>
      </c>
      <c r="W341" s="4">
        <v>0.68104830000000005</v>
      </c>
      <c r="X341" s="4">
        <v>7.9108599999999997E-6</v>
      </c>
      <c r="Y341" s="4">
        <v>0.68110079999999995</v>
      </c>
      <c r="Z341" s="4">
        <v>2.6347590000000001E-6</v>
      </c>
      <c r="AA341" s="8">
        <v>0.18575820000000001</v>
      </c>
      <c r="AB341" s="8">
        <v>8.3129020000000001E-7</v>
      </c>
      <c r="AC341" s="4">
        <v>0.6810425</v>
      </c>
      <c r="AD341" s="4">
        <v>2.026723E-6</v>
      </c>
      <c r="AE341" s="4">
        <v>0.68101270000000003</v>
      </c>
      <c r="AF341" s="4">
        <v>3.6866329999999997E-7</v>
      </c>
      <c r="AG341" s="4">
        <v>0.68102819999999997</v>
      </c>
      <c r="AH341" s="4">
        <v>5.7404210000000003E-8</v>
      </c>
      <c r="AI341" s="4">
        <v>0.68163569999999996</v>
      </c>
      <c r="AJ341" s="4">
        <v>2.5139620000000002E-7</v>
      </c>
      <c r="AK341" s="4">
        <v>0.68103899999999995</v>
      </c>
      <c r="AL341" s="4">
        <v>1.122049E-8</v>
      </c>
    </row>
    <row r="342" spans="1:38" x14ac:dyDescent="0.2">
      <c r="A342" s="4">
        <v>0.1907964</v>
      </c>
      <c r="B342" s="4">
        <v>6.9256669999999995E-5</v>
      </c>
      <c r="C342" s="4">
        <v>0.68303590000000003</v>
      </c>
      <c r="D342" s="4">
        <v>4.4366160000000002E-7</v>
      </c>
      <c r="E342" s="4">
        <v>0.68303570000000002</v>
      </c>
      <c r="F342" s="4">
        <v>1.7157959999999999E-3</v>
      </c>
      <c r="G342" s="4">
        <v>1.229652</v>
      </c>
      <c r="H342" s="4">
        <v>1.1461679999999999E-3</v>
      </c>
      <c r="I342" s="4">
        <v>1.229649</v>
      </c>
      <c r="J342" s="4">
        <v>2.8568400000000002E-6</v>
      </c>
      <c r="K342" s="4">
        <v>0.68308170000000001</v>
      </c>
      <c r="L342" s="4">
        <v>6.4809029999999997E-3</v>
      </c>
      <c r="M342" s="4">
        <v>0.68310029999999999</v>
      </c>
      <c r="N342" s="4">
        <v>6.0073810000000001E-5</v>
      </c>
      <c r="O342" s="4">
        <v>0.68310800000000005</v>
      </c>
      <c r="P342" s="4">
        <v>2.131162E-2</v>
      </c>
      <c r="Q342" s="4">
        <v>0.68311699999999997</v>
      </c>
      <c r="R342" s="4">
        <v>4.7000460000000003E-3</v>
      </c>
      <c r="S342" s="4">
        <v>0.68279429999999997</v>
      </c>
      <c r="T342" s="4">
        <v>7.4146349999999996E-7</v>
      </c>
      <c r="U342" s="4">
        <v>0.68303999999999998</v>
      </c>
      <c r="V342" s="4">
        <v>5.1344919999999999E-7</v>
      </c>
      <c r="W342" s="4">
        <v>0.68305139999999998</v>
      </c>
      <c r="X342" s="4">
        <v>7.8977650000000001E-6</v>
      </c>
      <c r="Y342" s="4">
        <v>0.68316860000000001</v>
      </c>
      <c r="Z342" s="4">
        <v>2.6276149999999998E-6</v>
      </c>
      <c r="AA342" s="8">
        <v>0.19076319999999999</v>
      </c>
      <c r="AB342" s="8">
        <v>8.8753650000000003E-7</v>
      </c>
      <c r="AC342" s="4">
        <v>0.68302289999999999</v>
      </c>
      <c r="AD342" s="4">
        <v>2.0305650000000002E-6</v>
      </c>
      <c r="AE342" s="4">
        <v>0.68303290000000005</v>
      </c>
      <c r="AF342" s="4">
        <v>3.5814530000000001E-7</v>
      </c>
      <c r="AG342" s="4">
        <v>0.68303740000000002</v>
      </c>
      <c r="AH342" s="4">
        <v>4.2894360000000002E-8</v>
      </c>
      <c r="AI342" s="4">
        <v>0.68260869999999996</v>
      </c>
      <c r="AJ342" s="4">
        <v>2.2700769999999999E-7</v>
      </c>
      <c r="AK342" s="4">
        <v>0.6830522</v>
      </c>
      <c r="AL342" s="4">
        <v>7.7892620000000003E-9</v>
      </c>
    </row>
    <row r="343" spans="1:38" x14ac:dyDescent="0.2">
      <c r="A343" s="4">
        <v>0.19581399999999999</v>
      </c>
      <c r="B343" s="4">
        <v>6.9710019999999996E-5</v>
      </c>
      <c r="C343" s="4">
        <v>0.68503519999999996</v>
      </c>
      <c r="D343" s="4">
        <v>4.1898369999999999E-7</v>
      </c>
      <c r="E343" s="4">
        <v>0.68504339999999997</v>
      </c>
      <c r="F343" s="4">
        <v>1.7168489999999999E-3</v>
      </c>
      <c r="G343" s="4">
        <v>1.233225</v>
      </c>
      <c r="H343" s="4">
        <v>1.146478E-3</v>
      </c>
      <c r="I343" s="4">
        <v>1.233279</v>
      </c>
      <c r="J343" s="4">
        <v>2.850521E-6</v>
      </c>
      <c r="K343" s="4">
        <v>0.68511580000000005</v>
      </c>
      <c r="L343" s="4">
        <v>6.4837239999999997E-3</v>
      </c>
      <c r="M343" s="4">
        <v>0.68512949999999995</v>
      </c>
      <c r="N343" s="4">
        <v>6.0118419999999998E-5</v>
      </c>
      <c r="O343" s="4">
        <v>0.68510289999999996</v>
      </c>
      <c r="P343" s="4">
        <v>2.131547E-2</v>
      </c>
      <c r="Q343" s="4">
        <v>0.68513460000000004</v>
      </c>
      <c r="R343" s="4">
        <v>4.7021099999999998E-3</v>
      </c>
      <c r="S343" s="4">
        <v>0.68495419999999996</v>
      </c>
      <c r="T343" s="4">
        <v>7.5463999999999999E-7</v>
      </c>
      <c r="U343" s="4">
        <v>0.68504750000000003</v>
      </c>
      <c r="V343" s="4">
        <v>5.0952010000000002E-7</v>
      </c>
      <c r="W343" s="4">
        <v>0.68504940000000003</v>
      </c>
      <c r="X343" s="4">
        <v>7.9236779999999999E-6</v>
      </c>
      <c r="Y343" s="4">
        <v>0.68513109999999999</v>
      </c>
      <c r="Z343" s="4">
        <v>2.6208660000000001E-6</v>
      </c>
      <c r="AA343" s="8">
        <v>0.1957738</v>
      </c>
      <c r="AB343" s="8">
        <v>8.7840549999999997E-7</v>
      </c>
      <c r="AC343" s="4">
        <v>0.68504509999999996</v>
      </c>
      <c r="AD343" s="4">
        <v>2.0376920000000002E-6</v>
      </c>
      <c r="AE343" s="4">
        <v>0.68505819999999995</v>
      </c>
      <c r="AF343" s="4">
        <v>3.6658090000000003E-7</v>
      </c>
      <c r="AG343" s="4">
        <v>0.68503809999999998</v>
      </c>
      <c r="AH343" s="4">
        <v>3.9867520000000003E-8</v>
      </c>
      <c r="AI343" s="4">
        <v>0.68493309999999996</v>
      </c>
      <c r="AJ343" s="4">
        <v>2.3200639999999999E-7</v>
      </c>
      <c r="AK343" s="4">
        <v>0.68505609999999995</v>
      </c>
      <c r="AL343" s="4">
        <v>1.8413020000000001E-8</v>
      </c>
    </row>
    <row r="344" spans="1:38" x14ac:dyDescent="0.2">
      <c r="A344" s="4">
        <v>0.2008268</v>
      </c>
      <c r="B344" s="4">
        <v>7.0153990000000006E-5</v>
      </c>
      <c r="C344" s="4">
        <v>0.68704869999999996</v>
      </c>
      <c r="D344" s="4">
        <v>4.178459E-7</v>
      </c>
      <c r="E344" s="4">
        <v>0.6870347</v>
      </c>
      <c r="F344" s="4">
        <v>1.717756E-3</v>
      </c>
      <c r="G344" s="4">
        <v>1.2368429999999999</v>
      </c>
      <c r="H344" s="4">
        <v>1.14679E-3</v>
      </c>
      <c r="I344" s="4">
        <v>1.236853</v>
      </c>
      <c r="J344" s="4">
        <v>2.8458290000000001E-6</v>
      </c>
      <c r="K344" s="4">
        <v>0.68712569999999995</v>
      </c>
      <c r="L344" s="4">
        <v>6.4866580000000002E-3</v>
      </c>
      <c r="M344" s="4">
        <v>0.68710450000000001</v>
      </c>
      <c r="N344" s="4">
        <v>6.0155319999999998E-5</v>
      </c>
      <c r="O344" s="4">
        <v>0.68711429999999996</v>
      </c>
      <c r="P344" s="4">
        <v>2.1317989999999998E-2</v>
      </c>
      <c r="Q344" s="4">
        <v>0.68715389999999998</v>
      </c>
      <c r="R344" s="4">
        <v>4.7038360000000003E-3</v>
      </c>
      <c r="S344" s="4">
        <v>0.68704120000000002</v>
      </c>
      <c r="T344" s="4">
        <v>7.4208910000000001E-7</v>
      </c>
      <c r="U344" s="4">
        <v>0.68705039999999995</v>
      </c>
      <c r="V344" s="4">
        <v>4.9558939999999995E-7</v>
      </c>
      <c r="W344" s="4">
        <v>0.68705369999999999</v>
      </c>
      <c r="X344" s="4">
        <v>7.8811070000000006E-6</v>
      </c>
      <c r="Y344" s="4">
        <v>0.68715709999999997</v>
      </c>
      <c r="Z344" s="4">
        <v>2.6340239999999999E-6</v>
      </c>
      <c r="AA344" s="8">
        <v>0.20079759999999999</v>
      </c>
      <c r="AB344" s="8">
        <v>9.0892660000000003E-7</v>
      </c>
      <c r="AC344" s="4">
        <v>0.68704670000000001</v>
      </c>
      <c r="AD344" s="4">
        <v>2.0436300000000002E-6</v>
      </c>
      <c r="AE344" s="4">
        <v>0.68705609999999995</v>
      </c>
      <c r="AF344" s="4">
        <v>3.9397340000000003E-7</v>
      </c>
      <c r="AG344" s="4">
        <v>0.68704849999999995</v>
      </c>
      <c r="AH344" s="4">
        <v>5.4223810000000002E-8</v>
      </c>
      <c r="AI344" s="4">
        <v>0.68703639999999999</v>
      </c>
      <c r="AJ344" s="4">
        <v>2.413578E-7</v>
      </c>
      <c r="AK344" s="4">
        <v>0.68705839999999996</v>
      </c>
      <c r="AL344" s="4">
        <v>4.1964589999999999E-9</v>
      </c>
    </row>
    <row r="345" spans="1:38" x14ac:dyDescent="0.2">
      <c r="A345" s="4">
        <v>0.2058613</v>
      </c>
      <c r="B345" s="4">
        <v>7.0673629999999996E-5</v>
      </c>
      <c r="C345" s="4">
        <v>0.68906259999999997</v>
      </c>
      <c r="D345" s="4">
        <v>4.1005339999999999E-7</v>
      </c>
      <c r="E345" s="4">
        <v>0.68905170000000004</v>
      </c>
      <c r="F345" s="4">
        <v>1.71878E-3</v>
      </c>
      <c r="G345" s="4">
        <v>1.239465</v>
      </c>
      <c r="H345" s="4">
        <v>1.1470129999999999E-3</v>
      </c>
      <c r="I345" s="4">
        <v>1.240494</v>
      </c>
      <c r="J345" s="4">
        <v>2.854387E-6</v>
      </c>
      <c r="K345" s="4">
        <v>0.68913809999999998</v>
      </c>
      <c r="L345" s="4">
        <v>6.4898380000000004E-3</v>
      </c>
      <c r="M345" s="4">
        <v>0.68913449999999998</v>
      </c>
      <c r="N345" s="4">
        <v>6.0160320000000002E-5</v>
      </c>
      <c r="O345" s="4">
        <v>0.68914350000000002</v>
      </c>
      <c r="P345" s="4">
        <v>2.1319790000000002E-2</v>
      </c>
      <c r="Q345" s="4">
        <v>0.68917240000000002</v>
      </c>
      <c r="R345" s="4">
        <v>4.7068659999999997E-3</v>
      </c>
      <c r="S345" s="4">
        <v>0.68906369999999995</v>
      </c>
      <c r="T345" s="4">
        <v>7.3120419999999997E-7</v>
      </c>
      <c r="U345" s="4">
        <v>0.68906080000000003</v>
      </c>
      <c r="V345" s="4">
        <v>5.1572009999999995E-7</v>
      </c>
      <c r="W345" s="4">
        <v>0.68906909999999999</v>
      </c>
      <c r="X345" s="4">
        <v>7.91503E-6</v>
      </c>
      <c r="Y345" s="4">
        <v>0.68916299999999997</v>
      </c>
      <c r="Z345" s="4">
        <v>2.6437580000000001E-6</v>
      </c>
      <c r="AA345" s="8">
        <v>0.2058287</v>
      </c>
      <c r="AB345" s="8">
        <v>9.0946679999999999E-7</v>
      </c>
      <c r="AC345" s="4">
        <v>0.68907430000000003</v>
      </c>
      <c r="AD345" s="4">
        <v>2.0543060000000001E-6</v>
      </c>
      <c r="AE345" s="4">
        <v>0.68906020000000001</v>
      </c>
      <c r="AF345" s="4">
        <v>4.1131279999999999E-7</v>
      </c>
      <c r="AG345" s="4">
        <v>0.68906559999999994</v>
      </c>
      <c r="AH345" s="4">
        <v>4.9858100000000001E-8</v>
      </c>
      <c r="AI345" s="4">
        <v>0.68904940000000003</v>
      </c>
      <c r="AJ345" s="4">
        <v>2.460691E-7</v>
      </c>
      <c r="AK345" s="4">
        <v>0.68907200000000002</v>
      </c>
      <c r="AL345" s="4">
        <v>-1.4902150000000002E-8</v>
      </c>
    </row>
    <row r="346" spans="1:38" x14ac:dyDescent="0.2">
      <c r="A346" s="4">
        <v>0.2108717</v>
      </c>
      <c r="B346" s="4">
        <v>7.1099459999999996E-5</v>
      </c>
      <c r="C346" s="4">
        <v>0.69110950000000004</v>
      </c>
      <c r="D346" s="4">
        <v>4.4271599999999998E-7</v>
      </c>
      <c r="E346" s="4">
        <v>0.69110859999999996</v>
      </c>
      <c r="F346" s="4">
        <v>1.7197810000000001E-3</v>
      </c>
      <c r="G346" s="4">
        <v>1.2438370000000001</v>
      </c>
      <c r="H346" s="4">
        <v>1.147042E-3</v>
      </c>
      <c r="I346" s="4">
        <v>1.244183</v>
      </c>
      <c r="J346" s="4">
        <v>2.8521319999999998E-6</v>
      </c>
      <c r="K346" s="4">
        <v>0.69113270000000004</v>
      </c>
      <c r="L346" s="4">
        <v>6.4931060000000002E-3</v>
      </c>
      <c r="M346" s="4">
        <v>0.69111579999999995</v>
      </c>
      <c r="N346" s="4">
        <v>6.0192429999999999E-5</v>
      </c>
      <c r="O346" s="4">
        <v>0.69113049999999998</v>
      </c>
      <c r="P346" s="4">
        <v>2.132181E-2</v>
      </c>
      <c r="Q346" s="4">
        <v>0.69118789999999997</v>
      </c>
      <c r="R346" s="4">
        <v>4.7084220000000003E-3</v>
      </c>
      <c r="S346" s="4">
        <v>0.69110380000000005</v>
      </c>
      <c r="T346" s="4">
        <v>7.6328899999999997E-7</v>
      </c>
      <c r="U346" s="4">
        <v>0.69110899999999997</v>
      </c>
      <c r="V346" s="4">
        <v>5.1447170000000005E-7</v>
      </c>
      <c r="W346" s="4">
        <v>0.69110970000000005</v>
      </c>
      <c r="X346" s="4">
        <v>7.8978239999999998E-6</v>
      </c>
      <c r="Y346" s="4">
        <v>0.69117470000000003</v>
      </c>
      <c r="Z346" s="4">
        <v>2.6344870000000002E-6</v>
      </c>
      <c r="AA346" s="8">
        <v>0.21083350000000001</v>
      </c>
      <c r="AB346" s="8">
        <v>9.3747840000000002E-7</v>
      </c>
      <c r="AC346" s="4">
        <v>0.69109949999999998</v>
      </c>
      <c r="AD346" s="4">
        <v>2.0527159999999999E-6</v>
      </c>
      <c r="AE346" s="4">
        <v>0.69110130000000003</v>
      </c>
      <c r="AF346" s="4">
        <v>3.8407719999999999E-7</v>
      </c>
      <c r="AG346" s="4">
        <v>0.69110340000000003</v>
      </c>
      <c r="AH346" s="4">
        <v>5.338241E-8</v>
      </c>
      <c r="AI346" s="4">
        <v>0.69109370000000003</v>
      </c>
      <c r="AJ346" s="4">
        <v>2.7769609999999999E-7</v>
      </c>
      <c r="AK346" s="4">
        <v>0.6911195</v>
      </c>
      <c r="AL346" s="4">
        <v>-2.3726689999999999E-9</v>
      </c>
    </row>
    <row r="347" spans="1:38" x14ac:dyDescent="0.2">
      <c r="A347" s="4">
        <v>0.21589130000000001</v>
      </c>
      <c r="B347" s="4">
        <v>7.149491E-5</v>
      </c>
      <c r="C347" s="4">
        <v>0.6931195</v>
      </c>
      <c r="D347" s="4">
        <v>4.4261690000000001E-7</v>
      </c>
      <c r="E347" s="4">
        <v>0.6931176</v>
      </c>
      <c r="F347" s="4">
        <v>1.72072E-3</v>
      </c>
      <c r="G347" s="4">
        <v>1.2474590000000001</v>
      </c>
      <c r="H347" s="4">
        <v>1.1476209999999999E-3</v>
      </c>
      <c r="I347" s="4">
        <v>1.247763</v>
      </c>
      <c r="J347" s="4">
        <v>2.845457E-6</v>
      </c>
      <c r="K347" s="4">
        <v>0.69312960000000001</v>
      </c>
      <c r="L347" s="4">
        <v>6.4962819999999999E-3</v>
      </c>
      <c r="M347" s="4">
        <v>0.69315640000000001</v>
      </c>
      <c r="N347" s="4">
        <v>6.0203540000000003E-5</v>
      </c>
      <c r="O347" s="4">
        <v>0.69313880000000005</v>
      </c>
      <c r="P347" s="4">
        <v>2.1324019999999999E-2</v>
      </c>
      <c r="Q347" s="4">
        <v>0.69318749999999996</v>
      </c>
      <c r="R347" s="4">
        <v>4.7107160000000002E-3</v>
      </c>
      <c r="S347" s="4">
        <v>0.69311520000000004</v>
      </c>
      <c r="T347" s="4">
        <v>7.5078709999999998E-7</v>
      </c>
      <c r="U347" s="4">
        <v>0.69311440000000002</v>
      </c>
      <c r="V347" s="4">
        <v>5.2326749999999998E-7</v>
      </c>
      <c r="W347" s="4">
        <v>0.69311699999999998</v>
      </c>
      <c r="X347" s="4">
        <v>7.898964E-6</v>
      </c>
      <c r="Y347" s="4">
        <v>0.69316169999999999</v>
      </c>
      <c r="Z347" s="4">
        <v>2.614793E-6</v>
      </c>
      <c r="AA347" s="8">
        <v>0.21583649999999999</v>
      </c>
      <c r="AB347" s="8">
        <v>9.0908690000000003E-7</v>
      </c>
      <c r="AC347" s="4">
        <v>0.69311389999999995</v>
      </c>
      <c r="AD347" s="4">
        <v>2.0527770000000001E-6</v>
      </c>
      <c r="AE347" s="4">
        <v>0.69312359999999995</v>
      </c>
      <c r="AF347" s="4">
        <v>3.7549129999999999E-7</v>
      </c>
      <c r="AG347" s="4">
        <v>0.69312680000000004</v>
      </c>
      <c r="AH347" s="4">
        <v>6.26173E-8</v>
      </c>
      <c r="AI347" s="4">
        <v>0.69311259999999997</v>
      </c>
      <c r="AJ347" s="4">
        <v>2.5481790000000001E-7</v>
      </c>
      <c r="AK347" s="4">
        <v>0.6931292</v>
      </c>
      <c r="AL347" s="4">
        <v>6.5040329999999996E-9</v>
      </c>
    </row>
    <row r="348" spans="1:38" x14ac:dyDescent="0.2">
      <c r="A348" s="4">
        <v>0.220944</v>
      </c>
      <c r="B348" s="4">
        <v>7.188548E-5</v>
      </c>
      <c r="C348" s="4">
        <v>0.69513519999999995</v>
      </c>
      <c r="D348" s="4">
        <v>4.3060759999999999E-7</v>
      </c>
      <c r="E348" s="4">
        <v>0.69512079999999998</v>
      </c>
      <c r="F348" s="4">
        <v>1.721705E-3</v>
      </c>
      <c r="G348" s="4">
        <v>1.251417</v>
      </c>
      <c r="H348" s="4">
        <v>1.1480660000000001E-3</v>
      </c>
      <c r="I348" s="4">
        <v>1.2514209999999999</v>
      </c>
      <c r="J348" s="4">
        <v>2.833659E-6</v>
      </c>
      <c r="K348" s="4">
        <v>0.69513340000000001</v>
      </c>
      <c r="L348" s="4">
        <v>6.4991479999999997E-3</v>
      </c>
      <c r="M348" s="4">
        <v>0.69513879999999995</v>
      </c>
      <c r="N348" s="4">
        <v>6.0229029999999998E-5</v>
      </c>
      <c r="O348" s="4">
        <v>0.69511149999999999</v>
      </c>
      <c r="P348" s="4">
        <v>2.1326169999999998E-2</v>
      </c>
      <c r="Q348" s="4">
        <v>0.69514860000000001</v>
      </c>
      <c r="R348" s="4">
        <v>4.7124769999999996E-3</v>
      </c>
      <c r="S348" s="4">
        <v>0.69512980000000002</v>
      </c>
      <c r="T348" s="4">
        <v>7.2378230000000002E-7</v>
      </c>
      <c r="U348" s="4">
        <v>0.69512750000000001</v>
      </c>
      <c r="V348" s="4">
        <v>5.2516269999999997E-7</v>
      </c>
      <c r="W348" s="4">
        <v>0.69513159999999996</v>
      </c>
      <c r="X348" s="4">
        <v>7.9261560000000001E-6</v>
      </c>
      <c r="Y348" s="4">
        <v>0.69514629999999999</v>
      </c>
      <c r="Z348" s="4">
        <v>2.6410109999999999E-6</v>
      </c>
      <c r="AA348" s="8">
        <v>0.2208726</v>
      </c>
      <c r="AB348" s="8">
        <v>9.3623570000000004E-7</v>
      </c>
      <c r="AC348" s="4">
        <v>0.69512529999999995</v>
      </c>
      <c r="AD348" s="4">
        <v>2.0606260000000001E-6</v>
      </c>
      <c r="AE348" s="4">
        <v>0.69513199999999997</v>
      </c>
      <c r="AF348" s="4">
        <v>3.7810189999999999E-7</v>
      </c>
      <c r="AG348" s="4">
        <v>0.69510899999999998</v>
      </c>
      <c r="AH348" s="4">
        <v>7.1582549999999995E-8</v>
      </c>
      <c r="AI348" s="4">
        <v>0.69511219999999996</v>
      </c>
      <c r="AJ348" s="4">
        <v>2.3215689999999999E-7</v>
      </c>
      <c r="AK348" s="4">
        <v>0.69512499999999999</v>
      </c>
      <c r="AL348" s="4">
        <v>1.2467220000000001E-8</v>
      </c>
    </row>
    <row r="349" spans="1:38" x14ac:dyDescent="0.2">
      <c r="A349" s="4">
        <v>0.22593759999999999</v>
      </c>
      <c r="B349" s="4">
        <v>7.2255819999999995E-5</v>
      </c>
      <c r="C349" s="4">
        <v>0.69712450000000004</v>
      </c>
      <c r="D349" s="4">
        <v>4.2113880000000001E-7</v>
      </c>
      <c r="E349" s="4">
        <v>0.69712569999999996</v>
      </c>
      <c r="F349" s="4">
        <v>1.722644E-3</v>
      </c>
      <c r="G349" s="4">
        <v>1.255055</v>
      </c>
      <c r="H349" s="4">
        <v>1.148287E-3</v>
      </c>
      <c r="I349" s="4">
        <v>1.255037</v>
      </c>
      <c r="J349" s="4">
        <v>2.8518759999999999E-6</v>
      </c>
      <c r="K349" s="4">
        <v>0.69716049999999996</v>
      </c>
      <c r="L349" s="4">
        <v>6.5010729999999996E-3</v>
      </c>
      <c r="M349" s="4">
        <v>0.6971754</v>
      </c>
      <c r="N349" s="4">
        <v>6.0261759999999997E-5</v>
      </c>
      <c r="O349" s="4">
        <v>0.6971465</v>
      </c>
      <c r="P349" s="4">
        <v>2.132856E-2</v>
      </c>
      <c r="Q349" s="4">
        <v>0.69719419999999999</v>
      </c>
      <c r="R349" s="4">
        <v>4.7142429999999999E-3</v>
      </c>
      <c r="S349" s="4">
        <v>0.69712969999999996</v>
      </c>
      <c r="T349" s="4">
        <v>7.355655E-7</v>
      </c>
      <c r="U349" s="4">
        <v>0.69712669999999999</v>
      </c>
      <c r="V349" s="4">
        <v>4.9864470000000003E-7</v>
      </c>
      <c r="W349" s="4">
        <v>0.69712450000000004</v>
      </c>
      <c r="X349" s="4">
        <v>7.9219990000000003E-6</v>
      </c>
      <c r="Y349" s="4">
        <v>0.69717589999999996</v>
      </c>
      <c r="Z349" s="4">
        <v>2.640196E-6</v>
      </c>
      <c r="AA349" s="8">
        <v>0.22591810000000001</v>
      </c>
      <c r="AB349" s="8">
        <v>9.252764E-7</v>
      </c>
      <c r="AC349" s="4">
        <v>0.69712529999999995</v>
      </c>
      <c r="AD349" s="4">
        <v>2.0394069999999999E-6</v>
      </c>
      <c r="AE349" s="4">
        <v>0.69712030000000003</v>
      </c>
      <c r="AF349" s="4">
        <v>3.6033460000000001E-7</v>
      </c>
      <c r="AG349" s="4">
        <v>0.6971328</v>
      </c>
      <c r="AH349" s="4">
        <v>5.7673569999999999E-8</v>
      </c>
      <c r="AI349" s="4">
        <v>0.69713899999999995</v>
      </c>
      <c r="AJ349" s="4">
        <v>2.5907779999999997E-7</v>
      </c>
      <c r="AK349" s="4">
        <v>0.69714109999999996</v>
      </c>
      <c r="AL349" s="4">
        <v>2.5056260000000001E-10</v>
      </c>
    </row>
    <row r="350" spans="1:38" x14ac:dyDescent="0.2">
      <c r="A350" s="4">
        <v>0.23096330000000001</v>
      </c>
      <c r="B350" s="4">
        <v>7.2639219999999995E-5</v>
      </c>
      <c r="C350" s="4">
        <v>0.69913919999999996</v>
      </c>
      <c r="D350" s="4">
        <v>4.3219629999999999E-7</v>
      </c>
      <c r="E350" s="4">
        <v>0.69914140000000002</v>
      </c>
      <c r="F350" s="4">
        <v>1.7235519999999999E-3</v>
      </c>
      <c r="G350" s="4">
        <v>1.2586360000000001</v>
      </c>
      <c r="H350" s="4">
        <v>1.1485829999999999E-3</v>
      </c>
      <c r="I350" s="4">
        <v>1.258615</v>
      </c>
      <c r="J350" s="4">
        <v>2.8473860000000001E-6</v>
      </c>
      <c r="K350" s="4">
        <v>0.69916080000000003</v>
      </c>
      <c r="L350" s="4">
        <v>6.5049050000000001E-3</v>
      </c>
      <c r="M350" s="4">
        <v>0.69916509999999998</v>
      </c>
      <c r="N350" s="4">
        <v>6.0263419999999998E-5</v>
      </c>
      <c r="O350" s="4">
        <v>0.69913740000000002</v>
      </c>
      <c r="P350" s="4">
        <v>2.1330140000000001E-2</v>
      </c>
      <c r="Q350" s="4">
        <v>0.69920040000000006</v>
      </c>
      <c r="R350" s="4">
        <v>4.7159150000000002E-3</v>
      </c>
      <c r="S350" s="4">
        <v>0.69913539999999996</v>
      </c>
      <c r="T350" s="4">
        <v>7.4322880000000001E-7</v>
      </c>
      <c r="U350" s="4">
        <v>0.69913389999999997</v>
      </c>
      <c r="V350" s="4">
        <v>4.9893130000000004E-7</v>
      </c>
      <c r="W350" s="4">
        <v>0.69913780000000003</v>
      </c>
      <c r="X350" s="4">
        <v>7.9051729999999996E-6</v>
      </c>
      <c r="Y350" s="4">
        <v>0.69916500000000004</v>
      </c>
      <c r="Z350" s="4">
        <v>2.631133E-6</v>
      </c>
      <c r="AA350" s="8">
        <v>0.2309225</v>
      </c>
      <c r="AB350" s="8">
        <v>9.1053880000000004E-7</v>
      </c>
      <c r="AC350" s="4">
        <v>0.69913729999999996</v>
      </c>
      <c r="AD350" s="4">
        <v>2.0323130000000002E-6</v>
      </c>
      <c r="AE350" s="4">
        <v>0.69914279999999995</v>
      </c>
      <c r="AF350" s="4">
        <v>3.621243E-7</v>
      </c>
      <c r="AG350" s="4">
        <v>0.699129</v>
      </c>
      <c r="AH350" s="4">
        <v>5.1443099999999998E-8</v>
      </c>
      <c r="AI350" s="4">
        <v>0.69912859999999999</v>
      </c>
      <c r="AJ350" s="4">
        <v>2.6869219999999999E-7</v>
      </c>
      <c r="AK350" s="4">
        <v>0.69914480000000001</v>
      </c>
      <c r="AL350" s="4">
        <v>-3.8325300000000002E-10</v>
      </c>
    </row>
    <row r="351" spans="1:38" x14ac:dyDescent="0.2">
      <c r="A351" s="4">
        <v>0.2359637</v>
      </c>
      <c r="B351" s="4">
        <v>7.2926040000000002E-5</v>
      </c>
      <c r="C351" s="4">
        <v>0.70115700000000003</v>
      </c>
      <c r="D351" s="4">
        <v>4.1524219999999999E-7</v>
      </c>
      <c r="E351" s="4">
        <v>0.70113899999999996</v>
      </c>
      <c r="F351" s="4">
        <v>1.7244000000000001E-3</v>
      </c>
      <c r="G351" s="4">
        <v>1.2622770000000001</v>
      </c>
      <c r="H351" s="4">
        <v>1.148888E-3</v>
      </c>
      <c r="I351" s="4">
        <v>1.262251</v>
      </c>
      <c r="J351" s="4">
        <v>2.828519E-6</v>
      </c>
      <c r="K351" s="4">
        <v>0.70118610000000003</v>
      </c>
      <c r="L351" s="4">
        <v>6.5078899999999997E-3</v>
      </c>
      <c r="M351" s="4">
        <v>0.70117229999999997</v>
      </c>
      <c r="N351" s="4">
        <v>6.0297989999999997E-5</v>
      </c>
      <c r="O351" s="4">
        <v>0.70116690000000004</v>
      </c>
      <c r="P351" s="4">
        <v>2.1331840000000001E-2</v>
      </c>
      <c r="Q351" s="4">
        <v>0.70122770000000001</v>
      </c>
      <c r="R351" s="4">
        <v>4.7183160000000002E-3</v>
      </c>
      <c r="S351" s="4">
        <v>0.70114710000000002</v>
      </c>
      <c r="T351" s="4">
        <v>7.4361059999999998E-7</v>
      </c>
      <c r="U351" s="4">
        <v>0.70114149999999997</v>
      </c>
      <c r="V351" s="4">
        <v>5.1919220000000002E-7</v>
      </c>
      <c r="W351" s="4">
        <v>0.70114569999999998</v>
      </c>
      <c r="X351" s="4">
        <v>7.9306559999999998E-6</v>
      </c>
      <c r="Y351" s="4">
        <v>0.7011887</v>
      </c>
      <c r="Z351" s="4">
        <v>2.6306630000000001E-6</v>
      </c>
      <c r="AA351" s="8">
        <v>0.2359291</v>
      </c>
      <c r="AB351" s="8">
        <v>9.6235160000000007E-7</v>
      </c>
      <c r="AC351" s="4">
        <v>0.70114529999999997</v>
      </c>
      <c r="AD351" s="4">
        <v>2.0317349999999999E-6</v>
      </c>
      <c r="AE351" s="4">
        <v>0.7011463</v>
      </c>
      <c r="AF351" s="4">
        <v>3.7172720000000001E-7</v>
      </c>
      <c r="AG351" s="4">
        <v>0.70113890000000001</v>
      </c>
      <c r="AH351" s="4">
        <v>2.3963810000000001E-8</v>
      </c>
      <c r="AI351" s="4">
        <v>0.70113530000000002</v>
      </c>
      <c r="AJ351" s="4">
        <v>2.5258790000000002E-7</v>
      </c>
      <c r="AK351" s="4">
        <v>0.70115499999999997</v>
      </c>
      <c r="AL351" s="4">
        <v>8.9443000000000002E-9</v>
      </c>
    </row>
    <row r="352" spans="1:38" x14ac:dyDescent="0.2">
      <c r="A352" s="4">
        <v>0.2410313</v>
      </c>
      <c r="B352" s="4">
        <v>7.3253620000000001E-5</v>
      </c>
      <c r="C352" s="4">
        <v>0.70313910000000002</v>
      </c>
      <c r="D352" s="4">
        <v>4.4646110000000001E-7</v>
      </c>
      <c r="E352" s="4">
        <v>0.70314180000000004</v>
      </c>
      <c r="F352" s="4">
        <v>1.7252960000000001E-3</v>
      </c>
      <c r="G352" s="4">
        <v>1.26586</v>
      </c>
      <c r="H352" s="4">
        <v>1.149167E-3</v>
      </c>
      <c r="I352" s="4">
        <v>1.265854</v>
      </c>
      <c r="J352" s="4">
        <v>2.812225E-6</v>
      </c>
      <c r="K352" s="4">
        <v>0.70317110000000005</v>
      </c>
      <c r="L352" s="4">
        <v>6.5120480000000003E-3</v>
      </c>
      <c r="M352" s="4">
        <v>0.70315819999999996</v>
      </c>
      <c r="N352" s="4">
        <v>6.0325219999999998E-5</v>
      </c>
      <c r="O352" s="4">
        <v>0.70316710000000004</v>
      </c>
      <c r="P352" s="4">
        <v>2.133432E-2</v>
      </c>
      <c r="Q352" s="4">
        <v>0.70321750000000005</v>
      </c>
      <c r="R352" s="4">
        <v>4.7203059999999996E-3</v>
      </c>
      <c r="S352" s="4">
        <v>0.70314840000000001</v>
      </c>
      <c r="T352" s="4">
        <v>7.2826210000000003E-7</v>
      </c>
      <c r="U352" s="4">
        <v>0.70315329999999998</v>
      </c>
      <c r="V352" s="4">
        <v>5.1412269999999995E-7</v>
      </c>
      <c r="W352" s="4">
        <v>0.703148</v>
      </c>
      <c r="X352" s="4">
        <v>7.9023840000000003E-6</v>
      </c>
      <c r="Y352" s="4">
        <v>0.70324220000000004</v>
      </c>
      <c r="Z352" s="4">
        <v>2.620041E-6</v>
      </c>
      <c r="AA352" s="8">
        <v>0.24096419999999999</v>
      </c>
      <c r="AB352" s="8">
        <v>9.7833249999999996E-7</v>
      </c>
      <c r="AC352" s="4">
        <v>0.70313250000000005</v>
      </c>
      <c r="AD352" s="4">
        <v>2.0451659999999998E-6</v>
      </c>
      <c r="AE352" s="4">
        <v>0.70315660000000002</v>
      </c>
      <c r="AF352" s="4">
        <v>3.7099919999999998E-7</v>
      </c>
      <c r="AG352" s="4">
        <v>0.70314169999999998</v>
      </c>
      <c r="AH352" s="4">
        <v>3.3619869999999998E-8</v>
      </c>
      <c r="AI352" s="4">
        <v>0.70314969999999999</v>
      </c>
      <c r="AJ352" s="4">
        <v>2.3708859999999999E-7</v>
      </c>
      <c r="AK352" s="4">
        <v>0.70317130000000005</v>
      </c>
      <c r="AL352" s="4">
        <v>1.7044579999999999E-9</v>
      </c>
    </row>
    <row r="353" spans="1:38" x14ac:dyDescent="0.2">
      <c r="A353" s="4">
        <v>0.2460302</v>
      </c>
      <c r="B353" s="4">
        <v>7.3608269999999996E-5</v>
      </c>
      <c r="C353" s="4">
        <v>0.70516909999999999</v>
      </c>
      <c r="D353" s="4">
        <v>4.4353520000000002E-7</v>
      </c>
      <c r="E353" s="4">
        <v>0.70515760000000005</v>
      </c>
      <c r="F353" s="4">
        <v>1.7262639999999999E-3</v>
      </c>
      <c r="G353" s="4">
        <v>1.2694380000000001</v>
      </c>
      <c r="H353" s="4">
        <v>1.149483E-3</v>
      </c>
      <c r="I353" s="4">
        <v>1.269458</v>
      </c>
      <c r="J353" s="4">
        <v>2.8423369999999998E-6</v>
      </c>
      <c r="K353" s="4">
        <v>0.705179</v>
      </c>
      <c r="L353" s="4">
        <v>6.5145910000000001E-3</v>
      </c>
      <c r="M353" s="4">
        <v>0.70517909999999995</v>
      </c>
      <c r="N353" s="4">
        <v>6.0311179999999998E-5</v>
      </c>
      <c r="O353" s="4">
        <v>0.70517620000000003</v>
      </c>
      <c r="P353" s="4">
        <v>2.1336819999999999E-2</v>
      </c>
      <c r="Q353" s="4">
        <v>0.70522090000000004</v>
      </c>
      <c r="R353" s="4">
        <v>4.7227800000000002E-3</v>
      </c>
      <c r="S353" s="4">
        <v>0.70516310000000004</v>
      </c>
      <c r="T353" s="4">
        <v>7.4336529999999996E-7</v>
      </c>
      <c r="U353" s="4">
        <v>0.70516029999999996</v>
      </c>
      <c r="V353" s="4">
        <v>5.1787849999999999E-7</v>
      </c>
      <c r="W353" s="4">
        <v>0.70517770000000002</v>
      </c>
      <c r="X353" s="4">
        <v>7.8926910000000002E-6</v>
      </c>
      <c r="Y353" s="4">
        <v>0.70523119999999995</v>
      </c>
      <c r="Z353" s="4">
        <v>2.6483699999999999E-6</v>
      </c>
      <c r="AA353" s="8">
        <v>0.24598039999999999</v>
      </c>
      <c r="AB353" s="8">
        <v>9.7761310000000005E-7</v>
      </c>
      <c r="AC353" s="4">
        <v>0.70516820000000002</v>
      </c>
      <c r="AD353" s="4">
        <v>2.0419380000000001E-6</v>
      </c>
      <c r="AE353" s="4">
        <v>0.70517739999999995</v>
      </c>
      <c r="AF353" s="4">
        <v>3.8953249999999998E-7</v>
      </c>
      <c r="AG353" s="4">
        <v>0.70516239999999997</v>
      </c>
      <c r="AH353" s="4">
        <v>5.2721030000000002E-8</v>
      </c>
      <c r="AI353" s="4">
        <v>0.70515070000000002</v>
      </c>
      <c r="AJ353" s="4">
        <v>2.4778820000000001E-7</v>
      </c>
      <c r="AK353" s="4">
        <v>0.70517719999999995</v>
      </c>
      <c r="AL353" s="4">
        <v>-7.2613760000000004E-9</v>
      </c>
    </row>
    <row r="354" spans="1:38" x14ac:dyDescent="0.2">
      <c r="A354" s="4">
        <v>0.25106499999999998</v>
      </c>
      <c r="B354" s="4">
        <v>7.3872499999999994E-5</v>
      </c>
      <c r="C354" s="4">
        <v>0.70717070000000004</v>
      </c>
      <c r="D354" s="4">
        <v>4.4138860000000001E-7</v>
      </c>
      <c r="E354" s="4">
        <v>0.70715430000000001</v>
      </c>
      <c r="F354" s="4">
        <v>1.72718E-3</v>
      </c>
      <c r="G354" s="4">
        <v>1.2730939999999999</v>
      </c>
      <c r="H354" s="4">
        <v>1.1497230000000001E-3</v>
      </c>
      <c r="I354" s="4">
        <v>1.273101</v>
      </c>
      <c r="J354" s="4">
        <v>2.8503960000000002E-6</v>
      </c>
      <c r="K354" s="4">
        <v>0.7071518</v>
      </c>
      <c r="L354" s="4">
        <v>6.5165029999999999E-3</v>
      </c>
      <c r="M354" s="4">
        <v>0.70717450000000004</v>
      </c>
      <c r="N354" s="4">
        <v>6.0366640000000002E-5</v>
      </c>
      <c r="O354" s="4">
        <v>0.70715819999999996</v>
      </c>
      <c r="P354" s="4">
        <v>2.1339629999999998E-2</v>
      </c>
      <c r="Q354" s="4">
        <v>0.70721469999999997</v>
      </c>
      <c r="R354" s="4">
        <v>4.7243340000000002E-3</v>
      </c>
      <c r="S354" s="4">
        <v>0.70717730000000001</v>
      </c>
      <c r="T354" s="4">
        <v>7.2873670000000005E-7</v>
      </c>
      <c r="U354" s="4">
        <v>0.70716489999999999</v>
      </c>
      <c r="V354" s="4">
        <v>5.1551009999999998E-7</v>
      </c>
      <c r="W354" s="4">
        <v>0.70717509999999995</v>
      </c>
      <c r="X354" s="4">
        <v>7.9176879999999993E-6</v>
      </c>
      <c r="Y354" s="4">
        <v>0.70724909999999996</v>
      </c>
      <c r="Z354" s="4">
        <v>2.6451919999999999E-6</v>
      </c>
      <c r="AA354" s="8">
        <v>0.25103599999999998</v>
      </c>
      <c r="AB354" s="8">
        <v>9.8646270000000001E-7</v>
      </c>
      <c r="AC354" s="4">
        <v>0.70714460000000001</v>
      </c>
      <c r="AD354" s="4">
        <v>2.052821E-6</v>
      </c>
      <c r="AE354" s="4">
        <v>0.70716690000000004</v>
      </c>
      <c r="AF354" s="4">
        <v>3.9395740000000001E-7</v>
      </c>
      <c r="AG354" s="4">
        <v>0.70717629999999998</v>
      </c>
      <c r="AH354" s="4">
        <v>4.5141670000000002E-8</v>
      </c>
      <c r="AI354" s="4">
        <v>0.70715749999999999</v>
      </c>
      <c r="AJ354" s="4">
        <v>2.5807339999999998E-7</v>
      </c>
      <c r="AK354" s="4">
        <v>0.70719299999999996</v>
      </c>
      <c r="AL354" s="4">
        <v>1.7976889999999999E-9</v>
      </c>
    </row>
    <row r="355" spans="1:38" x14ac:dyDescent="0.2">
      <c r="A355" s="4">
        <v>0.25609290000000001</v>
      </c>
      <c r="B355" s="4">
        <v>7.4108790000000004E-5</v>
      </c>
      <c r="C355" s="4">
        <v>0.70979199999999998</v>
      </c>
      <c r="D355" s="4">
        <v>4.5902520000000001E-7</v>
      </c>
      <c r="E355" s="4">
        <v>0.70919480000000001</v>
      </c>
      <c r="F355" s="4">
        <v>1.728109E-3</v>
      </c>
      <c r="G355" s="4">
        <v>1.27667</v>
      </c>
      <c r="H355" s="4">
        <v>1.150014E-3</v>
      </c>
      <c r="I355" s="4">
        <v>1.2766839999999999</v>
      </c>
      <c r="J355" s="4">
        <v>2.8517449999999999E-6</v>
      </c>
      <c r="K355" s="4">
        <v>0.70921789999999996</v>
      </c>
      <c r="L355" s="4">
        <v>6.5201160000000003E-3</v>
      </c>
      <c r="M355" s="4">
        <v>0.70918099999999995</v>
      </c>
      <c r="N355" s="4">
        <v>6.0387689999999997E-5</v>
      </c>
      <c r="O355" s="4">
        <v>0.70918499999999995</v>
      </c>
      <c r="P355" s="4">
        <v>2.1340930000000001E-2</v>
      </c>
      <c r="Q355" s="4">
        <v>0.70922510000000005</v>
      </c>
      <c r="R355" s="4">
        <v>4.7259600000000004E-3</v>
      </c>
      <c r="S355" s="4">
        <v>0.70918150000000002</v>
      </c>
      <c r="T355" s="4">
        <v>7.3534030000000005E-7</v>
      </c>
      <c r="U355" s="4">
        <v>0.70918329999999996</v>
      </c>
      <c r="V355" s="4">
        <v>4.972721E-7</v>
      </c>
      <c r="W355" s="4">
        <v>0.70918270000000005</v>
      </c>
      <c r="X355" s="4">
        <v>7.9285310000000002E-6</v>
      </c>
      <c r="Y355" s="4">
        <v>0.70921639999999997</v>
      </c>
      <c r="Z355" s="4">
        <v>2.644474E-6</v>
      </c>
      <c r="AA355" s="8">
        <v>0.2560714</v>
      </c>
      <c r="AB355" s="8">
        <v>9.6060239999999998E-7</v>
      </c>
      <c r="AC355" s="4">
        <v>0.70916590000000002</v>
      </c>
      <c r="AD355" s="4">
        <v>2.0604849999999998E-6</v>
      </c>
      <c r="AE355" s="4">
        <v>0.70918930000000002</v>
      </c>
      <c r="AF355" s="4">
        <v>3.6756959999999998E-7</v>
      </c>
      <c r="AG355" s="4">
        <v>0.7091788</v>
      </c>
      <c r="AH355" s="4">
        <v>5.7551760000000001E-8</v>
      </c>
      <c r="AI355" s="4">
        <v>0.70916579999999996</v>
      </c>
      <c r="AJ355" s="4">
        <v>2.4121430000000001E-7</v>
      </c>
      <c r="AK355" s="4">
        <v>0.70918550000000002</v>
      </c>
      <c r="AL355" s="4">
        <v>1.422118E-8</v>
      </c>
    </row>
    <row r="356" spans="1:38" x14ac:dyDescent="0.2">
      <c r="A356" s="4">
        <v>0.26109250000000001</v>
      </c>
      <c r="B356" s="4">
        <v>7.4387049999999994E-5</v>
      </c>
      <c r="C356" s="4">
        <v>0.71097180000000004</v>
      </c>
      <c r="D356" s="4">
        <v>4.379585E-7</v>
      </c>
      <c r="E356" s="4">
        <v>0.71119010000000005</v>
      </c>
      <c r="F356" s="4">
        <v>1.7289950000000001E-3</v>
      </c>
      <c r="G356" s="4">
        <v>1.2803009999999999</v>
      </c>
      <c r="H356" s="4">
        <v>1.1502730000000001E-3</v>
      </c>
      <c r="I356" s="4">
        <v>1.2802830000000001</v>
      </c>
      <c r="J356" s="4">
        <v>2.8419139999999998E-6</v>
      </c>
      <c r="K356" s="4">
        <v>0.71119659999999996</v>
      </c>
      <c r="L356" s="4">
        <v>6.5234810000000002E-3</v>
      </c>
      <c r="M356" s="4">
        <v>0.71120810000000001</v>
      </c>
      <c r="N356" s="4">
        <v>6.0402580000000002E-5</v>
      </c>
      <c r="O356" s="4">
        <v>0.71116800000000002</v>
      </c>
      <c r="P356" s="4">
        <v>2.1344640000000002E-2</v>
      </c>
      <c r="Q356" s="4">
        <v>0.71109630000000001</v>
      </c>
      <c r="R356" s="4">
        <v>4.7282909999999999E-3</v>
      </c>
      <c r="S356" s="4">
        <v>0.71119569999999999</v>
      </c>
      <c r="T356" s="4">
        <v>7.5119650000000001E-7</v>
      </c>
      <c r="U356" s="4">
        <v>0.71118440000000005</v>
      </c>
      <c r="V356" s="4">
        <v>5.2375230000000005E-7</v>
      </c>
      <c r="W356" s="4">
        <v>0.71119639999999995</v>
      </c>
      <c r="X356" s="4">
        <v>7.9226019999999998E-6</v>
      </c>
      <c r="Y356" s="4">
        <v>0.71122940000000001</v>
      </c>
      <c r="Z356" s="4">
        <v>2.6538520000000001E-6</v>
      </c>
      <c r="AA356" s="8">
        <v>0.26106079999999998</v>
      </c>
      <c r="AB356" s="8">
        <v>9.8401390000000005E-7</v>
      </c>
      <c r="AC356" s="4">
        <v>0.71117209999999997</v>
      </c>
      <c r="AD356" s="4">
        <v>2.0684349999999999E-6</v>
      </c>
      <c r="AE356" s="4">
        <v>0.71118389999999998</v>
      </c>
      <c r="AF356" s="4">
        <v>3.695233E-7</v>
      </c>
      <c r="AG356" s="4">
        <v>0.71118619999999999</v>
      </c>
      <c r="AH356" s="4">
        <v>5.1265479999999997E-8</v>
      </c>
      <c r="AI356" s="4">
        <v>0.71116950000000001</v>
      </c>
      <c r="AJ356" s="4">
        <v>2.6601580000000001E-7</v>
      </c>
      <c r="AK356" s="4">
        <v>0.71120810000000001</v>
      </c>
      <c r="AL356" s="4">
        <v>2.1045760000000002E-8</v>
      </c>
    </row>
    <row r="357" spans="1:38" x14ac:dyDescent="0.2">
      <c r="A357" s="4">
        <v>0.26612039999999998</v>
      </c>
      <c r="B357" s="4">
        <v>7.4547529999999999E-5</v>
      </c>
      <c r="C357" s="4">
        <v>0.7130917</v>
      </c>
      <c r="D357" s="4">
        <v>4.1315389999999998E-7</v>
      </c>
      <c r="E357" s="4">
        <v>0.71316789999999997</v>
      </c>
      <c r="F357" s="4">
        <v>1.729953E-3</v>
      </c>
      <c r="G357" s="4">
        <v>1.2839039999999999</v>
      </c>
      <c r="H357" s="4">
        <v>1.150606E-3</v>
      </c>
      <c r="I357" s="4">
        <v>1.283881</v>
      </c>
      <c r="J357" s="4">
        <v>2.833452E-6</v>
      </c>
      <c r="K357" s="4">
        <v>0.71321449999999997</v>
      </c>
      <c r="L357" s="4">
        <v>6.5264920000000001E-3</v>
      </c>
      <c r="M357" s="4">
        <v>0.71322419999999997</v>
      </c>
      <c r="N357" s="4">
        <v>6.0433529999999999E-5</v>
      </c>
      <c r="O357" s="4">
        <v>0.71320890000000003</v>
      </c>
      <c r="P357" s="4">
        <v>2.13466E-2</v>
      </c>
      <c r="Q357" s="4">
        <v>0.71372040000000003</v>
      </c>
      <c r="R357" s="4">
        <v>4.7307879999999997E-3</v>
      </c>
      <c r="S357" s="4">
        <v>0.71319140000000003</v>
      </c>
      <c r="T357" s="4">
        <v>7.4499620000000005E-7</v>
      </c>
      <c r="U357" s="4">
        <v>0.71319900000000003</v>
      </c>
      <c r="V357" s="4">
        <v>5.1313609999999999E-7</v>
      </c>
      <c r="W357" s="4">
        <v>0.71319770000000005</v>
      </c>
      <c r="X357" s="4">
        <v>7.9345849999999992E-6</v>
      </c>
      <c r="Y357" s="4">
        <v>0.71326109999999998</v>
      </c>
      <c r="Z357" s="4">
        <v>2.6517010000000002E-6</v>
      </c>
      <c r="AA357" s="8">
        <v>0.26609260000000001</v>
      </c>
      <c r="AB357" s="8">
        <v>1.0261119999999999E-6</v>
      </c>
      <c r="AC357" s="4">
        <v>0.71317779999999997</v>
      </c>
      <c r="AD357" s="4">
        <v>2.0415280000000002E-6</v>
      </c>
      <c r="AE357" s="4">
        <v>0.71318340000000002</v>
      </c>
      <c r="AF357" s="4">
        <v>3.9118440000000001E-7</v>
      </c>
      <c r="AG357" s="4">
        <v>0.7132001</v>
      </c>
      <c r="AH357" s="4">
        <v>5.5293329999999997E-8</v>
      </c>
      <c r="AI357" s="4">
        <v>0.71317759999999997</v>
      </c>
      <c r="AJ357" s="4">
        <v>2.6074199999999999E-7</v>
      </c>
      <c r="AK357" s="4">
        <v>0.71320130000000004</v>
      </c>
      <c r="AL357" s="4">
        <v>7.6714929999999997E-9</v>
      </c>
    </row>
    <row r="358" spans="1:38" x14ac:dyDescent="0.2">
      <c r="A358" s="4">
        <v>0.27117249999999998</v>
      </c>
      <c r="B358" s="4">
        <v>7.4803740000000006E-5</v>
      </c>
      <c r="C358" s="4">
        <v>0.71521080000000004</v>
      </c>
      <c r="D358" s="4">
        <v>4.1146039999999998E-7</v>
      </c>
      <c r="E358" s="4">
        <v>0.71520030000000001</v>
      </c>
      <c r="F358" s="4">
        <v>1.730819E-3</v>
      </c>
      <c r="G358" s="4">
        <v>1.2875220000000001</v>
      </c>
      <c r="H358" s="4">
        <v>1.150905E-3</v>
      </c>
      <c r="I358" s="4">
        <v>1.2874920000000001</v>
      </c>
      <c r="J358" s="4">
        <v>2.8472399999999999E-6</v>
      </c>
      <c r="K358" s="4">
        <v>0.71520689999999998</v>
      </c>
      <c r="L358" s="4">
        <v>6.5293149999999999E-3</v>
      </c>
      <c r="M358" s="4">
        <v>0.71527649999999998</v>
      </c>
      <c r="N358" s="4">
        <v>6.043675E-5</v>
      </c>
      <c r="O358" s="4">
        <v>0.71521690000000004</v>
      </c>
      <c r="P358" s="4">
        <v>2.134817E-2</v>
      </c>
      <c r="Q358" s="4">
        <v>0.7151324</v>
      </c>
      <c r="R358" s="4">
        <v>4.7311260000000004E-3</v>
      </c>
      <c r="S358" s="4">
        <v>0.71518660000000001</v>
      </c>
      <c r="T358" s="4">
        <v>7.4338660000000004E-7</v>
      </c>
      <c r="U358" s="4">
        <v>0.71522549999999996</v>
      </c>
      <c r="V358" s="4">
        <v>5.0952970000000001E-7</v>
      </c>
      <c r="W358" s="4">
        <v>0.71519529999999998</v>
      </c>
      <c r="X358" s="4">
        <v>7.9181350000000004E-6</v>
      </c>
      <c r="Y358" s="4">
        <v>0.71526020000000001</v>
      </c>
      <c r="Z358" s="4">
        <v>2.6557030000000001E-6</v>
      </c>
      <c r="AA358" s="8">
        <v>0.27109889999999998</v>
      </c>
      <c r="AB358" s="8">
        <v>1.02867E-6</v>
      </c>
      <c r="AC358" s="4">
        <v>0.71519189999999999</v>
      </c>
      <c r="AD358" s="4">
        <v>2.053755E-6</v>
      </c>
      <c r="AE358" s="4">
        <v>0.71519949999999999</v>
      </c>
      <c r="AF358" s="4">
        <v>3.6786670000000002E-7</v>
      </c>
      <c r="AG358" s="4">
        <v>0.71519169999999999</v>
      </c>
      <c r="AH358" s="4">
        <v>3.4133249999999999E-8</v>
      </c>
      <c r="AI358" s="4">
        <v>0.71518099999999996</v>
      </c>
      <c r="AJ358" s="4">
        <v>2.6161480000000002E-7</v>
      </c>
      <c r="AK358" s="4">
        <v>0.71519350000000004</v>
      </c>
      <c r="AL358" s="4">
        <v>4.2341189999999999E-9</v>
      </c>
    </row>
    <row r="359" spans="1:38" x14ac:dyDescent="0.2">
      <c r="A359" s="4">
        <v>0.27617750000000002</v>
      </c>
      <c r="B359" s="4">
        <v>7.5024649999999997E-5</v>
      </c>
      <c r="C359" s="4">
        <v>0.71720899999999999</v>
      </c>
      <c r="D359" s="4">
        <v>4.3136080000000001E-7</v>
      </c>
      <c r="E359" s="4">
        <v>0.71720430000000002</v>
      </c>
      <c r="F359" s="4">
        <v>1.731621E-3</v>
      </c>
      <c r="G359" s="4">
        <v>1.291164</v>
      </c>
      <c r="H359" s="4">
        <v>1.1511449999999999E-3</v>
      </c>
      <c r="I359" s="4">
        <v>1.2911250000000001</v>
      </c>
      <c r="J359" s="4">
        <v>2.8558560000000001E-6</v>
      </c>
      <c r="K359" s="4">
        <v>0.71724250000000001</v>
      </c>
      <c r="L359" s="4">
        <v>6.5325319999999997E-3</v>
      </c>
      <c r="M359" s="4">
        <v>0.71724929999999998</v>
      </c>
      <c r="N359" s="4">
        <v>6.046852E-5</v>
      </c>
      <c r="O359" s="4">
        <v>0.7172229</v>
      </c>
      <c r="P359" s="4">
        <v>2.1350330000000001E-2</v>
      </c>
      <c r="Q359" s="4">
        <v>0.71722540000000001</v>
      </c>
      <c r="R359" s="4">
        <v>4.7344850000000001E-3</v>
      </c>
      <c r="S359" s="4">
        <v>0.71720209999999995</v>
      </c>
      <c r="T359" s="4">
        <v>7.3049810000000003E-7</v>
      </c>
      <c r="U359" s="4">
        <v>0.71720810000000002</v>
      </c>
      <c r="V359" s="4">
        <v>5.0836520000000005E-7</v>
      </c>
      <c r="W359" s="4">
        <v>0.71721800000000002</v>
      </c>
      <c r="X359" s="4">
        <v>7.9289999999999998E-6</v>
      </c>
      <c r="Y359" s="4">
        <v>0.71725360000000005</v>
      </c>
      <c r="Z359" s="4">
        <v>2.6627189999999998E-6</v>
      </c>
      <c r="AA359" s="8">
        <v>0.27613579999999999</v>
      </c>
      <c r="AB359" s="8">
        <v>1.007305E-6</v>
      </c>
      <c r="AC359" s="4">
        <v>0.71719040000000001</v>
      </c>
      <c r="AD359" s="4">
        <v>2.0580750000000002E-6</v>
      </c>
      <c r="AE359" s="4">
        <v>0.71719690000000003</v>
      </c>
      <c r="AF359" s="4">
        <v>3.7011610000000002E-7</v>
      </c>
      <c r="AG359" s="4">
        <v>0.71720189999999995</v>
      </c>
      <c r="AH359" s="4">
        <v>3.1737339999999997E-8</v>
      </c>
      <c r="AI359" s="4">
        <v>0.71719840000000001</v>
      </c>
      <c r="AJ359" s="4">
        <v>2.6051949999999999E-7</v>
      </c>
      <c r="AK359" s="4">
        <v>0.71720629999999996</v>
      </c>
      <c r="AL359" s="4">
        <v>1.389398E-8</v>
      </c>
    </row>
    <row r="360" spans="1:38" x14ac:dyDescent="0.2">
      <c r="A360" s="4">
        <v>0.2812038</v>
      </c>
      <c r="B360" s="4">
        <v>7.5236789999999997E-5</v>
      </c>
      <c r="C360" s="4">
        <v>0.71921100000000004</v>
      </c>
      <c r="D360" s="4">
        <v>4.403337E-7</v>
      </c>
      <c r="E360" s="4">
        <v>0.71921599999999997</v>
      </c>
      <c r="F360" s="4">
        <v>1.7325039999999999E-3</v>
      </c>
      <c r="G360" s="4">
        <v>1.2947649999999999</v>
      </c>
      <c r="H360" s="4">
        <v>1.151422E-3</v>
      </c>
      <c r="I360" s="4">
        <v>1.294751</v>
      </c>
      <c r="J360" s="4">
        <v>2.8518290000000001E-6</v>
      </c>
      <c r="K360" s="4">
        <v>0.71924100000000002</v>
      </c>
      <c r="L360" s="4">
        <v>6.5344870000000003E-3</v>
      </c>
      <c r="M360" s="4">
        <v>0.71925289999999997</v>
      </c>
      <c r="N360" s="4">
        <v>6.04691E-5</v>
      </c>
      <c r="O360" s="4">
        <v>0.71923910000000002</v>
      </c>
      <c r="P360" s="4">
        <v>2.1353069999999998E-2</v>
      </c>
      <c r="Q360" s="4">
        <v>0.71927949999999996</v>
      </c>
      <c r="R360" s="4">
        <v>4.7359009999999998E-3</v>
      </c>
      <c r="S360" s="4">
        <v>0.71920649999999997</v>
      </c>
      <c r="T360" s="4">
        <v>7.2633969999999995E-7</v>
      </c>
      <c r="U360" s="4">
        <v>0.71920819999999996</v>
      </c>
      <c r="V360" s="4">
        <v>5.1417089999999999E-7</v>
      </c>
      <c r="W360" s="4">
        <v>0.71920229999999996</v>
      </c>
      <c r="X360" s="4">
        <v>7.9352180000000008E-6</v>
      </c>
      <c r="Y360" s="4">
        <v>0.71926670000000004</v>
      </c>
      <c r="Z360" s="4">
        <v>2.6352779999999998E-6</v>
      </c>
      <c r="AA360" s="8">
        <v>0.28116669999999999</v>
      </c>
      <c r="AB360" s="8">
        <v>1.009117E-6</v>
      </c>
      <c r="AC360" s="4">
        <v>0.71920930000000005</v>
      </c>
      <c r="AD360" s="4">
        <v>2.059373E-6</v>
      </c>
      <c r="AE360" s="4">
        <v>0.71920110000000004</v>
      </c>
      <c r="AF360" s="4">
        <v>3.7500899999999999E-7</v>
      </c>
      <c r="AG360" s="4">
        <v>0.71920309999999998</v>
      </c>
      <c r="AH360" s="4">
        <v>4.5847980000000002E-8</v>
      </c>
      <c r="AI360" s="4">
        <v>0.7191919</v>
      </c>
      <c r="AJ360" s="4">
        <v>2.536933E-7</v>
      </c>
      <c r="AK360" s="4">
        <v>0.7192134</v>
      </c>
      <c r="AL360" s="4">
        <v>-7.0722369999999998E-9</v>
      </c>
    </row>
    <row r="361" spans="1:38" x14ac:dyDescent="0.2">
      <c r="A361" s="4">
        <v>0.28621869999999999</v>
      </c>
      <c r="B361" s="4">
        <v>7.535637E-5</v>
      </c>
      <c r="C361" s="4">
        <v>0.72123369999999998</v>
      </c>
      <c r="D361" s="4">
        <v>4.4650780000000001E-7</v>
      </c>
      <c r="E361" s="4">
        <v>0.72121570000000002</v>
      </c>
      <c r="F361" s="4">
        <v>1.7334480000000001E-3</v>
      </c>
      <c r="G361" s="4">
        <v>1.298403</v>
      </c>
      <c r="H361" s="4">
        <v>1.1517649999999999E-3</v>
      </c>
      <c r="I361" s="4">
        <v>1.298373</v>
      </c>
      <c r="J361" s="4">
        <v>2.8549489999999998E-6</v>
      </c>
      <c r="K361" s="4">
        <v>0.72125910000000004</v>
      </c>
      <c r="L361" s="4">
        <v>6.537579E-3</v>
      </c>
      <c r="M361" s="4">
        <v>0.72126199999999996</v>
      </c>
      <c r="N361" s="4">
        <v>6.0484469999999998E-5</v>
      </c>
      <c r="O361" s="4">
        <v>0.72124980000000005</v>
      </c>
      <c r="P361" s="4">
        <v>2.1354049999999999E-2</v>
      </c>
      <c r="Q361" s="4">
        <v>0.72129339999999997</v>
      </c>
      <c r="R361" s="4">
        <v>4.7374599999999998E-3</v>
      </c>
      <c r="S361" s="4">
        <v>0.72123210000000004</v>
      </c>
      <c r="T361" s="4">
        <v>7.407853E-7</v>
      </c>
      <c r="U361" s="4">
        <v>0.72122819999999999</v>
      </c>
      <c r="V361" s="4">
        <v>5.0979129999999997E-7</v>
      </c>
      <c r="W361" s="4">
        <v>0.72125600000000001</v>
      </c>
      <c r="X361" s="4">
        <v>7.9313499999999999E-6</v>
      </c>
      <c r="Y361" s="4">
        <v>0.72132499999999999</v>
      </c>
      <c r="Z361" s="4">
        <v>2.6496579999999999E-6</v>
      </c>
      <c r="AA361" s="8">
        <v>0.28618759999999999</v>
      </c>
      <c r="AB361" s="8">
        <v>1.051593E-6</v>
      </c>
      <c r="AC361" s="4">
        <v>0.72122620000000004</v>
      </c>
      <c r="AD361" s="4">
        <v>2.0557340000000002E-6</v>
      </c>
      <c r="AE361" s="4">
        <v>0.72121550000000001</v>
      </c>
      <c r="AF361" s="4">
        <v>3.7598239999999998E-7</v>
      </c>
      <c r="AG361" s="4">
        <v>0.72123660000000001</v>
      </c>
      <c r="AH361" s="4">
        <v>6.8930339999999998E-8</v>
      </c>
      <c r="AI361" s="4">
        <v>0.72120329999999999</v>
      </c>
      <c r="AJ361" s="4">
        <v>2.401857E-7</v>
      </c>
      <c r="AK361" s="4">
        <v>0.7212421</v>
      </c>
      <c r="AL361" s="4">
        <v>-2.0754899999999999E-10</v>
      </c>
    </row>
    <row r="362" spans="1:38" x14ac:dyDescent="0.2">
      <c r="A362" s="4">
        <v>0.29123520000000003</v>
      </c>
      <c r="B362" s="4">
        <v>7.559466E-5</v>
      </c>
      <c r="C362" s="4">
        <v>0.7232537</v>
      </c>
      <c r="D362" s="4">
        <v>4.3496989999999999E-7</v>
      </c>
      <c r="E362" s="4">
        <v>0.72324029999999995</v>
      </c>
      <c r="F362" s="4">
        <v>1.7342760000000001E-3</v>
      </c>
      <c r="G362" s="4">
        <v>1.302022</v>
      </c>
      <c r="H362" s="4">
        <v>1.151986E-3</v>
      </c>
      <c r="I362" s="4">
        <v>1.3019970000000001</v>
      </c>
      <c r="J362" s="4">
        <v>2.837815E-6</v>
      </c>
      <c r="K362" s="4">
        <v>0.72323329999999997</v>
      </c>
      <c r="L362" s="4">
        <v>6.5404390000000003E-3</v>
      </c>
      <c r="M362" s="4">
        <v>0.72328049999999999</v>
      </c>
      <c r="N362" s="4">
        <v>6.0519819999999998E-5</v>
      </c>
      <c r="O362" s="4">
        <v>0.72323760000000004</v>
      </c>
      <c r="P362" s="4">
        <v>2.135739E-2</v>
      </c>
      <c r="Q362" s="4">
        <v>0.72326029999999997</v>
      </c>
      <c r="R362" s="4">
        <v>4.7394830000000001E-3</v>
      </c>
      <c r="S362" s="4">
        <v>0.7232383</v>
      </c>
      <c r="T362" s="4">
        <v>7.3387170000000002E-7</v>
      </c>
      <c r="U362" s="4">
        <v>0.7232615</v>
      </c>
      <c r="V362" s="4">
        <v>5.3311600000000005E-7</v>
      </c>
      <c r="W362" s="4">
        <v>0.72324440000000001</v>
      </c>
      <c r="X362" s="4">
        <v>7.9310219999999993E-6</v>
      </c>
      <c r="Y362" s="4">
        <v>0.72329100000000002</v>
      </c>
      <c r="Z362" s="4">
        <v>2.6626339999999998E-6</v>
      </c>
      <c r="AA362" s="8">
        <v>0.29121180000000002</v>
      </c>
      <c r="AB362" s="8">
        <v>9.767272000000001E-7</v>
      </c>
      <c r="AC362" s="4">
        <v>0.72324679999999997</v>
      </c>
      <c r="AD362" s="4">
        <v>2.043109E-6</v>
      </c>
      <c r="AE362" s="4">
        <v>0.72324549999999999</v>
      </c>
      <c r="AF362" s="4">
        <v>3.7610970000000002E-7</v>
      </c>
      <c r="AG362" s="4">
        <v>0.72324129999999998</v>
      </c>
      <c r="AH362" s="4">
        <v>6.7346429999999998E-8</v>
      </c>
      <c r="AI362" s="4">
        <v>0.72324909999999998</v>
      </c>
      <c r="AJ362" s="4">
        <v>2.6211969999999999E-7</v>
      </c>
      <c r="AK362" s="4">
        <v>0.72326120000000005</v>
      </c>
      <c r="AL362" s="4">
        <v>-9.9549580000000003E-9</v>
      </c>
    </row>
    <row r="363" spans="1:38" x14ac:dyDescent="0.2">
      <c r="A363" s="4">
        <v>0.29626780000000003</v>
      </c>
      <c r="B363" s="4">
        <v>7.5792169999999994E-5</v>
      </c>
      <c r="C363" s="4">
        <v>0.72527189999999997</v>
      </c>
      <c r="D363" s="4">
        <v>4.3925249999999998E-7</v>
      </c>
      <c r="E363" s="4">
        <v>0.72526380000000001</v>
      </c>
      <c r="F363" s="4">
        <v>1.735089E-3</v>
      </c>
      <c r="G363" s="4">
        <v>1.3056160000000001</v>
      </c>
      <c r="H363" s="4">
        <v>1.152211E-3</v>
      </c>
      <c r="I363" s="4">
        <v>1.305606</v>
      </c>
      <c r="J363" s="4">
        <v>2.8556869999999999E-6</v>
      </c>
      <c r="K363" s="4">
        <v>0.72526889999999999</v>
      </c>
      <c r="L363" s="4">
        <v>6.5424970000000004E-3</v>
      </c>
      <c r="M363" s="4">
        <v>0.72523749999999998</v>
      </c>
      <c r="N363" s="4">
        <v>6.0553100000000001E-5</v>
      </c>
      <c r="O363" s="4">
        <v>0.72526570000000001</v>
      </c>
      <c r="P363" s="4">
        <v>2.1360980000000002E-2</v>
      </c>
      <c r="Q363" s="4">
        <v>0.72528809999999999</v>
      </c>
      <c r="R363" s="4">
        <v>4.741355E-3</v>
      </c>
      <c r="S363" s="4">
        <v>0.72526420000000003</v>
      </c>
      <c r="T363" s="4">
        <v>7.157451E-7</v>
      </c>
      <c r="U363" s="4">
        <v>0.72526860000000004</v>
      </c>
      <c r="V363" s="4">
        <v>5.1924640000000001E-7</v>
      </c>
      <c r="W363" s="4">
        <v>0.72530850000000002</v>
      </c>
      <c r="X363" s="4">
        <v>7.9392759999999997E-6</v>
      </c>
      <c r="Y363" s="4">
        <v>0.72528990000000004</v>
      </c>
      <c r="Z363" s="4">
        <v>2.6721400000000001E-6</v>
      </c>
      <c r="AA363" s="8">
        <v>0.29622870000000001</v>
      </c>
      <c r="AB363" s="8">
        <v>1.008571E-6</v>
      </c>
      <c r="AC363" s="4">
        <v>0.72526480000000004</v>
      </c>
      <c r="AD363" s="4">
        <v>2.0431800000000001E-6</v>
      </c>
      <c r="AE363" s="4">
        <v>0.72526579999999996</v>
      </c>
      <c r="AF363" s="4">
        <v>3.7399669999999998E-7</v>
      </c>
      <c r="AG363" s="4">
        <v>0.72525770000000001</v>
      </c>
      <c r="AH363" s="4">
        <v>4.925529E-8</v>
      </c>
      <c r="AI363" s="4">
        <v>0.72524370000000005</v>
      </c>
      <c r="AJ363" s="4">
        <v>2.7683379999999999E-7</v>
      </c>
      <c r="AK363" s="4">
        <v>0.72526279999999999</v>
      </c>
      <c r="AL363" s="4">
        <v>-5.029937E-9</v>
      </c>
    </row>
    <row r="364" spans="1:38" x14ac:dyDescent="0.2">
      <c r="A364" s="4">
        <v>0.30128860000000002</v>
      </c>
      <c r="B364" s="4">
        <v>7.5892169999999996E-5</v>
      </c>
      <c r="C364" s="4">
        <v>0.727271</v>
      </c>
      <c r="D364" s="4">
        <v>4.2559170000000001E-7</v>
      </c>
      <c r="E364" s="4">
        <v>0.72726519999999995</v>
      </c>
      <c r="F364" s="4">
        <v>1.7359910000000001E-3</v>
      </c>
      <c r="G364" s="4">
        <v>1.3092159999999999</v>
      </c>
      <c r="H364" s="4">
        <v>1.1524910000000001E-3</v>
      </c>
      <c r="I364" s="4">
        <v>1.3092490000000001</v>
      </c>
      <c r="J364" s="4">
        <v>2.8809140000000002E-6</v>
      </c>
      <c r="K364" s="4">
        <v>0.72727010000000003</v>
      </c>
      <c r="L364" s="4">
        <v>6.545576E-3</v>
      </c>
      <c r="M364" s="4">
        <v>0.72726299999999999</v>
      </c>
      <c r="N364" s="4">
        <v>6.0567140000000001E-5</v>
      </c>
      <c r="O364" s="4">
        <v>0.72726860000000004</v>
      </c>
      <c r="P364" s="4">
        <v>2.1362539999999999E-2</v>
      </c>
      <c r="Q364" s="4">
        <v>0.72730919999999999</v>
      </c>
      <c r="R364" s="4">
        <v>4.7435890000000003E-3</v>
      </c>
      <c r="S364" s="4">
        <v>0.72727120000000001</v>
      </c>
      <c r="T364" s="4">
        <v>7.496641E-7</v>
      </c>
      <c r="U364" s="4">
        <v>0.72726780000000002</v>
      </c>
      <c r="V364" s="4">
        <v>5.2256169999999996E-7</v>
      </c>
      <c r="W364" s="4">
        <v>0.72728459999999995</v>
      </c>
      <c r="X364" s="4">
        <v>7.9520680000000004E-6</v>
      </c>
      <c r="Y364" s="4">
        <v>0.72726400000000002</v>
      </c>
      <c r="Z364" s="4">
        <v>2.6682749999999999E-6</v>
      </c>
      <c r="AA364" s="8">
        <v>0.30125190000000002</v>
      </c>
      <c r="AB364" s="8">
        <v>1.0367609999999999E-6</v>
      </c>
      <c r="AC364" s="4">
        <v>0.72726109999999999</v>
      </c>
      <c r="AD364" s="4">
        <v>2.051779E-6</v>
      </c>
      <c r="AE364" s="4">
        <v>0.72725680000000004</v>
      </c>
      <c r="AF364" s="4">
        <v>3.9340880000000001E-7</v>
      </c>
      <c r="AG364" s="4">
        <v>0.72725810000000002</v>
      </c>
      <c r="AH364" s="4">
        <v>4.4153630000000001E-8</v>
      </c>
      <c r="AI364" s="4">
        <v>0.72724580000000005</v>
      </c>
      <c r="AJ364" s="4">
        <v>2.6468179999999998E-7</v>
      </c>
      <c r="AK364" s="4">
        <v>0.72727189999999997</v>
      </c>
      <c r="AL364" s="4">
        <v>-1.041176E-8</v>
      </c>
    </row>
    <row r="365" spans="1:38" x14ac:dyDescent="0.2">
      <c r="A365" s="4">
        <v>0.3062954</v>
      </c>
      <c r="B365" s="4">
        <v>7.6084569999999998E-5</v>
      </c>
      <c r="C365" s="4">
        <v>0.72927699999999995</v>
      </c>
      <c r="D365" s="4">
        <v>4.2821819999999999E-7</v>
      </c>
      <c r="E365" s="4">
        <v>0.72926789999999997</v>
      </c>
      <c r="F365" s="4">
        <v>1.7368629999999999E-3</v>
      </c>
      <c r="G365" s="4">
        <v>1.31281</v>
      </c>
      <c r="H365" s="4">
        <v>1.1527359999999999E-3</v>
      </c>
      <c r="I365" s="4">
        <v>1.3128169999999999</v>
      </c>
      <c r="J365" s="4">
        <v>2.8541360000000001E-6</v>
      </c>
      <c r="K365" s="4">
        <v>0.72930010000000001</v>
      </c>
      <c r="L365" s="4">
        <v>6.5485279999999996E-3</v>
      </c>
      <c r="M365" s="4">
        <v>0.7292845</v>
      </c>
      <c r="N365" s="4">
        <v>6.0606880000000003E-5</v>
      </c>
      <c r="O365" s="4">
        <v>0.72928850000000001</v>
      </c>
      <c r="P365" s="4">
        <v>2.1362909999999999E-2</v>
      </c>
      <c r="Q365" s="4">
        <v>0.72933119999999996</v>
      </c>
      <c r="R365" s="4">
        <v>4.745544E-3</v>
      </c>
      <c r="S365" s="4">
        <v>0.72926100000000005</v>
      </c>
      <c r="T365" s="4">
        <v>7.623662E-7</v>
      </c>
      <c r="U365" s="4">
        <v>0.72926679999999999</v>
      </c>
      <c r="V365" s="4">
        <v>5.0819E-7</v>
      </c>
      <c r="W365" s="4">
        <v>0.72927699999999995</v>
      </c>
      <c r="X365" s="4">
        <v>7.9315539999999996E-6</v>
      </c>
      <c r="Y365" s="4">
        <v>0.72931990000000002</v>
      </c>
      <c r="Z365" s="4">
        <v>2.6378509999999999E-6</v>
      </c>
      <c r="AA365" s="8">
        <v>0.30627690000000002</v>
      </c>
      <c r="AB365" s="8">
        <v>9.8602250000000005E-7</v>
      </c>
      <c r="AC365" s="4">
        <v>0.72926009999999997</v>
      </c>
      <c r="AD365" s="4">
        <v>2.0396649999999998E-6</v>
      </c>
      <c r="AE365" s="4">
        <v>0.72927489999999995</v>
      </c>
      <c r="AF365" s="4">
        <v>3.7980060000000001E-7</v>
      </c>
      <c r="AG365" s="4">
        <v>0.72926150000000001</v>
      </c>
      <c r="AH365" s="4">
        <v>4.6632379999999999E-8</v>
      </c>
      <c r="AI365" s="4">
        <v>0.72925499999999999</v>
      </c>
      <c r="AJ365" s="4">
        <v>2.371254E-7</v>
      </c>
      <c r="AK365" s="4">
        <v>0.72928150000000003</v>
      </c>
      <c r="AL365" s="4">
        <v>-4.2550929999999998E-9</v>
      </c>
    </row>
    <row r="366" spans="1:38" x14ac:dyDescent="0.2">
      <c r="A366" s="4">
        <v>0.31131229999999999</v>
      </c>
      <c r="B366" s="4">
        <v>7.6189100000000005E-5</v>
      </c>
      <c r="C366" s="4">
        <v>0.73128040000000005</v>
      </c>
      <c r="D366" s="4">
        <v>4.350834E-7</v>
      </c>
      <c r="E366" s="4">
        <v>0.73127660000000005</v>
      </c>
      <c r="F366" s="4">
        <v>1.73774E-3</v>
      </c>
      <c r="G366" s="4">
        <v>1.3164530000000001</v>
      </c>
      <c r="H366" s="4">
        <v>1.153049E-3</v>
      </c>
      <c r="I366" s="4">
        <v>1.316406</v>
      </c>
      <c r="J366" s="4">
        <v>2.8436059999999999E-6</v>
      </c>
      <c r="K366" s="4">
        <v>0.7312824</v>
      </c>
      <c r="L366" s="4">
        <v>6.5515540000000002E-3</v>
      </c>
      <c r="M366" s="4">
        <v>0.73126729999999995</v>
      </c>
      <c r="N366" s="4">
        <v>6.0595979999999999E-5</v>
      </c>
      <c r="O366" s="4">
        <v>0.73127690000000001</v>
      </c>
      <c r="P366" s="4">
        <v>2.1365579999999999E-2</v>
      </c>
      <c r="Q366" s="4">
        <v>0.7312999</v>
      </c>
      <c r="R366" s="4">
        <v>4.7465939999999998E-3</v>
      </c>
      <c r="S366" s="4">
        <v>0.7312613</v>
      </c>
      <c r="T366" s="4">
        <v>7.4304180000000003E-7</v>
      </c>
      <c r="U366" s="4">
        <v>0.73127929999999997</v>
      </c>
      <c r="V366" s="4">
        <v>5.2170990000000004E-7</v>
      </c>
      <c r="W366" s="4">
        <v>0.73128559999999998</v>
      </c>
      <c r="X366" s="4">
        <v>7.9234219999999996E-6</v>
      </c>
      <c r="Y366" s="4">
        <v>0.73131009999999996</v>
      </c>
      <c r="Z366" s="4">
        <v>2.6375810000000001E-6</v>
      </c>
      <c r="AA366" s="8">
        <v>0.31128099999999997</v>
      </c>
      <c r="AB366" s="8">
        <v>1.0133079999999999E-6</v>
      </c>
      <c r="AC366" s="4">
        <v>0.73127240000000004</v>
      </c>
      <c r="AD366" s="4">
        <v>2.0423910000000001E-6</v>
      </c>
      <c r="AE366" s="4">
        <v>0.731267</v>
      </c>
      <c r="AF366" s="4">
        <v>3.805439E-7</v>
      </c>
      <c r="AG366" s="4">
        <v>0.73127229999999999</v>
      </c>
      <c r="AH366" s="4">
        <v>5.320353E-8</v>
      </c>
      <c r="AI366" s="4">
        <v>0.73126860000000005</v>
      </c>
      <c r="AJ366" s="4">
        <v>2.4843019999999999E-7</v>
      </c>
      <c r="AK366" s="4">
        <v>0.73129</v>
      </c>
      <c r="AL366" s="4">
        <v>-1.6543739999999999E-8</v>
      </c>
    </row>
    <row r="367" spans="1:38" x14ac:dyDescent="0.2">
      <c r="A367" s="4">
        <v>0.31632650000000001</v>
      </c>
      <c r="B367" s="4">
        <v>7.6287029999999999E-5</v>
      </c>
      <c r="C367" s="4">
        <v>0.73328389999999999</v>
      </c>
      <c r="D367" s="4">
        <v>4.3164319999999998E-7</v>
      </c>
      <c r="E367" s="4">
        <v>0.73328289999999996</v>
      </c>
      <c r="F367" s="4">
        <v>1.7386190000000001E-3</v>
      </c>
      <c r="G367" s="4">
        <v>1.3200719999999999</v>
      </c>
      <c r="H367" s="4">
        <v>1.1532350000000001E-3</v>
      </c>
      <c r="I367" s="4">
        <v>1.3200339999999999</v>
      </c>
      <c r="J367" s="4">
        <v>2.8533339999999999E-6</v>
      </c>
      <c r="K367" s="4">
        <v>0.73333630000000005</v>
      </c>
      <c r="L367" s="4">
        <v>6.5547100000000001E-3</v>
      </c>
      <c r="M367" s="4">
        <v>0.73332850000000005</v>
      </c>
      <c r="N367" s="4">
        <v>6.0611500000000001E-5</v>
      </c>
      <c r="O367" s="4">
        <v>0.73332600000000003</v>
      </c>
      <c r="P367" s="4">
        <v>2.1368189999999999E-2</v>
      </c>
      <c r="Q367" s="4">
        <v>0.73335550000000005</v>
      </c>
      <c r="R367" s="4">
        <v>4.7491360000000002E-3</v>
      </c>
      <c r="S367" s="4">
        <v>0.73327869999999995</v>
      </c>
      <c r="T367" s="4">
        <v>7.3983860000000004E-7</v>
      </c>
      <c r="U367" s="4">
        <v>0.73328349999999998</v>
      </c>
      <c r="V367" s="4">
        <v>5.08819E-7</v>
      </c>
      <c r="W367" s="4">
        <v>0.73329009999999994</v>
      </c>
      <c r="X367" s="4">
        <v>7.9301670000000005E-6</v>
      </c>
      <c r="Y367" s="4">
        <v>0.73337419999999998</v>
      </c>
      <c r="Z367" s="4">
        <v>2.649301E-6</v>
      </c>
      <c r="AA367" s="8">
        <v>0.31628659999999997</v>
      </c>
      <c r="AB367" s="8">
        <v>1.1069459999999999E-6</v>
      </c>
      <c r="AC367" s="4">
        <v>0.73327370000000003</v>
      </c>
      <c r="AD367" s="4">
        <v>2.044098E-6</v>
      </c>
      <c r="AE367" s="4">
        <v>0.73327310000000001</v>
      </c>
      <c r="AF367" s="4">
        <v>3.68343E-7</v>
      </c>
      <c r="AG367" s="4">
        <v>0.73329109999999997</v>
      </c>
      <c r="AH367" s="4">
        <v>5.5239540000000003E-8</v>
      </c>
      <c r="AI367" s="4">
        <v>0.73326469999999999</v>
      </c>
      <c r="AJ367" s="4">
        <v>2.454482E-7</v>
      </c>
      <c r="AK367" s="4">
        <v>0.73329909999999998</v>
      </c>
      <c r="AL367" s="4">
        <v>-8.7932589999999996E-9</v>
      </c>
    </row>
    <row r="368" spans="1:38" x14ac:dyDescent="0.2">
      <c r="A368" s="4">
        <v>0.32132470000000002</v>
      </c>
      <c r="B368" s="4">
        <v>7.642382E-5</v>
      </c>
      <c r="C368" s="4">
        <v>0.73529849999999997</v>
      </c>
      <c r="D368" s="4">
        <v>4.4559950000000001E-7</v>
      </c>
      <c r="E368" s="4">
        <v>0.73528059999999995</v>
      </c>
      <c r="F368" s="4">
        <v>1.739422E-3</v>
      </c>
      <c r="G368" s="4">
        <v>1.323664</v>
      </c>
      <c r="H368" s="4">
        <v>1.153502E-3</v>
      </c>
      <c r="I368" s="4">
        <v>1.3236600000000001</v>
      </c>
      <c r="J368" s="4">
        <v>2.8406730000000001E-6</v>
      </c>
      <c r="K368" s="4">
        <v>0.73537229999999998</v>
      </c>
      <c r="L368" s="4">
        <v>6.5566579999999999E-3</v>
      </c>
      <c r="M368" s="4">
        <v>0.73537070000000004</v>
      </c>
      <c r="N368" s="4">
        <v>6.0617910000000002E-5</v>
      </c>
      <c r="O368" s="4">
        <v>0.7353575</v>
      </c>
      <c r="P368" s="4">
        <v>2.137004E-2</v>
      </c>
      <c r="Q368" s="4">
        <v>0.73540090000000002</v>
      </c>
      <c r="R368" s="4">
        <v>4.7506659999999997E-3</v>
      </c>
      <c r="S368" s="4">
        <v>0.73527679999999995</v>
      </c>
      <c r="T368" s="4">
        <v>7.3917270000000002E-7</v>
      </c>
      <c r="U368" s="4">
        <v>0.735286</v>
      </c>
      <c r="V368" s="4">
        <v>5.0118770000000002E-7</v>
      </c>
      <c r="W368" s="4">
        <v>0.73529149999999999</v>
      </c>
      <c r="X368" s="4">
        <v>7.9273430000000004E-6</v>
      </c>
      <c r="Y368" s="4">
        <v>0.73542580000000002</v>
      </c>
      <c r="Z368" s="4">
        <v>2.645426E-6</v>
      </c>
      <c r="AA368" s="8">
        <v>0.3212797</v>
      </c>
      <c r="AB368" s="8">
        <v>1.0479759999999999E-6</v>
      </c>
      <c r="AC368" s="4">
        <v>0.73525779999999996</v>
      </c>
      <c r="AD368" s="4">
        <v>2.0609270000000001E-6</v>
      </c>
      <c r="AE368" s="4">
        <v>0.73529230000000001</v>
      </c>
      <c r="AF368" s="4">
        <v>3.8125299999999998E-7</v>
      </c>
      <c r="AG368" s="4">
        <v>0.73527379999999998</v>
      </c>
      <c r="AH368" s="4">
        <v>5.1881579999999999E-8</v>
      </c>
      <c r="AI368" s="4">
        <v>0.73527880000000001</v>
      </c>
      <c r="AJ368" s="4">
        <v>2.175752E-7</v>
      </c>
      <c r="AK368" s="4">
        <v>0.73529180000000005</v>
      </c>
      <c r="AL368" s="4">
        <v>-1.8010699999999999E-8</v>
      </c>
    </row>
    <row r="369" spans="1:38" x14ac:dyDescent="0.2">
      <c r="A369" s="4">
        <v>0.32634540000000001</v>
      </c>
      <c r="B369" s="4">
        <v>7.6548949999999998E-5</v>
      </c>
      <c r="C369" s="4">
        <v>0.73729929999999999</v>
      </c>
      <c r="D369" s="4">
        <v>4.5229729999999999E-7</v>
      </c>
      <c r="E369" s="4">
        <v>0.73728340000000003</v>
      </c>
      <c r="F369" s="4">
        <v>1.740365E-3</v>
      </c>
      <c r="G369" s="4">
        <v>1.3272820000000001</v>
      </c>
      <c r="H369" s="4">
        <v>1.153835E-3</v>
      </c>
      <c r="I369" s="4">
        <v>1.3272980000000001</v>
      </c>
      <c r="J369" s="4">
        <v>2.8359069999999998E-6</v>
      </c>
      <c r="K369" s="4">
        <v>0.73737220000000003</v>
      </c>
      <c r="L369" s="4">
        <v>6.5594529999999998E-3</v>
      </c>
      <c r="M369" s="4">
        <v>0.73734960000000005</v>
      </c>
      <c r="N369" s="4">
        <v>6.065392E-5</v>
      </c>
      <c r="O369" s="4">
        <v>0.73736749999999995</v>
      </c>
      <c r="P369" s="4">
        <v>2.1373090000000001E-2</v>
      </c>
      <c r="Q369" s="4">
        <v>0.73739619999999995</v>
      </c>
      <c r="R369" s="4">
        <v>4.7525509999999998E-3</v>
      </c>
      <c r="S369" s="4">
        <v>0.73729599999999995</v>
      </c>
      <c r="T369" s="4">
        <v>7.2431939999999996E-7</v>
      </c>
      <c r="U369" s="4">
        <v>0.7373035</v>
      </c>
      <c r="V369" s="4">
        <v>5.2334659999999999E-7</v>
      </c>
      <c r="W369" s="4">
        <v>0.7372919</v>
      </c>
      <c r="X369" s="4">
        <v>7.9561089999999996E-6</v>
      </c>
      <c r="Y369" s="4">
        <v>0.73742319999999995</v>
      </c>
      <c r="Z369" s="4">
        <v>2.6325600000000002E-6</v>
      </c>
      <c r="AA369" s="8">
        <v>0.32631149999999998</v>
      </c>
      <c r="AB369" s="8">
        <v>1.0586919999999999E-6</v>
      </c>
      <c r="AC369" s="4">
        <v>0.73729489999999998</v>
      </c>
      <c r="AD369" s="4">
        <v>2.049031E-6</v>
      </c>
      <c r="AE369" s="4">
        <v>0.73731679999999999</v>
      </c>
      <c r="AF369" s="4">
        <v>3.6020340000000001E-7</v>
      </c>
      <c r="AG369" s="4">
        <v>0.73729</v>
      </c>
      <c r="AH369" s="4">
        <v>5.5654220000000001E-8</v>
      </c>
      <c r="AI369" s="4">
        <v>0.7373054</v>
      </c>
      <c r="AJ369" s="4">
        <v>2.3773700000000001E-7</v>
      </c>
      <c r="AK369" s="4">
        <v>0.73730260000000003</v>
      </c>
      <c r="AL369" s="4">
        <v>-1.0432670000000001E-8</v>
      </c>
    </row>
    <row r="370" spans="1:38" x14ac:dyDescent="0.2">
      <c r="A370" s="4">
        <v>0.3313875</v>
      </c>
      <c r="B370" s="4">
        <v>7.6675910000000003E-5</v>
      </c>
      <c r="C370" s="4">
        <v>0.73930969999999996</v>
      </c>
      <c r="D370" s="4">
        <v>4.4441500000000003E-7</v>
      </c>
      <c r="E370" s="4">
        <v>0.73929940000000005</v>
      </c>
      <c r="F370" s="4">
        <v>1.7411939999999999E-3</v>
      </c>
      <c r="G370" s="4">
        <v>1.3309200000000001</v>
      </c>
      <c r="H370" s="4">
        <v>1.154069E-3</v>
      </c>
      <c r="I370" s="4">
        <v>1.330916</v>
      </c>
      <c r="J370" s="4">
        <v>2.8576899999999999E-6</v>
      </c>
      <c r="K370" s="4">
        <v>0.73938429999999999</v>
      </c>
      <c r="L370" s="4">
        <v>6.561814E-3</v>
      </c>
      <c r="M370" s="4">
        <v>0.73939279999999996</v>
      </c>
      <c r="N370" s="4">
        <v>6.0664020000000002E-5</v>
      </c>
      <c r="O370" s="4">
        <v>0.73938630000000005</v>
      </c>
      <c r="P370" s="4">
        <v>2.1374589999999999E-2</v>
      </c>
      <c r="Q370" s="4">
        <v>0.73942759999999996</v>
      </c>
      <c r="R370" s="4">
        <v>4.7539799999999997E-3</v>
      </c>
      <c r="S370" s="4">
        <v>0.73930419999999997</v>
      </c>
      <c r="T370" s="4">
        <v>7.5136410000000002E-7</v>
      </c>
      <c r="U370" s="4">
        <v>0.73930580000000001</v>
      </c>
      <c r="V370" s="4">
        <v>5.3069150000000004E-7</v>
      </c>
      <c r="W370" s="4">
        <v>0.73930340000000005</v>
      </c>
      <c r="X370" s="4">
        <v>7.9418299999999995E-6</v>
      </c>
      <c r="Y370" s="4">
        <v>0.73941630000000003</v>
      </c>
      <c r="Z370" s="4">
        <v>2.6477430000000002E-6</v>
      </c>
      <c r="AA370" s="8">
        <v>0.33134960000000002</v>
      </c>
      <c r="AB370" s="8">
        <v>1.06287E-6</v>
      </c>
      <c r="AC370" s="4">
        <v>0.73930669999999998</v>
      </c>
      <c r="AD370" s="4">
        <v>2.0483890000000001E-6</v>
      </c>
      <c r="AE370" s="4">
        <v>0.73930549999999995</v>
      </c>
      <c r="AF370" s="4">
        <v>3.8459970000000001E-7</v>
      </c>
      <c r="AG370" s="4">
        <v>0.73929809999999996</v>
      </c>
      <c r="AH370" s="4">
        <v>5.8717729999999997E-8</v>
      </c>
      <c r="AI370" s="4">
        <v>0.73929540000000005</v>
      </c>
      <c r="AJ370" s="4">
        <v>2.592411E-7</v>
      </c>
      <c r="AK370" s="4">
        <v>0.73931440000000004</v>
      </c>
      <c r="AL370" s="4">
        <v>-2.8154539999999999E-9</v>
      </c>
    </row>
    <row r="371" spans="1:38" x14ac:dyDescent="0.2">
      <c r="A371" s="4">
        <v>0.33638319999999999</v>
      </c>
      <c r="B371" s="4">
        <v>7.6726710000000006E-5</v>
      </c>
      <c r="C371" s="4">
        <v>0.7413206</v>
      </c>
      <c r="D371" s="4">
        <v>4.2805399999999998E-7</v>
      </c>
      <c r="E371" s="4">
        <v>0.74130589999999996</v>
      </c>
      <c r="F371" s="4">
        <v>1.742062E-3</v>
      </c>
      <c r="G371" s="4">
        <v>1.3345199999999999</v>
      </c>
      <c r="H371" s="4">
        <v>1.1543129999999999E-3</v>
      </c>
      <c r="I371" s="4">
        <v>1.3345199999999999</v>
      </c>
      <c r="J371" s="4">
        <v>2.8930699999999999E-6</v>
      </c>
      <c r="K371" s="4">
        <v>0.74138119999999996</v>
      </c>
      <c r="L371" s="4">
        <v>6.564884E-3</v>
      </c>
      <c r="M371" s="4">
        <v>0.74136749999999996</v>
      </c>
      <c r="N371" s="4">
        <v>6.0696850000000001E-5</v>
      </c>
      <c r="O371" s="4">
        <v>0.74136409999999997</v>
      </c>
      <c r="P371" s="4">
        <v>2.1376369999999999E-2</v>
      </c>
      <c r="Q371" s="4">
        <v>0.74138130000000002</v>
      </c>
      <c r="R371" s="4">
        <v>4.7559380000000004E-3</v>
      </c>
      <c r="S371" s="4">
        <v>0.74129330000000004</v>
      </c>
      <c r="T371" s="4">
        <v>7.5243620000000001E-7</v>
      </c>
      <c r="U371" s="4">
        <v>0.74130600000000002</v>
      </c>
      <c r="V371" s="4">
        <v>5.2272150000000005E-7</v>
      </c>
      <c r="W371" s="4">
        <v>0.74131009999999997</v>
      </c>
      <c r="X371" s="4">
        <v>7.9412790000000006E-6</v>
      </c>
      <c r="Y371" s="4">
        <v>0.74139650000000001</v>
      </c>
      <c r="Z371" s="4">
        <v>2.6584560000000001E-6</v>
      </c>
      <c r="AA371" s="8">
        <v>0.33635189999999998</v>
      </c>
      <c r="AB371" s="8">
        <v>1.0605010000000001E-6</v>
      </c>
      <c r="AC371" s="4">
        <v>0.74130859999999998</v>
      </c>
      <c r="AD371" s="4">
        <v>2.0565469999999999E-6</v>
      </c>
      <c r="AE371" s="4">
        <v>0.74132290000000001</v>
      </c>
      <c r="AF371" s="4">
        <v>4.036776E-7</v>
      </c>
      <c r="AG371" s="4">
        <v>0.74130810000000003</v>
      </c>
      <c r="AH371" s="4">
        <v>4.6416669999999999E-8</v>
      </c>
      <c r="AI371" s="4">
        <v>0.74129560000000005</v>
      </c>
      <c r="AJ371" s="4">
        <v>2.5428259999999998E-7</v>
      </c>
      <c r="AK371" s="4">
        <v>0.74132549999999997</v>
      </c>
      <c r="AL371" s="4">
        <v>-1.549728E-8</v>
      </c>
    </row>
    <row r="372" spans="1:38" x14ac:dyDescent="0.2">
      <c r="A372" s="4">
        <v>0.34144760000000002</v>
      </c>
      <c r="B372" s="4">
        <v>7.6801949999999997E-5</v>
      </c>
      <c r="C372" s="4">
        <v>0.74330079999999998</v>
      </c>
      <c r="D372" s="4">
        <v>4.1734400000000001E-7</v>
      </c>
      <c r="E372" s="4">
        <v>0.74331429999999998</v>
      </c>
      <c r="F372" s="4">
        <v>1.742824E-3</v>
      </c>
      <c r="G372" s="4">
        <v>1.3381099999999999</v>
      </c>
      <c r="H372" s="4">
        <v>1.154567E-3</v>
      </c>
      <c r="I372" s="4">
        <v>1.338104</v>
      </c>
      <c r="J372" s="4">
        <v>2.864246E-6</v>
      </c>
      <c r="K372" s="4">
        <v>0.74337450000000005</v>
      </c>
      <c r="L372" s="4">
        <v>6.5674110000000004E-3</v>
      </c>
      <c r="M372" s="4">
        <v>0.74338190000000004</v>
      </c>
      <c r="N372" s="4">
        <v>6.0733009999999997E-5</v>
      </c>
      <c r="O372" s="4">
        <v>0.74337010000000003</v>
      </c>
      <c r="P372" s="4">
        <v>2.137822E-2</v>
      </c>
      <c r="Q372" s="4">
        <v>0.74339909999999998</v>
      </c>
      <c r="R372" s="4">
        <v>4.757514E-3</v>
      </c>
      <c r="S372" s="4">
        <v>0.74332120000000002</v>
      </c>
      <c r="T372" s="4">
        <v>7.4018459999999996E-7</v>
      </c>
      <c r="U372" s="4">
        <v>0.74331400000000003</v>
      </c>
      <c r="V372" s="4">
        <v>5.0438349999999996E-7</v>
      </c>
      <c r="W372" s="4">
        <v>0.74332679999999995</v>
      </c>
      <c r="X372" s="4">
        <v>7.9514139999999998E-6</v>
      </c>
      <c r="Y372" s="4">
        <v>0.74342490000000006</v>
      </c>
      <c r="Z372" s="4">
        <v>2.650552E-6</v>
      </c>
      <c r="AA372" s="8">
        <v>0.34137420000000002</v>
      </c>
      <c r="AB372" s="8">
        <v>1.0336759999999999E-6</v>
      </c>
      <c r="AC372" s="4">
        <v>0.74331650000000005</v>
      </c>
      <c r="AD372" s="4">
        <v>2.0597060000000001E-6</v>
      </c>
      <c r="AE372" s="4">
        <v>0.74332699999999996</v>
      </c>
      <c r="AF372" s="4">
        <v>4.0010920000000001E-7</v>
      </c>
      <c r="AG372" s="4">
        <v>0.74331069999999999</v>
      </c>
      <c r="AH372" s="4">
        <v>3.4421299999999997E-8</v>
      </c>
      <c r="AI372" s="4">
        <v>0.74330589999999996</v>
      </c>
      <c r="AJ372" s="4">
        <v>2.3578210000000001E-7</v>
      </c>
      <c r="AK372" s="4">
        <v>0.7433244</v>
      </c>
      <c r="AL372" s="4">
        <v>6.3588669999999999E-9</v>
      </c>
    </row>
    <row r="373" spans="1:38" x14ac:dyDescent="0.2">
      <c r="A373" s="4">
        <v>0.34643930000000001</v>
      </c>
      <c r="B373" s="4">
        <v>7.6905609999999998E-5</v>
      </c>
      <c r="C373" s="4">
        <v>0.74532770000000004</v>
      </c>
      <c r="D373" s="4">
        <v>4.3994330000000001E-7</v>
      </c>
      <c r="E373" s="4">
        <v>0.74532330000000002</v>
      </c>
      <c r="F373" s="4">
        <v>1.743671E-3</v>
      </c>
      <c r="G373" s="4">
        <v>1.341736</v>
      </c>
      <c r="H373" s="4">
        <v>1.1547840000000001E-3</v>
      </c>
      <c r="I373" s="4">
        <v>1.3417380000000001</v>
      </c>
      <c r="J373" s="4">
        <v>2.8605080000000002E-6</v>
      </c>
      <c r="K373" s="4">
        <v>0.74538210000000005</v>
      </c>
      <c r="L373" s="4">
        <v>6.5705260000000001E-3</v>
      </c>
      <c r="M373" s="4">
        <v>0.74538439999999995</v>
      </c>
      <c r="N373" s="4">
        <v>6.0754010000000002E-5</v>
      </c>
      <c r="O373" s="4">
        <v>0.74535929999999995</v>
      </c>
      <c r="P373" s="4">
        <v>2.1380929999999999E-2</v>
      </c>
      <c r="Q373" s="4">
        <v>0.74540280000000003</v>
      </c>
      <c r="R373" s="4">
        <v>4.7591220000000002E-3</v>
      </c>
      <c r="S373" s="4">
        <v>0.74532399999999999</v>
      </c>
      <c r="T373" s="4">
        <v>7.5519739999999998E-7</v>
      </c>
      <c r="U373" s="4">
        <v>0.74531329999999996</v>
      </c>
      <c r="V373" s="4">
        <v>5.0527810000000003E-7</v>
      </c>
      <c r="W373" s="4">
        <v>0.7453438</v>
      </c>
      <c r="X373" s="4">
        <v>7.9531069999999993E-6</v>
      </c>
      <c r="Y373" s="4">
        <v>0.74543879999999996</v>
      </c>
      <c r="Z373" s="4">
        <v>2.662566E-6</v>
      </c>
      <c r="AA373" s="8">
        <v>0.3464102</v>
      </c>
      <c r="AB373" s="8">
        <v>1.069081E-6</v>
      </c>
      <c r="AC373" s="4">
        <v>0.74531809999999998</v>
      </c>
      <c r="AD373" s="4">
        <v>2.0547629999999998E-6</v>
      </c>
      <c r="AE373" s="4">
        <v>0.74532069999999995</v>
      </c>
      <c r="AF373" s="4">
        <v>3.7729649999999998E-7</v>
      </c>
      <c r="AG373" s="4">
        <v>0.74532050000000005</v>
      </c>
      <c r="AH373" s="4">
        <v>5.3335239999999998E-8</v>
      </c>
      <c r="AI373" s="4">
        <v>0.74531480000000006</v>
      </c>
      <c r="AJ373" s="4">
        <v>2.4481729999999999E-7</v>
      </c>
      <c r="AK373" s="4">
        <v>0.74532810000000005</v>
      </c>
      <c r="AL373" s="4">
        <v>-1.544638E-8</v>
      </c>
    </row>
    <row r="374" spans="1:38" x14ac:dyDescent="0.2">
      <c r="A374" s="4">
        <v>0.35145379999999998</v>
      </c>
      <c r="B374" s="4">
        <v>7.6978960000000007E-5</v>
      </c>
      <c r="C374" s="4">
        <v>0.74732670000000001</v>
      </c>
      <c r="D374" s="4">
        <v>4.0297060000000002E-7</v>
      </c>
      <c r="E374" s="4">
        <v>0.74732719999999997</v>
      </c>
      <c r="F374" s="4">
        <v>1.7444610000000001E-3</v>
      </c>
      <c r="G374" s="4">
        <v>1.3453120000000001</v>
      </c>
      <c r="H374" s="4">
        <v>1.1550849999999999E-3</v>
      </c>
      <c r="I374" s="4">
        <v>1.34535</v>
      </c>
      <c r="J374" s="4">
        <v>2.867137E-6</v>
      </c>
      <c r="K374" s="4">
        <v>0.74740019999999996</v>
      </c>
      <c r="L374" s="4">
        <v>6.5727930000000004E-3</v>
      </c>
      <c r="M374" s="4">
        <v>0.74739529999999998</v>
      </c>
      <c r="N374" s="4">
        <v>6.0754580000000001E-5</v>
      </c>
      <c r="O374" s="4">
        <v>0.74737330000000002</v>
      </c>
      <c r="P374" s="4">
        <v>2.1382580000000002E-2</v>
      </c>
      <c r="Q374" s="4">
        <v>0.7474267</v>
      </c>
      <c r="R374" s="4">
        <v>4.7608269999999996E-3</v>
      </c>
      <c r="S374" s="4">
        <v>0.74733039999999995</v>
      </c>
      <c r="T374" s="4">
        <v>7.4327980000000004E-7</v>
      </c>
      <c r="U374" s="4">
        <v>0.74731860000000006</v>
      </c>
      <c r="V374" s="4">
        <v>5.122445E-7</v>
      </c>
      <c r="W374" s="4">
        <v>0.74733039999999995</v>
      </c>
      <c r="X374" s="4">
        <v>7.9439830000000007E-6</v>
      </c>
      <c r="Y374" s="4">
        <v>0.74741519999999995</v>
      </c>
      <c r="Z374" s="4">
        <v>2.651617E-6</v>
      </c>
      <c r="AA374" s="8">
        <v>0.35144500000000001</v>
      </c>
      <c r="AB374" s="8">
        <v>1.05325E-6</v>
      </c>
      <c r="AC374" s="4">
        <v>0.74731150000000002</v>
      </c>
      <c r="AD374" s="4">
        <v>2.0523229999999998E-6</v>
      </c>
      <c r="AE374" s="4">
        <v>0.74733720000000003</v>
      </c>
      <c r="AF374" s="4">
        <v>3.7345279999999999E-7</v>
      </c>
      <c r="AG374" s="4">
        <v>0.7473282</v>
      </c>
      <c r="AH374" s="4">
        <v>5.9037830000000001E-8</v>
      </c>
      <c r="AI374" s="4">
        <v>0.7473014</v>
      </c>
      <c r="AJ374" s="4">
        <v>2.4160219999999998E-7</v>
      </c>
      <c r="AK374" s="4">
        <v>0.7473419</v>
      </c>
      <c r="AL374" s="4">
        <v>4.5124850000000001E-9</v>
      </c>
    </row>
    <row r="375" spans="1:38" x14ac:dyDescent="0.2">
      <c r="A375" s="4">
        <v>0.3564833</v>
      </c>
      <c r="B375" s="4">
        <v>7.7027829999999997E-5</v>
      </c>
      <c r="C375" s="4">
        <v>0.74933039999999995</v>
      </c>
      <c r="D375" s="4">
        <v>4.307834E-7</v>
      </c>
      <c r="E375" s="4">
        <v>0.74933590000000005</v>
      </c>
      <c r="F375" s="4">
        <v>1.74533E-3</v>
      </c>
      <c r="G375" s="4">
        <v>1.3489279999999999</v>
      </c>
      <c r="H375" s="4">
        <v>1.1553589999999999E-3</v>
      </c>
      <c r="I375" s="4">
        <v>1.348924</v>
      </c>
      <c r="J375" s="4">
        <v>2.863752E-6</v>
      </c>
      <c r="K375" s="4">
        <v>0.74940589999999996</v>
      </c>
      <c r="L375" s="4">
        <v>6.5750260000000003E-3</v>
      </c>
      <c r="M375" s="4">
        <v>0.74939020000000001</v>
      </c>
      <c r="N375" s="4">
        <v>6.076696E-5</v>
      </c>
      <c r="O375" s="4">
        <v>0.7494345</v>
      </c>
      <c r="P375" s="4">
        <v>2.1384050000000002E-2</v>
      </c>
      <c r="Q375" s="4">
        <v>0.74941440000000004</v>
      </c>
      <c r="R375" s="4">
        <v>4.7621299999999998E-3</v>
      </c>
      <c r="S375" s="4">
        <v>0.74933450000000001</v>
      </c>
      <c r="T375" s="4">
        <v>7.2557760000000005E-7</v>
      </c>
      <c r="U375" s="4">
        <v>0.74933669999999997</v>
      </c>
      <c r="V375" s="4">
        <v>4.9962360000000001E-7</v>
      </c>
      <c r="W375" s="4">
        <v>0.74933099999999997</v>
      </c>
      <c r="X375" s="4">
        <v>7.942908E-6</v>
      </c>
      <c r="Y375" s="4">
        <v>0.74943300000000002</v>
      </c>
      <c r="Z375" s="4">
        <v>2.6819749999999998E-6</v>
      </c>
      <c r="AA375" s="8">
        <v>0.35646430000000001</v>
      </c>
      <c r="AB375" s="8">
        <v>1.055165E-6</v>
      </c>
      <c r="AC375" s="4">
        <v>0.74933269999999996</v>
      </c>
      <c r="AD375" s="4">
        <v>2.0521249999999999E-6</v>
      </c>
      <c r="AE375" s="4">
        <v>0.74934880000000004</v>
      </c>
      <c r="AF375" s="4">
        <v>3.873667E-7</v>
      </c>
      <c r="AG375" s="4">
        <v>0.74933369999999999</v>
      </c>
      <c r="AH375" s="4">
        <v>3.5475160000000003E-8</v>
      </c>
      <c r="AI375" s="4">
        <v>0.74931309999999995</v>
      </c>
      <c r="AJ375" s="4">
        <v>2.5523630000000003E-7</v>
      </c>
      <c r="AK375" s="4">
        <v>0.74934429999999996</v>
      </c>
      <c r="AL375" s="4">
        <v>1.8923130000000002E-9</v>
      </c>
    </row>
    <row r="376" spans="1:38" x14ac:dyDescent="0.2">
      <c r="A376" s="4">
        <v>0.36150280000000001</v>
      </c>
      <c r="B376" s="4">
        <v>7.7123339999999997E-5</v>
      </c>
      <c r="C376" s="4">
        <v>0.75134109999999998</v>
      </c>
      <c r="D376" s="4">
        <v>4.4085609999999998E-7</v>
      </c>
      <c r="E376" s="4">
        <v>0.75135220000000003</v>
      </c>
      <c r="F376" s="4">
        <v>1.746299E-3</v>
      </c>
      <c r="G376" s="4">
        <v>1.352552</v>
      </c>
      <c r="H376" s="4">
        <v>1.1556120000000001E-3</v>
      </c>
      <c r="I376" s="4">
        <v>1.3525339999999999</v>
      </c>
      <c r="J376" s="4">
        <v>2.867238E-6</v>
      </c>
      <c r="K376" s="4">
        <v>0.7514305</v>
      </c>
      <c r="L376" s="4">
        <v>6.5773330000000003E-3</v>
      </c>
      <c r="M376" s="4">
        <v>0.75141899999999995</v>
      </c>
      <c r="N376" s="4">
        <v>6.0777830000000001E-5</v>
      </c>
      <c r="O376" s="4">
        <v>0.75141950000000002</v>
      </c>
      <c r="P376" s="4">
        <v>2.138632E-2</v>
      </c>
      <c r="Q376" s="4">
        <v>0.75139880000000003</v>
      </c>
      <c r="R376" s="4">
        <v>4.7639199999999996E-3</v>
      </c>
      <c r="S376" s="4">
        <v>0.75134860000000003</v>
      </c>
      <c r="T376" s="4">
        <v>7.5747600000000003E-7</v>
      </c>
      <c r="U376" s="4">
        <v>0.7513649</v>
      </c>
      <c r="V376" s="4">
        <v>5.2557870000000002E-7</v>
      </c>
      <c r="W376" s="4">
        <v>0.75134670000000003</v>
      </c>
      <c r="X376" s="4">
        <v>7.9537020000000002E-6</v>
      </c>
      <c r="Y376" s="4">
        <v>0.75144820000000001</v>
      </c>
      <c r="Z376" s="4">
        <v>2.6619540000000001E-6</v>
      </c>
      <c r="AA376" s="8">
        <v>0.36146489999999998</v>
      </c>
      <c r="AB376" s="8">
        <v>1.085193E-6</v>
      </c>
      <c r="AC376" s="4">
        <v>0.75135510000000005</v>
      </c>
      <c r="AD376" s="4">
        <v>2.0513140000000001E-6</v>
      </c>
      <c r="AE376" s="4">
        <v>0.75134279999999998</v>
      </c>
      <c r="AF376" s="4">
        <v>3.8877639999999998E-7</v>
      </c>
      <c r="AG376" s="4">
        <v>0.75135390000000002</v>
      </c>
      <c r="AH376" s="4">
        <v>3.9207270000000002E-8</v>
      </c>
      <c r="AI376" s="4">
        <v>0.75133510000000003</v>
      </c>
      <c r="AJ376" s="4">
        <v>2.6659839999999998E-7</v>
      </c>
      <c r="AK376" s="4">
        <v>0.75136270000000005</v>
      </c>
      <c r="AL376" s="4">
        <v>-5.7470689999999998E-9</v>
      </c>
    </row>
    <row r="377" spans="1:38" x14ac:dyDescent="0.2">
      <c r="A377" s="4">
        <v>0.36652800000000002</v>
      </c>
      <c r="B377" s="4">
        <v>7.7181459999999997E-5</v>
      </c>
      <c r="C377" s="4">
        <v>0.75340030000000002</v>
      </c>
      <c r="D377" s="4">
        <v>4.2375649999999999E-7</v>
      </c>
      <c r="E377" s="4">
        <v>0.75338470000000002</v>
      </c>
      <c r="F377" s="4">
        <v>1.7472659999999999E-3</v>
      </c>
      <c r="G377" s="4">
        <v>1.3562050000000001</v>
      </c>
      <c r="H377" s="4">
        <v>1.1559140000000001E-3</v>
      </c>
      <c r="I377" s="4">
        <v>1.3562179999999999</v>
      </c>
      <c r="J377" s="4">
        <v>2.8659890000000001E-6</v>
      </c>
      <c r="K377" s="4">
        <v>0.75341959999999997</v>
      </c>
      <c r="L377" s="4">
        <v>6.5802569999999999E-3</v>
      </c>
      <c r="M377" s="4">
        <v>0.75339869999999998</v>
      </c>
      <c r="N377" s="4">
        <v>6.0832199999999997E-5</v>
      </c>
      <c r="O377" s="4">
        <v>0.75344310000000003</v>
      </c>
      <c r="P377" s="4">
        <v>2.1388339999999999E-2</v>
      </c>
      <c r="Q377" s="4">
        <v>0.75343389999999999</v>
      </c>
      <c r="R377" s="4">
        <v>4.7657469999999999E-3</v>
      </c>
      <c r="S377" s="4">
        <v>0.75339230000000001</v>
      </c>
      <c r="T377" s="4">
        <v>7.2034390000000002E-7</v>
      </c>
      <c r="U377" s="4">
        <v>0.75338989999999995</v>
      </c>
      <c r="V377" s="4">
        <v>5.2215560000000004E-7</v>
      </c>
      <c r="W377" s="4">
        <v>0.75338970000000005</v>
      </c>
      <c r="X377" s="4">
        <v>7.9546490000000008E-6</v>
      </c>
      <c r="Y377" s="4">
        <v>0.7534457</v>
      </c>
      <c r="Z377" s="4">
        <v>2.6719140000000002E-6</v>
      </c>
      <c r="AA377" s="8">
        <v>0.36649320000000002</v>
      </c>
      <c r="AB377" s="8">
        <v>1.102091E-6</v>
      </c>
      <c r="AC377" s="4">
        <v>0.75339290000000003</v>
      </c>
      <c r="AD377" s="4">
        <v>2.0498440000000002E-6</v>
      </c>
      <c r="AE377" s="4">
        <v>0.75339560000000005</v>
      </c>
      <c r="AF377" s="4">
        <v>3.715103E-7</v>
      </c>
      <c r="AG377" s="4">
        <v>0.75339060000000002</v>
      </c>
      <c r="AH377" s="4">
        <v>2.7322050000000001E-8</v>
      </c>
      <c r="AI377" s="4">
        <v>0.75338139999999998</v>
      </c>
      <c r="AJ377" s="4">
        <v>2.6922270000000002E-7</v>
      </c>
      <c r="AK377" s="4">
        <v>0.75340609999999997</v>
      </c>
      <c r="AL377" s="4">
        <v>-6.4339050000000004E-10</v>
      </c>
    </row>
    <row r="378" spans="1:38" x14ac:dyDescent="0.2">
      <c r="A378" s="4">
        <v>0.37152550000000001</v>
      </c>
      <c r="B378" s="4">
        <v>7.7208579999999997E-5</v>
      </c>
      <c r="C378" s="4">
        <v>0.75542940000000003</v>
      </c>
      <c r="D378" s="4">
        <v>4.3457520000000002E-7</v>
      </c>
      <c r="E378" s="4">
        <v>0.75542659999999995</v>
      </c>
      <c r="F378" s="4">
        <v>1.748101E-3</v>
      </c>
      <c r="G378" s="4">
        <v>1.359877</v>
      </c>
      <c r="H378" s="4">
        <v>1.156151E-3</v>
      </c>
      <c r="I378" s="4">
        <v>1.3598619999999999</v>
      </c>
      <c r="J378" s="4">
        <v>2.8645380000000001E-6</v>
      </c>
      <c r="K378" s="4">
        <v>0.75543629999999995</v>
      </c>
      <c r="L378" s="4">
        <v>6.5835060000000003E-3</v>
      </c>
      <c r="M378" s="4">
        <v>0.75545019999999996</v>
      </c>
      <c r="N378" s="4">
        <v>6.0833679999999999E-5</v>
      </c>
      <c r="O378" s="4">
        <v>0.75542109999999996</v>
      </c>
      <c r="P378" s="4">
        <v>2.139042E-2</v>
      </c>
      <c r="Q378" s="4">
        <v>0.75544540000000004</v>
      </c>
      <c r="R378" s="4">
        <v>4.7674299999999996E-3</v>
      </c>
      <c r="S378" s="4">
        <v>0.75542699999999996</v>
      </c>
      <c r="T378" s="4">
        <v>7.4597930000000002E-7</v>
      </c>
      <c r="U378" s="4">
        <v>0.75544670000000003</v>
      </c>
      <c r="V378" s="4">
        <v>5.3365320000000003E-7</v>
      </c>
      <c r="W378" s="4">
        <v>0.75542600000000004</v>
      </c>
      <c r="X378" s="4">
        <v>7.9734129999999995E-6</v>
      </c>
      <c r="Y378" s="4">
        <v>0.75546380000000002</v>
      </c>
      <c r="Z378" s="4">
        <v>2.6664259999999999E-6</v>
      </c>
      <c r="AA378" s="8">
        <v>0.37155090000000002</v>
      </c>
      <c r="AB378" s="8">
        <v>1.0976150000000001E-6</v>
      </c>
      <c r="AC378" s="4">
        <v>0.75541689999999995</v>
      </c>
      <c r="AD378" s="4">
        <v>2.0552010000000001E-6</v>
      </c>
      <c r="AE378" s="4">
        <v>0.75542489999999995</v>
      </c>
      <c r="AF378" s="4">
        <v>3.8117179999999998E-7</v>
      </c>
      <c r="AG378" s="4">
        <v>0.7554189</v>
      </c>
      <c r="AH378" s="4">
        <v>6.2149069999999999E-8</v>
      </c>
      <c r="AI378" s="4">
        <v>0.75540390000000002</v>
      </c>
      <c r="AJ378" s="4">
        <v>2.4975680000000002E-7</v>
      </c>
      <c r="AK378" s="4">
        <v>0.7554322</v>
      </c>
      <c r="AL378" s="4">
        <v>1.3757510000000001E-8</v>
      </c>
    </row>
    <row r="379" spans="1:38" x14ac:dyDescent="0.2">
      <c r="A379" s="4">
        <v>0.37657590000000002</v>
      </c>
      <c r="B379" s="4">
        <v>7.7249350000000003E-5</v>
      </c>
      <c r="C379" s="4">
        <v>0.75743939999999998</v>
      </c>
      <c r="D379" s="4">
        <v>4.3651500000000001E-7</v>
      </c>
      <c r="E379" s="4">
        <v>0.75742039999999999</v>
      </c>
      <c r="F379" s="4">
        <v>1.7488390000000001E-3</v>
      </c>
      <c r="G379" s="4">
        <v>1.3634679999999999</v>
      </c>
      <c r="H379" s="4">
        <v>1.1563260000000001E-3</v>
      </c>
      <c r="I379" s="4">
        <v>1.3634679999999999</v>
      </c>
      <c r="J379" s="4">
        <v>2.873956E-6</v>
      </c>
      <c r="K379" s="4">
        <v>0.75743059999999995</v>
      </c>
      <c r="L379" s="4">
        <v>6.5849059999999997E-3</v>
      </c>
      <c r="M379" s="4">
        <v>0.75743439999999995</v>
      </c>
      <c r="N379" s="4">
        <v>6.0872919999999999E-5</v>
      </c>
      <c r="O379" s="4">
        <v>0.75741530000000001</v>
      </c>
      <c r="P379" s="4">
        <v>2.1392410000000001E-2</v>
      </c>
      <c r="Q379" s="4">
        <v>0.7574708</v>
      </c>
      <c r="R379" s="4">
        <v>4.7689830000000001E-3</v>
      </c>
      <c r="S379" s="4">
        <v>0.75743300000000002</v>
      </c>
      <c r="T379" s="4">
        <v>7.3945200000000002E-7</v>
      </c>
      <c r="U379" s="4">
        <v>0.75743059999999995</v>
      </c>
      <c r="V379" s="4">
        <v>5.2566469999999996E-7</v>
      </c>
      <c r="W379" s="4">
        <v>0.75742710000000002</v>
      </c>
      <c r="X379" s="4">
        <v>7.9503310000000006E-6</v>
      </c>
      <c r="Y379" s="4">
        <v>0.75744710000000004</v>
      </c>
      <c r="Z379" s="4">
        <v>2.6828299999999999E-6</v>
      </c>
      <c r="AA379" s="8">
        <v>0.37657180000000001</v>
      </c>
      <c r="AB379" s="8">
        <v>1.085836E-6</v>
      </c>
      <c r="AC379" s="4">
        <v>0.75742779999999998</v>
      </c>
      <c r="AD379" s="4">
        <v>2.0552440000000002E-6</v>
      </c>
      <c r="AE379" s="4">
        <v>0.75743090000000002</v>
      </c>
      <c r="AF379" s="4">
        <v>3.7754230000000001E-7</v>
      </c>
      <c r="AG379" s="4">
        <v>0.75743879999999997</v>
      </c>
      <c r="AH379" s="4">
        <v>5.828684E-8</v>
      </c>
      <c r="AI379" s="4">
        <v>0.75741420000000004</v>
      </c>
      <c r="AJ379" s="4">
        <v>2.5534849999999998E-7</v>
      </c>
      <c r="AK379" s="4">
        <v>0.75743720000000003</v>
      </c>
      <c r="AL379" s="4">
        <v>6.2808270000000004E-9</v>
      </c>
    </row>
    <row r="380" spans="1:38" x14ac:dyDescent="0.2">
      <c r="A380" s="4">
        <v>0.38160680000000002</v>
      </c>
      <c r="B380" s="4">
        <v>7.7269350000000006E-5</v>
      </c>
      <c r="C380" s="4">
        <v>0.75943720000000003</v>
      </c>
      <c r="D380" s="4">
        <v>4.2717820000000003E-7</v>
      </c>
      <c r="E380" s="4">
        <v>0.75943269999999996</v>
      </c>
      <c r="F380" s="4">
        <v>1.74961E-3</v>
      </c>
      <c r="G380" s="4">
        <v>1.3671150000000001</v>
      </c>
      <c r="H380" s="4">
        <v>1.1565900000000001E-3</v>
      </c>
      <c r="I380" s="4">
        <v>1.3670850000000001</v>
      </c>
      <c r="J380" s="4">
        <v>2.87572E-6</v>
      </c>
      <c r="K380" s="4">
        <v>0.75946020000000003</v>
      </c>
      <c r="L380" s="4">
        <v>6.5870080000000001E-3</v>
      </c>
      <c r="M380" s="4">
        <v>0.75945070000000003</v>
      </c>
      <c r="N380" s="4">
        <v>6.0897039999999999E-5</v>
      </c>
      <c r="O380" s="4">
        <v>0.75944299999999998</v>
      </c>
      <c r="P380" s="4">
        <v>2.139402E-2</v>
      </c>
      <c r="Q380" s="4">
        <v>0.7594651</v>
      </c>
      <c r="R380" s="4">
        <v>4.7707080000000002E-3</v>
      </c>
      <c r="S380" s="4">
        <v>0.7594419</v>
      </c>
      <c r="T380" s="4">
        <v>7.214526E-7</v>
      </c>
      <c r="U380" s="4">
        <v>0.75943470000000002</v>
      </c>
      <c r="V380" s="4">
        <v>5.1452800000000004E-7</v>
      </c>
      <c r="W380" s="4">
        <v>0.75943439999999995</v>
      </c>
      <c r="X380" s="4">
        <v>7.9511049999999995E-6</v>
      </c>
      <c r="Y380" s="4">
        <v>0.75946519999999995</v>
      </c>
      <c r="Z380" s="4">
        <v>2.663484E-6</v>
      </c>
      <c r="AA380" s="8">
        <v>0.38158819999999999</v>
      </c>
      <c r="AB380" s="8">
        <v>1.096746E-6</v>
      </c>
      <c r="AC380" s="4">
        <v>0.75943340000000004</v>
      </c>
      <c r="AD380" s="4">
        <v>2.0657060000000001E-6</v>
      </c>
      <c r="AE380" s="4">
        <v>0.75944500000000004</v>
      </c>
      <c r="AF380" s="4">
        <v>4.097902E-7</v>
      </c>
      <c r="AG380" s="4">
        <v>0.7594341</v>
      </c>
      <c r="AH380" s="4">
        <v>5.7060959999999998E-8</v>
      </c>
      <c r="AI380" s="4">
        <v>0.75942209999999999</v>
      </c>
      <c r="AJ380" s="4">
        <v>2.5729720000000002E-7</v>
      </c>
      <c r="AK380" s="4">
        <v>0.75943919999999998</v>
      </c>
      <c r="AL380" s="4">
        <v>1.3966539999999999E-8</v>
      </c>
    </row>
    <row r="381" spans="1:38" x14ac:dyDescent="0.2">
      <c r="A381" s="4">
        <v>0.38661849999999998</v>
      </c>
      <c r="B381" s="4">
        <v>7.7306959999999994E-5</v>
      </c>
      <c r="C381" s="4">
        <v>0.7614514</v>
      </c>
      <c r="D381" s="4">
        <v>4.3714050000000002E-7</v>
      </c>
      <c r="E381" s="4">
        <v>0.76144060000000002</v>
      </c>
      <c r="F381" s="4">
        <v>1.750377E-3</v>
      </c>
      <c r="G381" s="4">
        <v>1.370684</v>
      </c>
      <c r="H381" s="4">
        <v>1.156804E-3</v>
      </c>
      <c r="I381" s="4">
        <v>1.370676</v>
      </c>
      <c r="J381" s="4">
        <v>2.8871050000000002E-6</v>
      </c>
      <c r="K381" s="4">
        <v>0.76143530000000004</v>
      </c>
      <c r="L381" s="4">
        <v>6.5904309999999999E-3</v>
      </c>
      <c r="M381" s="4">
        <v>0.76147830000000005</v>
      </c>
      <c r="N381" s="4">
        <v>6.0879289999999998E-5</v>
      </c>
      <c r="O381" s="4">
        <v>0.76144800000000001</v>
      </c>
      <c r="P381" s="4">
        <v>2.1395259999999999E-2</v>
      </c>
      <c r="Q381" s="4">
        <v>0.76146320000000001</v>
      </c>
      <c r="R381" s="4">
        <v>4.7726440000000004E-3</v>
      </c>
      <c r="S381" s="4">
        <v>0.76143179999999999</v>
      </c>
      <c r="T381" s="4">
        <v>7.3432999999999999E-7</v>
      </c>
      <c r="U381" s="4">
        <v>0.76143680000000002</v>
      </c>
      <c r="V381" s="4">
        <v>5.2478199999999997E-7</v>
      </c>
      <c r="W381" s="4">
        <v>0.76144440000000002</v>
      </c>
      <c r="X381" s="4">
        <v>7.9549420000000006E-6</v>
      </c>
      <c r="Y381" s="4">
        <v>0.76149540000000004</v>
      </c>
      <c r="Z381" s="4">
        <v>2.6591990000000001E-6</v>
      </c>
      <c r="AA381" s="8">
        <v>0.3865846</v>
      </c>
      <c r="AB381" s="8">
        <v>1.115862E-6</v>
      </c>
      <c r="AC381" s="4">
        <v>0.76143439999999996</v>
      </c>
      <c r="AD381" s="4">
        <v>2.0545080000000002E-6</v>
      </c>
      <c r="AE381" s="4">
        <v>0.7614377</v>
      </c>
      <c r="AF381" s="4">
        <v>4.0299850000000001E-7</v>
      </c>
      <c r="AG381" s="4">
        <v>0.76144639999999997</v>
      </c>
      <c r="AH381" s="4">
        <v>6.783102E-8</v>
      </c>
      <c r="AI381" s="4">
        <v>0.76142259999999995</v>
      </c>
      <c r="AJ381" s="4">
        <v>2.5484329999999998E-7</v>
      </c>
      <c r="AK381" s="4">
        <v>0.76146639999999999</v>
      </c>
      <c r="AL381" s="4">
        <v>2.0044670000000001E-9</v>
      </c>
    </row>
    <row r="382" spans="1:38" x14ac:dyDescent="0.2">
      <c r="A382" s="4">
        <v>0.39163530000000002</v>
      </c>
      <c r="B382" s="4">
        <v>7.7300949999999994E-5</v>
      </c>
      <c r="C382" s="4">
        <v>0.76344520000000005</v>
      </c>
      <c r="D382" s="4">
        <v>4.2709910000000002E-7</v>
      </c>
      <c r="E382" s="4">
        <v>0.76345050000000003</v>
      </c>
      <c r="F382" s="4">
        <v>1.751245E-3</v>
      </c>
      <c r="G382" s="4">
        <v>1.374314</v>
      </c>
      <c r="H382" s="4">
        <v>1.1570249999999999E-3</v>
      </c>
      <c r="I382" s="4">
        <v>1.374266</v>
      </c>
      <c r="J382" s="4">
        <v>2.8846150000000001E-6</v>
      </c>
      <c r="K382" s="4">
        <v>0.76347399999999999</v>
      </c>
      <c r="L382" s="4">
        <v>6.5923709999999996E-3</v>
      </c>
      <c r="M382" s="4">
        <v>0.76350059999999997</v>
      </c>
      <c r="N382" s="4">
        <v>6.0906360000000001E-5</v>
      </c>
      <c r="O382" s="4">
        <v>0.76347350000000003</v>
      </c>
      <c r="P382" s="4">
        <v>2.1397869999999999E-2</v>
      </c>
      <c r="Q382" s="4">
        <v>0.76349060000000002</v>
      </c>
      <c r="R382" s="4">
        <v>4.7747379999999997E-3</v>
      </c>
      <c r="S382" s="4">
        <v>0.76344789999999996</v>
      </c>
      <c r="T382" s="4">
        <v>7.4554639999999997E-7</v>
      </c>
      <c r="U382" s="4">
        <v>0.76343850000000002</v>
      </c>
      <c r="V382" s="4">
        <v>5.2372159999999996E-7</v>
      </c>
      <c r="W382" s="4">
        <v>0.76345099999999999</v>
      </c>
      <c r="X382" s="4">
        <v>7.9522490000000006E-6</v>
      </c>
      <c r="Y382" s="4">
        <v>0.7635035</v>
      </c>
      <c r="Z382" s="4">
        <v>2.671296E-6</v>
      </c>
      <c r="AA382" s="8">
        <v>0.39158749999999998</v>
      </c>
      <c r="AB382" s="8">
        <v>1.141269E-6</v>
      </c>
      <c r="AC382" s="4">
        <v>0.76344900000000004</v>
      </c>
      <c r="AD382" s="4">
        <v>2.0482020000000002E-6</v>
      </c>
      <c r="AE382" s="4">
        <v>0.76345370000000001</v>
      </c>
      <c r="AF382" s="4">
        <v>4.0752100000000001E-7</v>
      </c>
      <c r="AG382" s="4">
        <v>0.76345249999999998</v>
      </c>
      <c r="AH382" s="4">
        <v>5.951753E-8</v>
      </c>
      <c r="AI382" s="4">
        <v>0.76344069999999997</v>
      </c>
      <c r="AJ382" s="4">
        <v>2.594995E-7</v>
      </c>
      <c r="AK382" s="4">
        <v>0.76345810000000003</v>
      </c>
      <c r="AL382" s="4">
        <v>-4.7297080000000004E-9</v>
      </c>
    </row>
    <row r="383" spans="1:38" x14ac:dyDescent="0.2">
      <c r="A383" s="4">
        <v>0.3966575</v>
      </c>
      <c r="B383" s="4">
        <v>7.7359600000000004E-5</v>
      </c>
      <c r="C383" s="4">
        <v>0.7654571</v>
      </c>
      <c r="D383" s="4">
        <v>4.3378390000000002E-7</v>
      </c>
      <c r="E383" s="4">
        <v>0.76545540000000001</v>
      </c>
      <c r="F383" s="4">
        <v>1.752062E-3</v>
      </c>
      <c r="G383" s="4">
        <v>1.3778999999999999</v>
      </c>
      <c r="H383" s="4">
        <v>1.1572710000000001E-3</v>
      </c>
      <c r="I383" s="4">
        <v>1.377883</v>
      </c>
      <c r="J383" s="4">
        <v>2.8846549999999999E-6</v>
      </c>
      <c r="K383" s="4">
        <v>0.7654704</v>
      </c>
      <c r="L383" s="4">
        <v>6.5954150000000003E-3</v>
      </c>
      <c r="M383" s="4">
        <v>0.76546049999999999</v>
      </c>
      <c r="N383" s="4">
        <v>6.0925709999999999E-5</v>
      </c>
      <c r="O383" s="4">
        <v>0.76548099999999997</v>
      </c>
      <c r="P383" s="4">
        <v>2.139959E-2</v>
      </c>
      <c r="Q383" s="4">
        <v>0.76547810000000005</v>
      </c>
      <c r="R383" s="4">
        <v>4.7759430000000004E-3</v>
      </c>
      <c r="S383" s="4">
        <v>0.76546499999999995</v>
      </c>
      <c r="T383" s="4">
        <v>7.3401849999999996E-7</v>
      </c>
      <c r="U383" s="4">
        <v>0.76545269999999999</v>
      </c>
      <c r="V383" s="4">
        <v>5.0710229999999996E-7</v>
      </c>
      <c r="W383" s="4">
        <v>0.76546259999999999</v>
      </c>
      <c r="X383" s="4">
        <v>7.9536829999999999E-6</v>
      </c>
      <c r="Y383" s="4">
        <v>0.76549800000000001</v>
      </c>
      <c r="Z383" s="4">
        <v>2.6571739999999999E-6</v>
      </c>
      <c r="AA383" s="8">
        <v>0.39662809999999998</v>
      </c>
      <c r="AB383" s="8">
        <v>1.1154989999999999E-6</v>
      </c>
      <c r="AC383" s="4">
        <v>0.76545870000000005</v>
      </c>
      <c r="AD383" s="4">
        <v>2.0469100000000001E-6</v>
      </c>
      <c r="AE383" s="4">
        <v>0.76545319999999994</v>
      </c>
      <c r="AF383" s="4">
        <v>3.850611E-7</v>
      </c>
      <c r="AG383" s="4">
        <v>0.76545770000000002</v>
      </c>
      <c r="AH383" s="4">
        <v>5.7604780000000001E-8</v>
      </c>
      <c r="AI383" s="4">
        <v>0.76543969999999995</v>
      </c>
      <c r="AJ383" s="4">
        <v>2.6215569999999998E-7</v>
      </c>
      <c r="AK383" s="4">
        <v>0.76547100000000001</v>
      </c>
      <c r="AL383" s="4">
        <v>-1.4928379999999998E-8</v>
      </c>
    </row>
    <row r="384" spans="1:38" x14ac:dyDescent="0.2">
      <c r="A384" s="4">
        <v>0.4017096</v>
      </c>
      <c r="B384" s="4">
        <v>7.7322630000000006E-5</v>
      </c>
      <c r="C384" s="4">
        <v>0.76747790000000005</v>
      </c>
      <c r="D384" s="4">
        <v>4.1311760000000001E-7</v>
      </c>
      <c r="E384" s="4">
        <v>0.76746329999999996</v>
      </c>
      <c r="F384" s="4">
        <v>1.752796E-3</v>
      </c>
      <c r="G384" s="4">
        <v>1.381535</v>
      </c>
      <c r="H384" s="4">
        <v>1.1575089999999999E-3</v>
      </c>
      <c r="I384" s="4">
        <v>1.381491</v>
      </c>
      <c r="J384" s="4">
        <v>2.8763459999999999E-6</v>
      </c>
      <c r="K384" s="4">
        <v>0.76745209999999997</v>
      </c>
      <c r="L384" s="4">
        <v>6.5981590000000001E-3</v>
      </c>
      <c r="M384" s="4">
        <v>0.76747719999999997</v>
      </c>
      <c r="N384" s="4">
        <v>6.0947140000000001E-5</v>
      </c>
      <c r="O384" s="4">
        <v>0.76748700000000003</v>
      </c>
      <c r="P384" s="4">
        <v>2.1400849999999999E-2</v>
      </c>
      <c r="Q384" s="4">
        <v>0.76749869999999998</v>
      </c>
      <c r="R384" s="4">
        <v>4.7773080000000001E-3</v>
      </c>
      <c r="S384" s="4">
        <v>0.76746049999999999</v>
      </c>
      <c r="T384" s="4">
        <v>7.1855550000000003E-7</v>
      </c>
      <c r="U384" s="4">
        <v>0.76746449999999999</v>
      </c>
      <c r="V384" s="4">
        <v>5.2171959999999997E-7</v>
      </c>
      <c r="W384" s="4">
        <v>0.76746049999999999</v>
      </c>
      <c r="X384" s="4">
        <v>7.9524569999999995E-6</v>
      </c>
      <c r="Y384" s="4">
        <v>0.76750090000000004</v>
      </c>
      <c r="Z384" s="4">
        <v>2.6501670000000002E-6</v>
      </c>
      <c r="AA384" s="8">
        <v>0.40163789999999999</v>
      </c>
      <c r="AB384" s="8">
        <v>1.102997E-6</v>
      </c>
      <c r="AC384" s="4">
        <v>0.76745430000000003</v>
      </c>
      <c r="AD384" s="4">
        <v>2.0367619999999999E-6</v>
      </c>
      <c r="AE384" s="4">
        <v>0.76746360000000002</v>
      </c>
      <c r="AF384" s="4">
        <v>3.8943379999999998E-7</v>
      </c>
      <c r="AG384" s="4">
        <v>0.76745830000000004</v>
      </c>
      <c r="AH384" s="4">
        <v>3.9822970000000002E-8</v>
      </c>
      <c r="AI384" s="4">
        <v>0.76744069999999998</v>
      </c>
      <c r="AJ384" s="4">
        <v>2.5485970000000002E-7</v>
      </c>
      <c r="AK384" s="4">
        <v>0.76748170000000004</v>
      </c>
      <c r="AL384" s="4">
        <v>-3.9364569999999997E-9</v>
      </c>
    </row>
    <row r="385" spans="1:38" x14ac:dyDescent="0.2">
      <c r="A385" s="4">
        <v>0.40668979999999999</v>
      </c>
      <c r="B385" s="4">
        <v>7.7340610000000004E-5</v>
      </c>
      <c r="C385" s="4">
        <v>0.76945819999999998</v>
      </c>
      <c r="D385" s="4">
        <v>4.2170200000000003E-7</v>
      </c>
      <c r="E385" s="4">
        <v>0.76946870000000001</v>
      </c>
      <c r="F385" s="4">
        <v>1.7536190000000001E-3</v>
      </c>
      <c r="G385" s="4">
        <v>1.385141</v>
      </c>
      <c r="H385" s="4">
        <v>1.1577E-3</v>
      </c>
      <c r="I385" s="4">
        <v>1.385086</v>
      </c>
      <c r="J385" s="4">
        <v>2.8705190000000002E-6</v>
      </c>
      <c r="K385" s="4">
        <v>0.76947069999999995</v>
      </c>
      <c r="L385" s="4">
        <v>6.6001389999999997E-3</v>
      </c>
      <c r="M385" s="4">
        <v>0.7694569</v>
      </c>
      <c r="N385" s="4">
        <v>6.097832E-5</v>
      </c>
      <c r="O385" s="4">
        <v>0.76949489999999998</v>
      </c>
      <c r="P385" s="4">
        <v>2.1402850000000001E-2</v>
      </c>
      <c r="Q385" s="4">
        <v>0.76951270000000005</v>
      </c>
      <c r="R385" s="4">
        <v>4.7794350000000003E-3</v>
      </c>
      <c r="S385" s="4">
        <v>0.76946130000000001</v>
      </c>
      <c r="T385" s="4">
        <v>7.6047119999999999E-7</v>
      </c>
      <c r="U385" s="4">
        <v>0.7694723</v>
      </c>
      <c r="V385" s="4">
        <v>5.1503199999999998E-7</v>
      </c>
      <c r="W385" s="4">
        <v>0.7694763</v>
      </c>
      <c r="X385" s="4">
        <v>7.9635829999999996E-6</v>
      </c>
      <c r="Y385" s="4">
        <v>0.76949380000000001</v>
      </c>
      <c r="Z385" s="4">
        <v>2.6617709999999999E-6</v>
      </c>
      <c r="AA385" s="8">
        <v>0.4066842</v>
      </c>
      <c r="AB385" s="8">
        <v>1.0980440000000001E-6</v>
      </c>
      <c r="AC385" s="4">
        <v>0.76944699999999999</v>
      </c>
      <c r="AD385" s="4">
        <v>2.0357120000000002E-6</v>
      </c>
      <c r="AE385" s="4">
        <v>0.76947770000000004</v>
      </c>
      <c r="AF385" s="4">
        <v>3.8508899999999999E-7</v>
      </c>
      <c r="AG385" s="4">
        <v>0.76946009999999998</v>
      </c>
      <c r="AH385" s="4">
        <v>7.7668719999999996E-8</v>
      </c>
      <c r="AI385" s="4">
        <v>0.7694474</v>
      </c>
      <c r="AJ385" s="4">
        <v>2.6124290000000001E-7</v>
      </c>
      <c r="AK385" s="4">
        <v>0.76947580000000004</v>
      </c>
      <c r="AL385" s="4">
        <v>3.7873220000000003E-9</v>
      </c>
    </row>
    <row r="386" spans="1:38" x14ac:dyDescent="0.2">
      <c r="A386" s="4">
        <v>0.41172740000000002</v>
      </c>
      <c r="B386" s="4">
        <v>7.7364600000000001E-5</v>
      </c>
      <c r="C386" s="4">
        <v>0.77147719999999997</v>
      </c>
      <c r="D386" s="4">
        <v>4.3422970000000001E-7</v>
      </c>
      <c r="E386" s="4">
        <v>0.77148620000000001</v>
      </c>
      <c r="F386" s="4">
        <v>1.7544069999999999E-3</v>
      </c>
      <c r="G386" s="4">
        <v>1.388738</v>
      </c>
      <c r="H386" s="4">
        <v>1.1579730000000001E-3</v>
      </c>
      <c r="I386" s="4">
        <v>1.388733</v>
      </c>
      <c r="J386" s="4">
        <v>2.8787149999999998E-6</v>
      </c>
      <c r="K386" s="4">
        <v>0.77146930000000002</v>
      </c>
      <c r="L386" s="4">
        <v>6.6025320000000004E-3</v>
      </c>
      <c r="M386" s="4">
        <v>0.77148260000000002</v>
      </c>
      <c r="N386" s="4">
        <v>6.1001690000000002E-5</v>
      </c>
      <c r="O386" s="4">
        <v>0.77149089999999998</v>
      </c>
      <c r="P386" s="4">
        <v>2.140475E-2</v>
      </c>
      <c r="Q386" s="4">
        <v>0.77149789999999996</v>
      </c>
      <c r="R386" s="4">
        <v>4.7814490000000001E-3</v>
      </c>
      <c r="S386" s="4">
        <v>0.77144659999999998</v>
      </c>
      <c r="T386" s="4">
        <v>7.3374850000000003E-7</v>
      </c>
      <c r="U386" s="4">
        <v>0.77146820000000005</v>
      </c>
      <c r="V386" s="4">
        <v>5.1261549999999998E-7</v>
      </c>
      <c r="W386" s="4">
        <v>0.77147080000000001</v>
      </c>
      <c r="X386" s="4">
        <v>7.9670539999999995E-6</v>
      </c>
      <c r="Y386" s="4">
        <v>0.77149590000000001</v>
      </c>
      <c r="Z386" s="4">
        <v>2.6567739999999998E-6</v>
      </c>
      <c r="AA386" s="8">
        <v>0.41170299999999999</v>
      </c>
      <c r="AB386" s="8">
        <v>1.0904730000000001E-6</v>
      </c>
      <c r="AC386" s="4">
        <v>0.77145450000000004</v>
      </c>
      <c r="AD386" s="4">
        <v>2.0581350000000002E-6</v>
      </c>
      <c r="AE386" s="4">
        <v>0.77147019999999999</v>
      </c>
      <c r="AF386" s="4">
        <v>4.0414569999999999E-7</v>
      </c>
      <c r="AG386" s="4">
        <v>0.77146459999999994</v>
      </c>
      <c r="AH386" s="4">
        <v>6.5782049999999996E-8</v>
      </c>
      <c r="AI386" s="4">
        <v>0.77145629999999998</v>
      </c>
      <c r="AJ386" s="4">
        <v>2.4957420000000002E-7</v>
      </c>
      <c r="AK386" s="4">
        <v>0.77148399999999995</v>
      </c>
      <c r="AL386" s="4">
        <v>-1.9086970000000001E-9</v>
      </c>
    </row>
    <row r="387" spans="1:38" x14ac:dyDescent="0.2">
      <c r="A387" s="4">
        <v>0.41674119999999998</v>
      </c>
      <c r="B387" s="4">
        <v>7.7342770000000006E-5</v>
      </c>
      <c r="C387" s="4">
        <v>0.77347730000000003</v>
      </c>
      <c r="D387" s="4">
        <v>4.4492230000000002E-7</v>
      </c>
      <c r="E387" s="4">
        <v>0.77348609999999995</v>
      </c>
      <c r="F387" s="4">
        <v>1.7552690000000001E-3</v>
      </c>
      <c r="G387" s="4">
        <v>1.3923430000000001</v>
      </c>
      <c r="H387" s="4">
        <v>1.158222E-3</v>
      </c>
      <c r="I387" s="4">
        <v>1.392336</v>
      </c>
      <c r="J387" s="4">
        <v>2.892136E-6</v>
      </c>
      <c r="K387" s="4">
        <v>0.77349540000000006</v>
      </c>
      <c r="L387" s="4">
        <v>6.6053379999999997E-3</v>
      </c>
      <c r="M387" s="4">
        <v>0.77356400000000003</v>
      </c>
      <c r="N387" s="4">
        <v>6.1016449999999998E-5</v>
      </c>
      <c r="O387" s="4">
        <v>0.77350580000000002</v>
      </c>
      <c r="P387" s="4">
        <v>2.1407160000000001E-2</v>
      </c>
      <c r="Q387" s="4">
        <v>0.77352670000000001</v>
      </c>
      <c r="R387" s="4">
        <v>4.7834469999999997E-3</v>
      </c>
      <c r="S387" s="4">
        <v>0.77347529999999998</v>
      </c>
      <c r="T387" s="4">
        <v>7.5225889999999997E-7</v>
      </c>
      <c r="U387" s="4">
        <v>0.77348110000000003</v>
      </c>
      <c r="V387" s="4">
        <v>4.9806929999999996E-7</v>
      </c>
      <c r="W387" s="4">
        <v>0.77347089999999996</v>
      </c>
      <c r="X387" s="4">
        <v>7.9583990000000005E-6</v>
      </c>
      <c r="Y387" s="4">
        <v>0.77349210000000002</v>
      </c>
      <c r="Z387" s="4">
        <v>2.6681619999999999E-6</v>
      </c>
      <c r="AA387" s="8">
        <v>0.4167093</v>
      </c>
      <c r="AB387" s="8">
        <v>1.1156890000000001E-6</v>
      </c>
      <c r="AC387" s="4">
        <v>0.77347469999999996</v>
      </c>
      <c r="AD387" s="4">
        <v>2.06021E-6</v>
      </c>
      <c r="AE387" s="4">
        <v>0.77348430000000001</v>
      </c>
      <c r="AF387" s="4">
        <v>3.872037E-7</v>
      </c>
      <c r="AG387" s="4">
        <v>0.77347869999999996</v>
      </c>
      <c r="AH387" s="4">
        <v>5.3306790000000001E-8</v>
      </c>
      <c r="AI387" s="4">
        <v>0.77346009999999998</v>
      </c>
      <c r="AJ387" s="4">
        <v>2.5150240000000002E-7</v>
      </c>
      <c r="AK387" s="4">
        <v>0.77348309999999998</v>
      </c>
      <c r="AL387" s="4">
        <v>1.6502139999999999E-8</v>
      </c>
    </row>
    <row r="388" spans="1:38" x14ac:dyDescent="0.2">
      <c r="A388" s="4">
        <v>0.42177189999999998</v>
      </c>
      <c r="B388" s="4">
        <v>7.7340640000000006E-5</v>
      </c>
      <c r="C388" s="4">
        <v>0.77551579999999998</v>
      </c>
      <c r="D388" s="4">
        <v>4.2928759999999998E-7</v>
      </c>
      <c r="E388" s="4">
        <v>0.77550010000000003</v>
      </c>
      <c r="F388" s="4">
        <v>1.7560200000000001E-3</v>
      </c>
      <c r="G388" s="4">
        <v>1.395966</v>
      </c>
      <c r="H388" s="4">
        <v>1.1584500000000001E-3</v>
      </c>
      <c r="I388" s="4">
        <v>1.395948</v>
      </c>
      <c r="J388" s="4">
        <v>2.8885399999999998E-6</v>
      </c>
      <c r="K388" s="4">
        <v>0.77550490000000005</v>
      </c>
      <c r="L388" s="4">
        <v>6.6074890000000002E-3</v>
      </c>
      <c r="M388" s="4">
        <v>0.77545149999999996</v>
      </c>
      <c r="N388" s="4">
        <v>6.1037780000000006E-5</v>
      </c>
      <c r="O388" s="4">
        <v>0.77551049999999999</v>
      </c>
      <c r="P388" s="4">
        <v>2.140827E-2</v>
      </c>
      <c r="Q388" s="4">
        <v>0.77555370000000001</v>
      </c>
      <c r="R388" s="4">
        <v>4.7845780000000003E-3</v>
      </c>
      <c r="S388" s="4">
        <v>0.77549179999999995</v>
      </c>
      <c r="T388" s="4">
        <v>7.3450579999999999E-7</v>
      </c>
      <c r="U388" s="4">
        <v>0.77549210000000002</v>
      </c>
      <c r="V388" s="4">
        <v>5.0087189999999997E-7</v>
      </c>
      <c r="W388" s="4">
        <v>0.77549310000000005</v>
      </c>
      <c r="X388" s="4">
        <v>7.9397589999999993E-6</v>
      </c>
      <c r="Y388" s="4">
        <v>0.77552639999999995</v>
      </c>
      <c r="Z388" s="4">
        <v>2.6879740000000001E-6</v>
      </c>
      <c r="AA388" s="8">
        <v>0.42172730000000003</v>
      </c>
      <c r="AB388" s="8">
        <v>1.1293740000000001E-6</v>
      </c>
      <c r="AC388" s="4">
        <v>0.7754799</v>
      </c>
      <c r="AD388" s="4">
        <v>2.0403039999999999E-6</v>
      </c>
      <c r="AE388" s="4">
        <v>0.77549690000000004</v>
      </c>
      <c r="AF388" s="4">
        <v>3.7377910000000002E-7</v>
      </c>
      <c r="AG388" s="4">
        <v>0.77548379999999995</v>
      </c>
      <c r="AH388" s="4">
        <v>3.3348959999999997E-8</v>
      </c>
      <c r="AI388" s="4">
        <v>0.77548249999999996</v>
      </c>
      <c r="AJ388" s="4">
        <v>2.5707400000000002E-7</v>
      </c>
      <c r="AK388" s="4">
        <v>0.77550319999999995</v>
      </c>
      <c r="AL388" s="4">
        <v>6.4515649999999999E-9</v>
      </c>
    </row>
    <row r="389" spans="1:38" x14ac:dyDescent="0.2">
      <c r="A389" s="4">
        <v>0.42679519999999999</v>
      </c>
      <c r="B389" s="4">
        <v>7.7353990000000004E-5</v>
      </c>
      <c r="C389" s="4">
        <v>0.77751309999999996</v>
      </c>
      <c r="D389" s="4">
        <v>4.3157539999999999E-7</v>
      </c>
      <c r="E389" s="4">
        <v>0.77750600000000003</v>
      </c>
      <c r="F389" s="4">
        <v>1.7568E-3</v>
      </c>
      <c r="G389" s="4">
        <v>1.399559</v>
      </c>
      <c r="H389" s="4">
        <v>1.158615E-3</v>
      </c>
      <c r="I389" s="4">
        <v>1.399521</v>
      </c>
      <c r="J389" s="4">
        <v>2.8790849999999999E-6</v>
      </c>
      <c r="K389" s="4">
        <v>0.77749500000000005</v>
      </c>
      <c r="L389" s="4">
        <v>6.6100910000000002E-3</v>
      </c>
      <c r="M389" s="4">
        <v>0.77745439999999999</v>
      </c>
      <c r="N389" s="4">
        <v>6.1080140000000001E-5</v>
      </c>
      <c r="O389" s="4">
        <v>0.7775126</v>
      </c>
      <c r="P389" s="4">
        <v>2.1409480000000002E-2</v>
      </c>
      <c r="Q389" s="4">
        <v>0.77754160000000005</v>
      </c>
      <c r="R389" s="4">
        <v>4.78635E-3</v>
      </c>
      <c r="S389" s="4">
        <v>0.77749210000000002</v>
      </c>
      <c r="T389" s="4">
        <v>7.1980539999999997E-7</v>
      </c>
      <c r="U389" s="4">
        <v>0.77748779999999995</v>
      </c>
      <c r="V389" s="4">
        <v>5.0873010000000002E-7</v>
      </c>
      <c r="W389" s="4">
        <v>0.77749869999999999</v>
      </c>
      <c r="X389" s="4">
        <v>7.9577979999999998E-6</v>
      </c>
      <c r="Y389" s="4">
        <v>0.77754650000000003</v>
      </c>
      <c r="Z389" s="4">
        <v>2.6680940000000002E-6</v>
      </c>
      <c r="AA389" s="8">
        <v>0.4267763</v>
      </c>
      <c r="AB389" s="8">
        <v>1.1093290000000001E-6</v>
      </c>
      <c r="AC389" s="4">
        <v>0.77747820000000001</v>
      </c>
      <c r="AD389" s="4">
        <v>2.0671289999999998E-6</v>
      </c>
      <c r="AE389" s="4">
        <v>0.77750719999999995</v>
      </c>
      <c r="AF389" s="4">
        <v>3.8866240000000001E-7</v>
      </c>
      <c r="AG389" s="4">
        <v>0.77750249999999999</v>
      </c>
      <c r="AH389" s="4">
        <v>5.3636619999999997E-8</v>
      </c>
      <c r="AI389" s="4">
        <v>0.77749550000000001</v>
      </c>
      <c r="AJ389" s="4">
        <v>2.5123990000000003E-7</v>
      </c>
      <c r="AK389" s="4">
        <v>0.777505</v>
      </c>
      <c r="AL389" s="4">
        <v>1.180473E-8</v>
      </c>
    </row>
    <row r="390" spans="1:38" x14ac:dyDescent="0.2">
      <c r="A390" s="4">
        <v>0.4318013</v>
      </c>
      <c r="B390" s="4">
        <v>7.7333080000000005E-5</v>
      </c>
      <c r="C390" s="4">
        <v>0.77954780000000001</v>
      </c>
      <c r="D390" s="4">
        <v>4.335042E-7</v>
      </c>
      <c r="E390" s="4">
        <v>0.77950710000000001</v>
      </c>
      <c r="F390" s="4">
        <v>1.7576169999999999E-3</v>
      </c>
      <c r="G390" s="4">
        <v>1.4031750000000001</v>
      </c>
      <c r="H390" s="4">
        <v>1.1588460000000001E-3</v>
      </c>
      <c r="I390" s="4">
        <v>1.403187</v>
      </c>
      <c r="J390" s="4">
        <v>2.8765060000000001E-6</v>
      </c>
      <c r="K390" s="4">
        <v>0.77951009999999998</v>
      </c>
      <c r="L390" s="4">
        <v>6.6121399999999999E-3</v>
      </c>
      <c r="M390" s="4">
        <v>0.77950520000000001</v>
      </c>
      <c r="N390" s="4">
        <v>6.1078359999999998E-5</v>
      </c>
      <c r="O390" s="4">
        <v>0.77950600000000003</v>
      </c>
      <c r="P390" s="4">
        <v>2.1411610000000001E-2</v>
      </c>
      <c r="Q390" s="4">
        <v>0.77953530000000004</v>
      </c>
      <c r="R390" s="4">
        <v>4.7881900000000003E-3</v>
      </c>
      <c r="S390" s="4">
        <v>0.77949999999999997</v>
      </c>
      <c r="T390" s="4">
        <v>7.3660189999999998E-7</v>
      </c>
      <c r="U390" s="4">
        <v>0.77949199999999996</v>
      </c>
      <c r="V390" s="4">
        <v>5.2290529999999996E-7</v>
      </c>
      <c r="W390" s="4">
        <v>0.77950699999999995</v>
      </c>
      <c r="X390" s="4">
        <v>7.9647009999999996E-6</v>
      </c>
      <c r="Y390" s="4">
        <v>0.7795337</v>
      </c>
      <c r="Z390" s="4">
        <v>2.6793490000000002E-6</v>
      </c>
      <c r="AA390" s="8">
        <v>0.43178109999999997</v>
      </c>
      <c r="AB390" s="8">
        <v>1.1307569999999999E-6</v>
      </c>
      <c r="AC390" s="4">
        <v>0.77950359999999996</v>
      </c>
      <c r="AD390" s="4">
        <v>2.0482440000000001E-6</v>
      </c>
      <c r="AE390" s="4">
        <v>0.77951040000000005</v>
      </c>
      <c r="AF390" s="4">
        <v>3.897711E-7</v>
      </c>
      <c r="AG390" s="4">
        <v>0.77950200000000003</v>
      </c>
      <c r="AH390" s="4">
        <v>7.2512459999999995E-8</v>
      </c>
      <c r="AI390" s="4">
        <v>0.77949559999999996</v>
      </c>
      <c r="AJ390" s="4">
        <v>2.486134E-7</v>
      </c>
      <c r="AK390" s="4">
        <v>0.77952270000000001</v>
      </c>
      <c r="AL390" s="4">
        <v>-1.5497730000000001E-8</v>
      </c>
    </row>
    <row r="391" spans="1:38" x14ac:dyDescent="0.2">
      <c r="A391" s="4">
        <v>0.43681550000000002</v>
      </c>
      <c r="B391" s="4">
        <v>7.7293789999999994E-5</v>
      </c>
      <c r="C391" s="4">
        <v>0.78153050000000002</v>
      </c>
      <c r="D391" s="4">
        <v>4.371874E-7</v>
      </c>
      <c r="E391" s="4">
        <v>0.78151769999999998</v>
      </c>
      <c r="F391" s="4">
        <v>1.758384E-3</v>
      </c>
      <c r="G391" s="4">
        <v>1.406782</v>
      </c>
      <c r="H391" s="4">
        <v>1.1590719999999999E-3</v>
      </c>
      <c r="I391" s="4">
        <v>1.40676</v>
      </c>
      <c r="J391" s="4">
        <v>2.8720490000000001E-6</v>
      </c>
      <c r="K391" s="4">
        <v>0.78153309999999998</v>
      </c>
      <c r="L391" s="4">
        <v>6.6143759999999999E-3</v>
      </c>
      <c r="M391" s="4">
        <v>0.78151400000000004</v>
      </c>
      <c r="N391" s="4">
        <v>6.1111889999999999E-5</v>
      </c>
      <c r="O391" s="4">
        <v>0.78150660000000005</v>
      </c>
      <c r="P391" s="4">
        <v>2.1414039999999999E-2</v>
      </c>
      <c r="Q391" s="4">
        <v>0.78153360000000005</v>
      </c>
      <c r="R391" s="4">
        <v>4.7898790000000004E-3</v>
      </c>
      <c r="S391" s="4">
        <v>0.78149429999999998</v>
      </c>
      <c r="T391" s="4">
        <v>7.5758490000000002E-7</v>
      </c>
      <c r="U391" s="4">
        <v>0.7815124</v>
      </c>
      <c r="V391" s="4">
        <v>5.0985939999999998E-7</v>
      </c>
      <c r="W391" s="4">
        <v>0.78149650000000004</v>
      </c>
      <c r="X391" s="4">
        <v>7.9496519999999998E-6</v>
      </c>
      <c r="Y391" s="4">
        <v>0.78154829999999997</v>
      </c>
      <c r="Z391" s="4">
        <v>2.6746030000000001E-6</v>
      </c>
      <c r="AA391" s="8">
        <v>0.43678220000000001</v>
      </c>
      <c r="AB391" s="8">
        <v>1.119498E-6</v>
      </c>
      <c r="AC391" s="4">
        <v>0.78150779999999997</v>
      </c>
      <c r="AD391" s="4">
        <v>2.0635280000000002E-6</v>
      </c>
      <c r="AE391" s="4">
        <v>0.78150330000000001</v>
      </c>
      <c r="AF391" s="4">
        <v>3.6939289999999999E-7</v>
      </c>
      <c r="AG391" s="4">
        <v>0.78149690000000005</v>
      </c>
      <c r="AH391" s="4">
        <v>4.463927E-8</v>
      </c>
      <c r="AI391" s="4">
        <v>0.78149159999999995</v>
      </c>
      <c r="AJ391" s="4">
        <v>2.518625E-7</v>
      </c>
      <c r="AK391" s="4">
        <v>0.78151110000000001</v>
      </c>
      <c r="AL391" s="4">
        <v>-7.1655109999999999E-9</v>
      </c>
    </row>
    <row r="392" spans="1:38" x14ac:dyDescent="0.2">
      <c r="A392" s="4">
        <v>0.44186629999999999</v>
      </c>
      <c r="B392" s="4">
        <v>7.7297649999999993E-5</v>
      </c>
      <c r="C392" s="4">
        <v>0.78350439999999999</v>
      </c>
      <c r="D392" s="4">
        <v>4.3063980000000001E-7</v>
      </c>
      <c r="E392" s="4">
        <v>0.78353349999999999</v>
      </c>
      <c r="F392" s="4">
        <v>1.759154E-3</v>
      </c>
      <c r="G392" s="4">
        <v>1.4104099999999999</v>
      </c>
      <c r="H392" s="4">
        <v>1.159366E-3</v>
      </c>
      <c r="I392" s="4">
        <v>1.410371</v>
      </c>
      <c r="J392" s="4">
        <v>2.8756379999999998E-6</v>
      </c>
      <c r="K392" s="4">
        <v>0.78351850000000001</v>
      </c>
      <c r="L392" s="4">
        <v>6.6175679999999999E-3</v>
      </c>
      <c r="M392" s="4">
        <v>0.78351740000000003</v>
      </c>
      <c r="N392" s="4">
        <v>6.1146620000000003E-5</v>
      </c>
      <c r="O392" s="4">
        <v>0.78353170000000005</v>
      </c>
      <c r="P392" s="4">
        <v>2.141564E-2</v>
      </c>
      <c r="Q392" s="4">
        <v>0.78353729999999999</v>
      </c>
      <c r="R392" s="4">
        <v>4.7912839999999998E-3</v>
      </c>
      <c r="S392" s="4">
        <v>0.78353919999999999</v>
      </c>
      <c r="T392" s="4">
        <v>7.4152090000000002E-7</v>
      </c>
      <c r="U392" s="4">
        <v>0.7835202</v>
      </c>
      <c r="V392" s="4">
        <v>4.9764250000000002E-7</v>
      </c>
      <c r="W392" s="4">
        <v>0.78353130000000004</v>
      </c>
      <c r="X392" s="4">
        <v>7.9608429999999994E-6</v>
      </c>
      <c r="Y392" s="4">
        <v>0.78352860000000002</v>
      </c>
      <c r="Z392" s="4">
        <v>2.665158E-6</v>
      </c>
      <c r="AA392" s="8">
        <v>0.44180059999999999</v>
      </c>
      <c r="AB392" s="8">
        <v>1.1135560000000001E-6</v>
      </c>
      <c r="AC392" s="4">
        <v>0.78350909999999996</v>
      </c>
      <c r="AD392" s="4">
        <v>2.0650850000000002E-6</v>
      </c>
      <c r="AE392" s="4">
        <v>0.78353010000000001</v>
      </c>
      <c r="AF392" s="4">
        <v>3.8183729999999998E-7</v>
      </c>
      <c r="AG392" s="4">
        <v>0.78350850000000005</v>
      </c>
      <c r="AH392" s="4">
        <v>4.3465889999999998E-8</v>
      </c>
      <c r="AI392" s="4">
        <v>0.78351320000000002</v>
      </c>
      <c r="AJ392" s="4">
        <v>2.5451010000000001E-7</v>
      </c>
      <c r="AK392" s="4">
        <v>0.78353159999999999</v>
      </c>
      <c r="AL392" s="4">
        <v>-6.7911710000000001E-9</v>
      </c>
    </row>
    <row r="393" spans="1:38" x14ac:dyDescent="0.2">
      <c r="A393" s="4">
        <v>0.4468319</v>
      </c>
      <c r="B393" s="4">
        <v>7.7270599999999998E-5</v>
      </c>
      <c r="C393" s="4">
        <v>0.78553439999999997</v>
      </c>
      <c r="D393" s="4">
        <v>4.3859590000000003E-7</v>
      </c>
      <c r="E393" s="4">
        <v>0.78554449999999998</v>
      </c>
      <c r="F393" s="4">
        <v>1.7598500000000001E-3</v>
      </c>
      <c r="G393" s="4">
        <v>1.4139980000000001</v>
      </c>
      <c r="H393" s="4">
        <v>1.159544E-3</v>
      </c>
      <c r="I393" s="4">
        <v>1.414013</v>
      </c>
      <c r="J393" s="4">
        <v>2.891232E-6</v>
      </c>
      <c r="K393" s="4">
        <v>0.78554199999999996</v>
      </c>
      <c r="L393" s="4">
        <v>6.6198530000000002E-3</v>
      </c>
      <c r="M393" s="4">
        <v>0.78555359999999996</v>
      </c>
      <c r="N393" s="4">
        <v>6.1148249999999995E-5</v>
      </c>
      <c r="O393" s="4">
        <v>0.78554159999999995</v>
      </c>
      <c r="P393" s="4">
        <v>2.1417510000000001E-2</v>
      </c>
      <c r="Q393" s="4">
        <v>0.78553810000000002</v>
      </c>
      <c r="R393" s="4">
        <v>4.7927610000000004E-3</v>
      </c>
      <c r="S393" s="4">
        <v>0.78554950000000001</v>
      </c>
      <c r="T393" s="4">
        <v>7.3243969999999998E-7</v>
      </c>
      <c r="U393" s="4">
        <v>0.78554610000000002</v>
      </c>
      <c r="V393" s="4">
        <v>5.2863679999999999E-7</v>
      </c>
      <c r="W393" s="4">
        <v>0.78554930000000001</v>
      </c>
      <c r="X393" s="4">
        <v>7.962392E-6</v>
      </c>
      <c r="Y393" s="4">
        <v>0.78557310000000002</v>
      </c>
      <c r="Z393" s="4">
        <v>2.6744690000000002E-6</v>
      </c>
      <c r="AA393" s="8">
        <v>0.44682349999999998</v>
      </c>
      <c r="AB393" s="8">
        <v>1.142427E-6</v>
      </c>
      <c r="AC393" s="4">
        <v>0.78552449999999996</v>
      </c>
      <c r="AD393" s="4">
        <v>2.0651159999999999E-6</v>
      </c>
      <c r="AE393" s="4">
        <v>0.78556079999999995</v>
      </c>
      <c r="AF393" s="4">
        <v>3.9624219999999999E-7</v>
      </c>
      <c r="AG393" s="4">
        <v>0.78555010000000003</v>
      </c>
      <c r="AH393" s="4">
        <v>4.0031209999999997E-8</v>
      </c>
      <c r="AI393" s="4">
        <v>0.78551519999999997</v>
      </c>
      <c r="AJ393" s="4">
        <v>2.4377659999999998E-7</v>
      </c>
      <c r="AK393" s="4">
        <v>0.78555719999999996</v>
      </c>
      <c r="AL393" s="4">
        <v>-6.3308939999999999E-9</v>
      </c>
    </row>
    <row r="394" spans="1:38" x14ac:dyDescent="0.2">
      <c r="A394" s="4">
        <v>0.45185229999999998</v>
      </c>
      <c r="B394" s="4">
        <v>7.7254649999999994E-5</v>
      </c>
      <c r="C394" s="4">
        <v>0.78756349999999997</v>
      </c>
      <c r="D394" s="4">
        <v>4.4091310000000002E-7</v>
      </c>
      <c r="E394" s="4">
        <v>0.78756090000000001</v>
      </c>
      <c r="F394" s="4">
        <v>1.7606659999999999E-3</v>
      </c>
      <c r="G394" s="4">
        <v>1.4176439999999999</v>
      </c>
      <c r="H394" s="4">
        <v>1.159717E-3</v>
      </c>
      <c r="I394" s="4">
        <v>1.4176489999999999</v>
      </c>
      <c r="J394" s="4">
        <v>2.8826499999999998E-6</v>
      </c>
      <c r="K394" s="4">
        <v>0.7875489</v>
      </c>
      <c r="L394" s="4">
        <v>6.6214849999999999E-3</v>
      </c>
      <c r="M394" s="4">
        <v>0.78754080000000004</v>
      </c>
      <c r="N394" s="4">
        <v>6.1181959999999995E-5</v>
      </c>
      <c r="O394" s="4">
        <v>0.78751930000000003</v>
      </c>
      <c r="P394" s="4">
        <v>2.141916E-2</v>
      </c>
      <c r="Q394" s="4">
        <v>0.78757569999999999</v>
      </c>
      <c r="R394" s="4">
        <v>4.7943899999999999E-3</v>
      </c>
      <c r="S394" s="4">
        <v>0.78756090000000001</v>
      </c>
      <c r="T394" s="4">
        <v>7.5183829999999996E-7</v>
      </c>
      <c r="U394" s="4">
        <v>0.78755810000000004</v>
      </c>
      <c r="V394" s="4">
        <v>5.321184E-7</v>
      </c>
      <c r="W394" s="4">
        <v>0.78756700000000002</v>
      </c>
      <c r="X394" s="4">
        <v>7.9686030000000001E-6</v>
      </c>
      <c r="Y394" s="4">
        <v>0.78755940000000002</v>
      </c>
      <c r="Z394" s="4">
        <v>2.671365E-6</v>
      </c>
      <c r="AA394" s="8">
        <v>0.45182899999999998</v>
      </c>
      <c r="AB394" s="8">
        <v>1.151152E-6</v>
      </c>
      <c r="AC394" s="4">
        <v>0.78760399999999997</v>
      </c>
      <c r="AD394" s="4">
        <v>2.0623090000000002E-6</v>
      </c>
      <c r="AE394" s="4">
        <v>0.78756369999999998</v>
      </c>
      <c r="AF394" s="4">
        <v>3.8760720000000002E-7</v>
      </c>
      <c r="AG394" s="4">
        <v>0.78756210000000004</v>
      </c>
      <c r="AH394" s="4">
        <v>4.9866999999999999E-8</v>
      </c>
      <c r="AI394" s="4">
        <v>0.78754409999999997</v>
      </c>
      <c r="AJ394" s="4">
        <v>2.4583000000000002E-7</v>
      </c>
      <c r="AK394" s="4">
        <v>0.78757029999999995</v>
      </c>
      <c r="AL394" s="4">
        <v>8.6017349999999998E-9</v>
      </c>
    </row>
    <row r="395" spans="1:38" x14ac:dyDescent="0.2">
      <c r="A395" s="4">
        <v>0.45688000000000001</v>
      </c>
      <c r="B395" s="4">
        <v>7.7259679999999993E-5</v>
      </c>
      <c r="C395" s="4">
        <v>0.78957029999999995</v>
      </c>
      <c r="D395" s="4">
        <v>4.2545349999999998E-7</v>
      </c>
      <c r="E395" s="4">
        <v>0.78956559999999998</v>
      </c>
      <c r="F395" s="4">
        <v>1.7613939999999999E-3</v>
      </c>
      <c r="G395" s="4">
        <v>1.4212610000000001</v>
      </c>
      <c r="H395" s="4">
        <v>1.1599399999999999E-3</v>
      </c>
      <c r="I395" s="4">
        <v>1.421222</v>
      </c>
      <c r="J395" s="4">
        <v>2.8774549999999998E-6</v>
      </c>
      <c r="K395" s="4">
        <v>0.78961680000000001</v>
      </c>
      <c r="L395" s="4">
        <v>6.624731E-3</v>
      </c>
      <c r="M395" s="4">
        <v>0.7895974</v>
      </c>
      <c r="N395" s="4">
        <v>6.1190060000000006E-5</v>
      </c>
      <c r="O395" s="4">
        <v>0.7895797</v>
      </c>
      <c r="P395" s="4">
        <v>2.1420939999999999E-2</v>
      </c>
      <c r="Q395" s="4">
        <v>0.7895761</v>
      </c>
      <c r="R395" s="4">
        <v>4.7958469999999998E-3</v>
      </c>
      <c r="S395" s="4">
        <v>0.78956630000000005</v>
      </c>
      <c r="T395" s="4">
        <v>7.2653269999999998E-7</v>
      </c>
      <c r="U395" s="4">
        <v>0.7895683</v>
      </c>
      <c r="V395" s="4">
        <v>5.2577240000000005E-7</v>
      </c>
      <c r="W395" s="4">
        <v>0.78956850000000001</v>
      </c>
      <c r="X395" s="4">
        <v>7.9622809999999997E-6</v>
      </c>
      <c r="Y395" s="4">
        <v>0.78960359999999996</v>
      </c>
      <c r="Z395" s="4">
        <v>2.6693610000000002E-6</v>
      </c>
      <c r="AA395" s="8">
        <v>0.4568586</v>
      </c>
      <c r="AB395" s="8">
        <v>1.1193569999999999E-6</v>
      </c>
      <c r="AC395" s="4">
        <v>0.78958519999999999</v>
      </c>
      <c r="AD395" s="4">
        <v>2.0403230000000002E-6</v>
      </c>
      <c r="AE395" s="4">
        <v>0.78957880000000003</v>
      </c>
      <c r="AF395" s="4">
        <v>3.913239E-7</v>
      </c>
      <c r="AG395" s="4">
        <v>0.78956999999999999</v>
      </c>
      <c r="AH395" s="4">
        <v>5.2693500000000001E-8</v>
      </c>
      <c r="AI395" s="4">
        <v>0.78956119999999996</v>
      </c>
      <c r="AJ395" s="4">
        <v>2.361413E-7</v>
      </c>
      <c r="AK395" s="4">
        <v>0.78957920000000004</v>
      </c>
      <c r="AL395" s="4">
        <v>-8.5953179999999998E-11</v>
      </c>
    </row>
    <row r="396" spans="1:38" x14ac:dyDescent="0.2">
      <c r="A396" s="4">
        <v>0.46189720000000001</v>
      </c>
      <c r="B396" s="4">
        <v>7.7214080000000002E-5</v>
      </c>
      <c r="C396" s="4">
        <v>0.79157920000000004</v>
      </c>
      <c r="D396" s="4">
        <v>4.3468610000000002E-7</v>
      </c>
      <c r="E396" s="4">
        <v>0.79157330000000004</v>
      </c>
      <c r="F396" s="4">
        <v>1.762107E-3</v>
      </c>
      <c r="G396" s="4">
        <v>1.424874</v>
      </c>
      <c r="H396" s="4">
        <v>1.160157E-3</v>
      </c>
      <c r="I396" s="4">
        <v>1.4248879999999999</v>
      </c>
      <c r="J396" s="4">
        <v>2.886607E-6</v>
      </c>
      <c r="K396" s="4">
        <v>0.79164310000000004</v>
      </c>
      <c r="L396" s="4">
        <v>6.6269390000000001E-3</v>
      </c>
      <c r="M396" s="4">
        <v>0.79166539999999996</v>
      </c>
      <c r="N396" s="4">
        <v>6.1195420000000002E-5</v>
      </c>
      <c r="O396" s="4">
        <v>0.7916685</v>
      </c>
      <c r="P396" s="4">
        <v>2.1423060000000001E-2</v>
      </c>
      <c r="Q396" s="4">
        <v>0.79168369999999999</v>
      </c>
      <c r="R396" s="4">
        <v>4.7977610000000002E-3</v>
      </c>
      <c r="S396" s="4">
        <v>0.79157440000000001</v>
      </c>
      <c r="T396" s="4">
        <v>7.4870879999999997E-7</v>
      </c>
      <c r="U396" s="4">
        <v>0.79157650000000002</v>
      </c>
      <c r="V396" s="4">
        <v>5.367315E-7</v>
      </c>
      <c r="W396" s="4">
        <v>0.79157739999999999</v>
      </c>
      <c r="X396" s="4">
        <v>7.9638449999999996E-6</v>
      </c>
      <c r="Y396" s="4">
        <v>0.79168890000000003</v>
      </c>
      <c r="Z396" s="4">
        <v>2.6751769999999998E-6</v>
      </c>
      <c r="AA396" s="8">
        <v>0.46187319999999998</v>
      </c>
      <c r="AB396" s="8">
        <v>1.1057569999999999E-6</v>
      </c>
      <c r="AC396" s="4">
        <v>0.79156839999999995</v>
      </c>
      <c r="AD396" s="4">
        <v>2.057041E-6</v>
      </c>
      <c r="AE396" s="4">
        <v>0.7915624</v>
      </c>
      <c r="AF396" s="4">
        <v>3.7983949999999998E-7</v>
      </c>
      <c r="AG396" s="4">
        <v>0.79156839999999995</v>
      </c>
      <c r="AH396" s="4">
        <v>5.3192140000000002E-8</v>
      </c>
      <c r="AI396" s="4">
        <v>0.79155169999999997</v>
      </c>
      <c r="AJ396" s="4">
        <v>2.7149369999999998E-7</v>
      </c>
      <c r="AK396" s="4">
        <v>0.79157909999999998</v>
      </c>
      <c r="AL396" s="4">
        <v>5.6524479999999996E-9</v>
      </c>
    </row>
    <row r="397" spans="1:38" x14ac:dyDescent="0.2">
      <c r="A397" s="4">
        <v>0.46689740000000002</v>
      </c>
      <c r="B397" s="4">
        <v>7.7158900000000004E-5</v>
      </c>
      <c r="C397" s="4">
        <v>0.793624</v>
      </c>
      <c r="D397" s="4">
        <v>4.5534600000000001E-7</v>
      </c>
      <c r="E397" s="4">
        <v>0.79355529999999996</v>
      </c>
      <c r="F397" s="4">
        <v>1.762862E-3</v>
      </c>
      <c r="G397" s="4">
        <v>1.428482</v>
      </c>
      <c r="H397" s="4">
        <v>1.1603290000000001E-3</v>
      </c>
      <c r="I397" s="4">
        <v>1.4284619999999999</v>
      </c>
      <c r="J397" s="4">
        <v>2.8672050000000002E-6</v>
      </c>
      <c r="K397" s="4">
        <v>0.79368249999999996</v>
      </c>
      <c r="L397" s="4">
        <v>6.6294489999999999E-3</v>
      </c>
      <c r="M397" s="4">
        <v>0.79366729999999996</v>
      </c>
      <c r="N397" s="4">
        <v>6.1193940000000007E-5</v>
      </c>
      <c r="O397" s="4">
        <v>0.79365989999999997</v>
      </c>
      <c r="P397" s="4">
        <v>2.142432E-2</v>
      </c>
      <c r="Q397" s="4">
        <v>0.79369800000000001</v>
      </c>
      <c r="R397" s="4">
        <v>4.7991780000000003E-3</v>
      </c>
      <c r="S397" s="4">
        <v>0.79357949999999999</v>
      </c>
      <c r="T397" s="4">
        <v>7.4440100000000005E-7</v>
      </c>
      <c r="U397" s="4">
        <v>0.79356040000000005</v>
      </c>
      <c r="V397" s="4">
        <v>5.1122900000000003E-7</v>
      </c>
      <c r="W397" s="4">
        <v>0.79357770000000005</v>
      </c>
      <c r="X397" s="4">
        <v>7.9559049999999999E-6</v>
      </c>
      <c r="Y397" s="4">
        <v>0.7937092</v>
      </c>
      <c r="Z397" s="4">
        <v>2.670597E-6</v>
      </c>
      <c r="AA397" s="8">
        <v>0.46689029999999998</v>
      </c>
      <c r="AB397" s="8">
        <v>1.1169789999999999E-6</v>
      </c>
      <c r="AC397" s="4">
        <v>0.79356409999999999</v>
      </c>
      <c r="AD397" s="4">
        <v>2.0505090000000001E-6</v>
      </c>
      <c r="AE397" s="4">
        <v>0.79357650000000002</v>
      </c>
      <c r="AF397" s="4">
        <v>3.8243319999999998E-7</v>
      </c>
      <c r="AG397" s="4">
        <v>0.79356360000000004</v>
      </c>
      <c r="AH397" s="4">
        <v>5.1096339999999999E-8</v>
      </c>
      <c r="AI397" s="4">
        <v>0.79355940000000003</v>
      </c>
      <c r="AJ397" s="4">
        <v>2.7033680000000001E-7</v>
      </c>
      <c r="AK397" s="4">
        <v>0.79357480000000002</v>
      </c>
      <c r="AL397" s="4">
        <v>-1.39728E-8</v>
      </c>
    </row>
    <row r="398" spans="1:38" x14ac:dyDescent="0.2">
      <c r="A398" s="4">
        <v>0.47195340000000002</v>
      </c>
      <c r="B398" s="4">
        <v>7.7171009999999998E-5</v>
      </c>
      <c r="C398" s="4">
        <v>0.79557849999999997</v>
      </c>
      <c r="D398" s="4">
        <v>4.381519E-7</v>
      </c>
      <c r="E398" s="4">
        <v>0.79558660000000003</v>
      </c>
      <c r="F398" s="4">
        <v>1.763559E-3</v>
      </c>
      <c r="G398" s="4">
        <v>1.432094</v>
      </c>
      <c r="H398" s="4">
        <v>1.160545E-3</v>
      </c>
      <c r="I398" s="4">
        <v>1.4320409999999999</v>
      </c>
      <c r="J398" s="4">
        <v>2.8874519999999998E-6</v>
      </c>
      <c r="K398" s="4">
        <v>0.79567399999999999</v>
      </c>
      <c r="L398" s="4">
        <v>6.6318330000000002E-3</v>
      </c>
      <c r="M398" s="4">
        <v>0.79566959999999998</v>
      </c>
      <c r="N398" s="4">
        <v>6.1244860000000004E-5</v>
      </c>
      <c r="O398" s="4">
        <v>0.79570050000000003</v>
      </c>
      <c r="P398" s="4">
        <v>2.1426089999999998E-2</v>
      </c>
      <c r="Q398" s="4">
        <v>0.79571239999999999</v>
      </c>
      <c r="R398" s="4">
        <v>4.8006330000000003E-3</v>
      </c>
      <c r="S398" s="4">
        <v>0.79557529999999999</v>
      </c>
      <c r="T398" s="4">
        <v>7.4997440000000001E-7</v>
      </c>
      <c r="U398" s="4">
        <v>0.79559080000000004</v>
      </c>
      <c r="V398" s="4">
        <v>5.0100919999999997E-7</v>
      </c>
      <c r="W398" s="4">
        <v>0.79558770000000001</v>
      </c>
      <c r="X398" s="4">
        <v>7.9673340000000004E-6</v>
      </c>
      <c r="Y398" s="4">
        <v>0.79571559999999997</v>
      </c>
      <c r="Z398" s="4">
        <v>2.696902E-6</v>
      </c>
      <c r="AA398" s="8">
        <v>0.47191480000000002</v>
      </c>
      <c r="AB398" s="8">
        <v>1.1442579999999999E-6</v>
      </c>
      <c r="AC398" s="4">
        <v>0.79557999999999995</v>
      </c>
      <c r="AD398" s="4">
        <v>2.0609060000000002E-6</v>
      </c>
      <c r="AE398" s="4">
        <v>0.79557909999999998</v>
      </c>
      <c r="AF398" s="4">
        <v>3.9353579999999997E-7</v>
      </c>
      <c r="AG398" s="4">
        <v>0.79557750000000005</v>
      </c>
      <c r="AH398" s="4">
        <v>5.0324429999999999E-8</v>
      </c>
      <c r="AI398" s="4">
        <v>0.79556519999999997</v>
      </c>
      <c r="AJ398" s="4">
        <v>2.5629500000000001E-7</v>
      </c>
      <c r="AK398" s="4">
        <v>0.79559199999999997</v>
      </c>
      <c r="AL398" s="4">
        <v>4.443342E-10</v>
      </c>
    </row>
    <row r="399" spans="1:38" x14ac:dyDescent="0.2">
      <c r="A399" s="4">
        <v>0.47697539999999999</v>
      </c>
      <c r="B399" s="4">
        <v>7.7121579999999996E-5</v>
      </c>
      <c r="C399" s="4">
        <v>0.79758989999999996</v>
      </c>
      <c r="D399" s="4">
        <v>4.4206290000000001E-7</v>
      </c>
      <c r="E399" s="4">
        <v>0.7975563</v>
      </c>
      <c r="F399" s="4">
        <v>1.764355E-3</v>
      </c>
      <c r="G399" s="4">
        <v>1.435689</v>
      </c>
      <c r="H399" s="4">
        <v>1.1607519999999999E-3</v>
      </c>
      <c r="I399" s="4">
        <v>1.435673</v>
      </c>
      <c r="J399" s="4">
        <v>2.8702929999999999E-6</v>
      </c>
      <c r="K399" s="4">
        <v>0.7976974</v>
      </c>
      <c r="L399" s="4">
        <v>6.6345750000000002E-3</v>
      </c>
      <c r="M399" s="4">
        <v>0.79769679999999998</v>
      </c>
      <c r="N399" s="4">
        <v>6.1289489999999996E-5</v>
      </c>
      <c r="O399" s="4">
        <v>0.79770850000000004</v>
      </c>
      <c r="P399" s="4">
        <v>2.142786E-2</v>
      </c>
      <c r="Q399" s="4">
        <v>0.79773360000000004</v>
      </c>
      <c r="R399" s="4">
        <v>4.8025660000000003E-3</v>
      </c>
      <c r="S399" s="4">
        <v>0.7975738</v>
      </c>
      <c r="T399" s="4">
        <v>7.4430149999999995E-7</v>
      </c>
      <c r="U399" s="4">
        <v>0.79756329999999998</v>
      </c>
      <c r="V399" s="4">
        <v>4.8808730000000002E-7</v>
      </c>
      <c r="W399" s="4">
        <v>0.79759009999999997</v>
      </c>
      <c r="X399" s="4">
        <v>7.9669089999999995E-6</v>
      </c>
      <c r="Y399" s="4">
        <v>0.79773039999999995</v>
      </c>
      <c r="Z399" s="4">
        <v>2.6638109999999999E-6</v>
      </c>
      <c r="AA399" s="8">
        <v>0.47697099999999998</v>
      </c>
      <c r="AB399" s="8">
        <v>1.159396E-6</v>
      </c>
      <c r="AC399" s="4">
        <v>0.79757840000000002</v>
      </c>
      <c r="AD399" s="4">
        <v>2.0465670000000002E-6</v>
      </c>
      <c r="AE399" s="4">
        <v>0.79759000000000002</v>
      </c>
      <c r="AF399" s="4">
        <v>3.849522E-7</v>
      </c>
      <c r="AG399" s="4">
        <v>0.79758949999999995</v>
      </c>
      <c r="AH399" s="4">
        <v>4.3000710000000003E-8</v>
      </c>
      <c r="AI399" s="4">
        <v>0.79756649999999996</v>
      </c>
      <c r="AJ399" s="4">
        <v>2.5171740000000002E-7</v>
      </c>
      <c r="AK399" s="4">
        <v>0.79757639999999996</v>
      </c>
      <c r="AL399" s="4">
        <v>-5.9902189999999997E-9</v>
      </c>
    </row>
    <row r="400" spans="1:38" x14ac:dyDescent="0.2">
      <c r="A400" s="4">
        <v>0.48198459999999999</v>
      </c>
      <c r="B400" s="4">
        <v>7.7087830000000006E-5</v>
      </c>
      <c r="C400" s="4">
        <v>0.79958669999999998</v>
      </c>
      <c r="D400" s="4">
        <v>4.5352159999999998E-7</v>
      </c>
      <c r="E400" s="4">
        <v>0.79959199999999997</v>
      </c>
      <c r="F400" s="4">
        <v>1.765207E-3</v>
      </c>
      <c r="G400" s="4">
        <v>1.4392849999999999</v>
      </c>
      <c r="H400" s="4">
        <v>1.160964E-3</v>
      </c>
      <c r="I400" s="4">
        <v>1.4392959999999999</v>
      </c>
      <c r="J400" s="4">
        <v>2.8645459999999998E-6</v>
      </c>
      <c r="K400" s="4">
        <v>0.7997012</v>
      </c>
      <c r="L400" s="4">
        <v>6.6359970000000002E-3</v>
      </c>
      <c r="M400" s="4">
        <v>0.79968859999999997</v>
      </c>
      <c r="N400" s="4">
        <v>6.1275250000000003E-5</v>
      </c>
      <c r="O400" s="4">
        <v>0.79971460000000005</v>
      </c>
      <c r="P400" s="4">
        <v>2.1429509999999999E-2</v>
      </c>
      <c r="Q400" s="4">
        <v>0.79974440000000002</v>
      </c>
      <c r="R400" s="4">
        <v>4.8042509999999998E-3</v>
      </c>
      <c r="S400" s="4">
        <v>0.79959369999999996</v>
      </c>
      <c r="T400" s="4">
        <v>7.4500530000000002E-7</v>
      </c>
      <c r="U400" s="4">
        <v>0.7995833</v>
      </c>
      <c r="V400" s="4">
        <v>5.0596600000000002E-7</v>
      </c>
      <c r="W400" s="4">
        <v>0.7995932</v>
      </c>
      <c r="X400" s="4">
        <v>7.9469169999999999E-6</v>
      </c>
      <c r="Y400" s="4">
        <v>0.79970830000000004</v>
      </c>
      <c r="Z400" s="4">
        <v>2.678637E-6</v>
      </c>
      <c r="AA400" s="8">
        <v>0.48196699999999998</v>
      </c>
      <c r="AB400" s="8">
        <v>1.1544820000000001E-6</v>
      </c>
      <c r="AC400" s="4">
        <v>0.79958039999999997</v>
      </c>
      <c r="AD400" s="4">
        <v>2.062041E-6</v>
      </c>
      <c r="AE400" s="4">
        <v>0.79960620000000004</v>
      </c>
      <c r="AF400" s="4">
        <v>3.6355800000000001E-7</v>
      </c>
      <c r="AG400" s="4">
        <v>0.79959460000000004</v>
      </c>
      <c r="AH400" s="4">
        <v>5.494666E-8</v>
      </c>
      <c r="AI400" s="4">
        <v>0.79957979999999995</v>
      </c>
      <c r="AJ400" s="4">
        <v>2.4675359999999999E-7</v>
      </c>
      <c r="AK400" s="4">
        <v>0.79958980000000002</v>
      </c>
      <c r="AL400" s="4">
        <v>-7.0066999999999998E-9</v>
      </c>
    </row>
    <row r="401" spans="1:38" x14ac:dyDescent="0.2">
      <c r="A401" s="4">
        <v>0.4870023</v>
      </c>
      <c r="B401" s="4">
        <v>7.7060979999999998E-5</v>
      </c>
      <c r="C401" s="4">
        <v>0.80159939999999996</v>
      </c>
      <c r="D401" s="4">
        <v>4.354331E-7</v>
      </c>
      <c r="E401" s="4">
        <v>0.80158649999999998</v>
      </c>
      <c r="F401" s="4">
        <v>1.766007E-3</v>
      </c>
      <c r="G401" s="4">
        <v>1.44292</v>
      </c>
      <c r="H401" s="4">
        <v>1.161133E-3</v>
      </c>
      <c r="I401" s="4">
        <v>1.442904</v>
      </c>
      <c r="J401" s="4">
        <v>2.8796809999999998E-6</v>
      </c>
      <c r="K401" s="4">
        <v>0.8017164</v>
      </c>
      <c r="L401" s="4">
        <v>6.6382209999999997E-3</v>
      </c>
      <c r="M401" s="4">
        <v>0.80172759999999998</v>
      </c>
      <c r="N401" s="4">
        <v>6.1291510000000002E-5</v>
      </c>
      <c r="O401" s="4">
        <v>0.80172350000000003</v>
      </c>
      <c r="P401" s="4">
        <v>2.1430569999999999E-2</v>
      </c>
      <c r="Q401" s="4">
        <v>0.80174290000000004</v>
      </c>
      <c r="R401" s="4">
        <v>4.8055329999999999E-3</v>
      </c>
      <c r="S401" s="4">
        <v>0.80159749999999996</v>
      </c>
      <c r="T401" s="4">
        <v>7.6106860000000003E-7</v>
      </c>
      <c r="U401" s="4">
        <v>0.80159749999999996</v>
      </c>
      <c r="V401" s="4">
        <v>5.0834070000000001E-7</v>
      </c>
      <c r="W401" s="4">
        <v>0.80160900000000002</v>
      </c>
      <c r="X401" s="4">
        <v>7.9581590000000007E-6</v>
      </c>
      <c r="Y401" s="4">
        <v>0.80175010000000002</v>
      </c>
      <c r="Z401" s="4">
        <v>2.6844059999999998E-6</v>
      </c>
      <c r="AA401" s="8">
        <v>0.48697829999999998</v>
      </c>
      <c r="AB401" s="8">
        <v>1.1545050000000001E-6</v>
      </c>
      <c r="AC401" s="4">
        <v>0.80160169999999997</v>
      </c>
      <c r="AD401" s="4">
        <v>2.0537949999999998E-6</v>
      </c>
      <c r="AE401" s="4">
        <v>0.80159599999999998</v>
      </c>
      <c r="AF401" s="4">
        <v>3.76743E-7</v>
      </c>
      <c r="AG401" s="4">
        <v>0.8016124</v>
      </c>
      <c r="AH401" s="4">
        <v>4.7981539999999998E-8</v>
      </c>
      <c r="AI401" s="4">
        <v>0.80158479999999999</v>
      </c>
      <c r="AJ401" s="4">
        <v>2.5094349999999999E-7</v>
      </c>
      <c r="AK401" s="4">
        <v>0.8016065</v>
      </c>
      <c r="AL401" s="4">
        <v>-2.5445329999999998E-9</v>
      </c>
    </row>
    <row r="402" spans="1:38" x14ac:dyDescent="0.2">
      <c r="A402" s="4">
        <v>0.49201260000000002</v>
      </c>
      <c r="B402" s="4">
        <v>7.7020610000000007E-5</v>
      </c>
      <c r="C402" s="4">
        <v>0.80361769999999999</v>
      </c>
      <c r="D402" s="4">
        <v>4.4310349999999998E-7</v>
      </c>
      <c r="E402" s="4">
        <v>0.80362940000000005</v>
      </c>
      <c r="F402" s="4">
        <v>1.7668250000000001E-3</v>
      </c>
      <c r="G402" s="4">
        <v>1.446518</v>
      </c>
      <c r="H402" s="4">
        <v>1.1613089999999999E-3</v>
      </c>
      <c r="I402" s="4">
        <v>1.4465250000000001</v>
      </c>
      <c r="J402" s="4">
        <v>2.893948E-6</v>
      </c>
      <c r="K402" s="4">
        <v>0.80371020000000004</v>
      </c>
      <c r="L402" s="4">
        <v>6.6415500000000004E-3</v>
      </c>
      <c r="M402" s="4">
        <v>0.80373329999999998</v>
      </c>
      <c r="N402" s="4">
        <v>6.1321370000000003E-5</v>
      </c>
      <c r="O402" s="4">
        <v>0.80372460000000001</v>
      </c>
      <c r="P402" s="4">
        <v>2.1432690000000001E-2</v>
      </c>
      <c r="Q402" s="4">
        <v>0.80370350000000002</v>
      </c>
      <c r="R402" s="4">
        <v>4.8072380000000001E-3</v>
      </c>
      <c r="S402" s="4">
        <v>0.80359899999999995</v>
      </c>
      <c r="T402" s="4">
        <v>7.369972E-7</v>
      </c>
      <c r="U402" s="4">
        <v>0.80359860000000005</v>
      </c>
      <c r="V402" s="4">
        <v>5.1135410000000003E-7</v>
      </c>
      <c r="W402" s="4">
        <v>0.80361539999999998</v>
      </c>
      <c r="X402" s="4">
        <v>7.9821400000000005E-6</v>
      </c>
      <c r="Y402" s="4">
        <v>0.80376080000000005</v>
      </c>
      <c r="Z402" s="4">
        <v>2.6891580000000001E-6</v>
      </c>
      <c r="AA402" s="8">
        <v>0.49200270000000002</v>
      </c>
      <c r="AB402" s="8">
        <v>1.169568E-6</v>
      </c>
      <c r="AC402" s="4">
        <v>0.80359939999999996</v>
      </c>
      <c r="AD402" s="4">
        <v>2.063483E-6</v>
      </c>
      <c r="AE402" s="4">
        <v>0.80363169999999995</v>
      </c>
      <c r="AF402" s="4">
        <v>3.9158509999999999E-7</v>
      </c>
      <c r="AG402" s="4">
        <v>0.80360980000000004</v>
      </c>
      <c r="AH402" s="4">
        <v>5.2318179999999997E-8</v>
      </c>
      <c r="AI402" s="4">
        <v>0.80360160000000003</v>
      </c>
      <c r="AJ402" s="4">
        <v>2.6773609999999998E-7</v>
      </c>
      <c r="AK402" s="4">
        <v>0.80361260000000001</v>
      </c>
      <c r="AL402" s="4">
        <v>1.3956860000000001E-8</v>
      </c>
    </row>
    <row r="403" spans="1:38" x14ac:dyDescent="0.2">
      <c r="A403" s="4">
        <v>0.49700729999999999</v>
      </c>
      <c r="B403" s="4">
        <v>7.6965459999999997E-5</v>
      </c>
      <c r="C403" s="4">
        <v>0.80561539999999998</v>
      </c>
      <c r="D403" s="4">
        <v>4.3383140000000001E-7</v>
      </c>
      <c r="E403" s="4">
        <v>0.80560969999999998</v>
      </c>
      <c r="F403" s="4">
        <v>1.767556E-3</v>
      </c>
      <c r="G403" s="4">
        <v>1.4500839999999999</v>
      </c>
      <c r="H403" s="4">
        <v>1.1615309999999999E-3</v>
      </c>
      <c r="I403" s="4">
        <v>1.450099</v>
      </c>
      <c r="J403" s="4">
        <v>2.8983790000000001E-6</v>
      </c>
      <c r="K403" s="4">
        <v>0.80570010000000003</v>
      </c>
      <c r="L403" s="4">
        <v>6.6424960000000003E-3</v>
      </c>
      <c r="M403" s="4">
        <v>0.80572730000000004</v>
      </c>
      <c r="N403" s="4">
        <v>6.1321499999999999E-5</v>
      </c>
      <c r="O403" s="4">
        <v>0.80575920000000001</v>
      </c>
      <c r="P403" s="4">
        <v>2.1435039999999999E-2</v>
      </c>
      <c r="Q403" s="4">
        <v>0.80577920000000003</v>
      </c>
      <c r="R403" s="4">
        <v>4.8090679999999997E-3</v>
      </c>
      <c r="S403" s="4">
        <v>0.80560670000000001</v>
      </c>
      <c r="T403" s="4">
        <v>7.3474180000000004E-7</v>
      </c>
      <c r="U403" s="4">
        <v>0.80561260000000001</v>
      </c>
      <c r="V403" s="4">
        <v>5.1508310000000005E-7</v>
      </c>
      <c r="W403" s="4">
        <v>0.80563370000000001</v>
      </c>
      <c r="X403" s="4">
        <v>7.9708550000000004E-6</v>
      </c>
      <c r="Y403" s="4">
        <v>0.80577750000000004</v>
      </c>
      <c r="Z403" s="4">
        <v>2.676397E-6</v>
      </c>
      <c r="AA403" s="8">
        <v>0.49702089999999999</v>
      </c>
      <c r="AB403" s="8">
        <v>1.1844010000000001E-6</v>
      </c>
      <c r="AC403" s="4">
        <v>0.80560739999999997</v>
      </c>
      <c r="AD403" s="4">
        <v>2.0730060000000001E-6</v>
      </c>
      <c r="AE403" s="4">
        <v>0.80562389999999995</v>
      </c>
      <c r="AF403" s="4">
        <v>3.7091220000000002E-7</v>
      </c>
      <c r="AG403" s="4">
        <v>0.80561550000000004</v>
      </c>
      <c r="AH403" s="4">
        <v>5.4924120000000001E-8</v>
      </c>
      <c r="AI403" s="4">
        <v>0.80559139999999996</v>
      </c>
      <c r="AJ403" s="4">
        <v>2.7067529999999998E-7</v>
      </c>
      <c r="AK403" s="4">
        <v>0.80560869999999996</v>
      </c>
      <c r="AL403" s="4">
        <v>5.0710770000000001E-9</v>
      </c>
    </row>
    <row r="404" spans="1:38" x14ac:dyDescent="0.2">
      <c r="A404" s="4">
        <v>0.50203989999999998</v>
      </c>
      <c r="B404" s="4">
        <v>7.691474E-5</v>
      </c>
      <c r="C404" s="4">
        <v>0.80763260000000003</v>
      </c>
      <c r="D404" s="4">
        <v>4.3367170000000002E-7</v>
      </c>
      <c r="E404" s="4">
        <v>0.80761130000000003</v>
      </c>
      <c r="F404" s="4">
        <v>1.7683690000000001E-3</v>
      </c>
      <c r="G404" s="4">
        <v>1.4537180000000001</v>
      </c>
      <c r="H404" s="4">
        <v>1.1616829999999999E-3</v>
      </c>
      <c r="I404" s="4">
        <v>1.4537199999999999</v>
      </c>
      <c r="J404" s="4">
        <v>2.8995240000000002E-6</v>
      </c>
      <c r="K404" s="4">
        <v>0.80772820000000001</v>
      </c>
      <c r="L404" s="4">
        <v>6.64513E-3</v>
      </c>
      <c r="M404" s="4">
        <v>0.80771110000000002</v>
      </c>
      <c r="N404" s="4">
        <v>6.1340180000000005E-5</v>
      </c>
      <c r="O404" s="4">
        <v>0.80772239999999995</v>
      </c>
      <c r="P404" s="4">
        <v>2.143772E-2</v>
      </c>
      <c r="Q404" s="4">
        <v>0.80771680000000001</v>
      </c>
      <c r="R404" s="4">
        <v>4.8103540000000002E-3</v>
      </c>
      <c r="S404" s="4">
        <v>0.80762500000000004</v>
      </c>
      <c r="T404" s="4">
        <v>7.3273620000000001E-7</v>
      </c>
      <c r="U404" s="4">
        <v>0.80762279999999997</v>
      </c>
      <c r="V404" s="4">
        <v>5.0963119999999995E-7</v>
      </c>
      <c r="W404" s="4">
        <v>0.80762849999999997</v>
      </c>
      <c r="X404" s="4">
        <v>7.950028E-6</v>
      </c>
      <c r="Y404" s="4">
        <v>0.80774670000000004</v>
      </c>
      <c r="Z404" s="4">
        <v>2.672676E-6</v>
      </c>
      <c r="AA404" s="8">
        <v>0.50202639999999998</v>
      </c>
      <c r="AB404" s="8">
        <v>1.1577430000000001E-6</v>
      </c>
      <c r="AC404" s="4">
        <v>0.8076063</v>
      </c>
      <c r="AD404" s="4">
        <v>2.0626860000000002E-6</v>
      </c>
      <c r="AE404" s="4">
        <v>0.80762509999999998</v>
      </c>
      <c r="AF404" s="4">
        <v>3.8378039999999998E-7</v>
      </c>
      <c r="AG404" s="4">
        <v>0.8076314</v>
      </c>
      <c r="AH404" s="4">
        <v>3.9970380000000002E-8</v>
      </c>
      <c r="AI404" s="4">
        <v>0.80760710000000002</v>
      </c>
      <c r="AJ404" s="4">
        <v>2.5549859999999998E-7</v>
      </c>
      <c r="AK404" s="4">
        <v>0.80762849999999997</v>
      </c>
      <c r="AL404" s="4">
        <v>-5.0984599999999998E-9</v>
      </c>
    </row>
    <row r="405" spans="1:38" x14ac:dyDescent="0.2">
      <c r="C405" s="4">
        <v>0.80963770000000002</v>
      </c>
      <c r="D405" s="4">
        <v>4.3277970000000001E-7</v>
      </c>
      <c r="E405" s="4">
        <v>0.80962449999999997</v>
      </c>
      <c r="F405" s="4">
        <v>1.7691600000000001E-3</v>
      </c>
      <c r="G405" s="4">
        <v>1.457303</v>
      </c>
      <c r="H405" s="4">
        <v>1.1618799999999999E-3</v>
      </c>
      <c r="I405" s="4">
        <v>1.457306</v>
      </c>
      <c r="J405" s="4">
        <v>2.8997380000000002E-6</v>
      </c>
      <c r="K405" s="4">
        <v>0.8097413</v>
      </c>
      <c r="L405" s="4">
        <v>6.6471239999999999E-3</v>
      </c>
      <c r="M405" s="4">
        <v>0.80973030000000001</v>
      </c>
      <c r="N405" s="4">
        <v>6.137963E-5</v>
      </c>
      <c r="O405" s="4">
        <v>0.80973399999999995</v>
      </c>
      <c r="P405" s="4">
        <v>2.1438220000000001E-2</v>
      </c>
      <c r="Q405" s="4">
        <v>0.80975260000000004</v>
      </c>
      <c r="R405" s="4">
        <v>4.8117999999999998E-3</v>
      </c>
      <c r="S405" s="4">
        <v>0.80963189999999996</v>
      </c>
      <c r="T405" s="4">
        <v>7.5044220000000003E-7</v>
      </c>
      <c r="U405" s="4">
        <v>0.80961689999999997</v>
      </c>
      <c r="V405" s="4">
        <v>5.0837719999999996E-7</v>
      </c>
      <c r="W405" s="4">
        <v>0.80963870000000004</v>
      </c>
      <c r="X405" s="4">
        <v>7.9705049999999997E-6</v>
      </c>
      <c r="Y405" s="4">
        <v>0.80976119999999996</v>
      </c>
      <c r="Z405" s="4">
        <v>2.69141E-6</v>
      </c>
      <c r="AC405" s="4">
        <v>0.80962820000000002</v>
      </c>
      <c r="AD405" s="4">
        <v>2.0619469999999999E-6</v>
      </c>
      <c r="AE405" s="4">
        <v>0.80963909999999994</v>
      </c>
      <c r="AF405" s="4">
        <v>3.9230069999999998E-7</v>
      </c>
      <c r="AG405" s="4">
        <v>0.80963209999999997</v>
      </c>
      <c r="AH405" s="4">
        <v>4.7323280000000003E-8</v>
      </c>
      <c r="AI405" s="4">
        <v>0.80961309999999997</v>
      </c>
      <c r="AJ405" s="4">
        <v>2.7388109999999998E-7</v>
      </c>
      <c r="AK405" s="4">
        <v>0.80963260000000004</v>
      </c>
      <c r="AL405" s="4">
        <v>6.0357519999999998E-9</v>
      </c>
    </row>
    <row r="406" spans="1:38" x14ac:dyDescent="0.2">
      <c r="C406" s="4">
        <v>0.81163980000000002</v>
      </c>
      <c r="D406" s="4">
        <v>4.4403300000000002E-7</v>
      </c>
      <c r="E406" s="4">
        <v>0.81163850000000004</v>
      </c>
      <c r="F406" s="4">
        <v>1.7698499999999999E-3</v>
      </c>
      <c r="G406" s="4">
        <v>1.460931</v>
      </c>
      <c r="H406" s="4">
        <v>1.1621069999999999E-3</v>
      </c>
      <c r="I406" s="4">
        <v>1.4609270000000001</v>
      </c>
      <c r="J406" s="4">
        <v>2.8884760000000001E-6</v>
      </c>
      <c r="K406" s="4">
        <v>0.81174080000000004</v>
      </c>
      <c r="L406" s="4">
        <v>6.6495490000000003E-3</v>
      </c>
      <c r="M406" s="4">
        <v>0.81175799999999998</v>
      </c>
      <c r="N406" s="4">
        <v>6.1371989999999994E-5</v>
      </c>
      <c r="O406" s="4">
        <v>0.81175229999999998</v>
      </c>
      <c r="P406" s="4">
        <v>2.1440089999999998E-2</v>
      </c>
      <c r="Q406" s="4">
        <v>0.81177390000000005</v>
      </c>
      <c r="R406" s="4">
        <v>4.8135280000000001E-3</v>
      </c>
      <c r="S406" s="4">
        <v>0.81161329999999998</v>
      </c>
      <c r="T406" s="4">
        <v>7.6117520000000005E-7</v>
      </c>
      <c r="U406" s="4">
        <v>0.81164400000000003</v>
      </c>
      <c r="V406" s="4">
        <v>5.2555880000000004E-7</v>
      </c>
      <c r="W406" s="4">
        <v>0.81164289999999994</v>
      </c>
      <c r="X406" s="4">
        <v>7.9692199999999996E-6</v>
      </c>
      <c r="Y406" s="4">
        <v>0.81174539999999995</v>
      </c>
      <c r="Z406" s="4">
        <v>2.6863480000000001E-6</v>
      </c>
      <c r="AC406" s="4">
        <v>0.81163090000000004</v>
      </c>
      <c r="AD406" s="4">
        <v>2.068209E-6</v>
      </c>
      <c r="AE406" s="4">
        <v>0.81164320000000001</v>
      </c>
      <c r="AF406" s="4">
        <v>3.999199E-7</v>
      </c>
      <c r="AG406" s="4">
        <v>0.8116468</v>
      </c>
      <c r="AH406" s="4">
        <v>5.1323899999999998E-8</v>
      </c>
      <c r="AI406" s="4">
        <v>0.81162259999999997</v>
      </c>
      <c r="AJ406" s="4">
        <v>2.6868629999999998E-7</v>
      </c>
      <c r="AK406" s="4">
        <v>0.81164440000000004</v>
      </c>
      <c r="AL406" s="4">
        <v>-2.5424140000000002E-9</v>
      </c>
    </row>
    <row r="407" spans="1:38" x14ac:dyDescent="0.2">
      <c r="C407" s="4">
        <v>0.81365189999999998</v>
      </c>
      <c r="D407" s="4">
        <v>4.3623370000000001E-7</v>
      </c>
      <c r="E407" s="4">
        <v>0.81365050000000005</v>
      </c>
      <c r="F407" s="4">
        <v>1.7705570000000001E-3</v>
      </c>
      <c r="G407" s="4">
        <v>1.464548</v>
      </c>
      <c r="H407" s="4">
        <v>1.1622679999999999E-3</v>
      </c>
      <c r="I407" s="4">
        <v>1.4645159999999999</v>
      </c>
      <c r="J407" s="4">
        <v>2.8801129999999999E-6</v>
      </c>
      <c r="K407" s="4">
        <v>0.81376159999999997</v>
      </c>
      <c r="L407" s="4">
        <v>6.6519379999999996E-3</v>
      </c>
      <c r="M407" s="4">
        <v>0.81375719999999996</v>
      </c>
      <c r="N407" s="4">
        <v>6.1401889999999998E-5</v>
      </c>
      <c r="O407" s="4">
        <v>0.81375030000000004</v>
      </c>
      <c r="P407" s="4">
        <v>2.144184E-2</v>
      </c>
      <c r="Q407" s="4">
        <v>0.81378810000000001</v>
      </c>
      <c r="R407" s="4">
        <v>4.8156550000000003E-3</v>
      </c>
      <c r="S407" s="4">
        <v>0.81364639999999999</v>
      </c>
      <c r="T407" s="4">
        <v>7.4282709999999995E-7</v>
      </c>
      <c r="U407" s="4">
        <v>0.81363549999999996</v>
      </c>
      <c r="V407" s="4">
        <v>4.926142E-7</v>
      </c>
      <c r="W407" s="4">
        <v>0.81364329999999996</v>
      </c>
      <c r="X407" s="4">
        <v>7.9751999999999995E-6</v>
      </c>
      <c r="Y407" s="4">
        <v>0.8137856</v>
      </c>
      <c r="Z407" s="4">
        <v>2.6619229999999999E-6</v>
      </c>
      <c r="AC407" s="4">
        <v>0.81363890000000005</v>
      </c>
      <c r="AD407" s="4">
        <v>2.0491119999999999E-6</v>
      </c>
      <c r="AE407" s="4">
        <v>0.81365569999999998</v>
      </c>
      <c r="AF407" s="4">
        <v>3.8029799999999998E-7</v>
      </c>
      <c r="AG407" s="4">
        <v>0.81365889999999996</v>
      </c>
      <c r="AH407" s="4">
        <v>4.5781869999999998E-8</v>
      </c>
      <c r="AI407" s="4">
        <v>0.8136314</v>
      </c>
      <c r="AJ407" s="4">
        <v>2.6945039999999999E-7</v>
      </c>
      <c r="AK407" s="4">
        <v>0.81366380000000005</v>
      </c>
      <c r="AL407" s="4">
        <v>-1.9918340000000002E-9</v>
      </c>
    </row>
    <row r="408" spans="1:38" x14ac:dyDescent="0.2">
      <c r="C408" s="4">
        <v>0.81569449999999999</v>
      </c>
      <c r="D408" s="4">
        <v>4.3863639999999998E-7</v>
      </c>
      <c r="E408" s="4">
        <v>0.81568560000000001</v>
      </c>
      <c r="F408" s="4">
        <v>1.7712870000000001E-3</v>
      </c>
      <c r="G408" s="4">
        <v>1.4682010000000001</v>
      </c>
      <c r="H408" s="4">
        <v>1.1624719999999999E-3</v>
      </c>
      <c r="I408" s="4">
        <v>1.4681850000000001</v>
      </c>
      <c r="J408" s="4">
        <v>2.8889500000000001E-6</v>
      </c>
      <c r="K408" s="4">
        <v>0.81573720000000005</v>
      </c>
      <c r="L408" s="4">
        <v>6.6541229999999996E-3</v>
      </c>
      <c r="M408" s="4">
        <v>0.8157586</v>
      </c>
      <c r="N408" s="4">
        <v>6.140656E-5</v>
      </c>
      <c r="O408" s="4">
        <v>0.81576369999999998</v>
      </c>
      <c r="P408" s="4">
        <v>2.144277E-2</v>
      </c>
      <c r="Q408" s="4">
        <v>0.81573929999999995</v>
      </c>
      <c r="R408" s="4">
        <v>4.8169290000000002E-3</v>
      </c>
      <c r="S408" s="4">
        <v>0.8156873</v>
      </c>
      <c r="T408" s="4">
        <v>7.3979739999999999E-7</v>
      </c>
      <c r="U408" s="4">
        <v>0.81568430000000003</v>
      </c>
      <c r="V408" s="4">
        <v>5.1579070000000004E-7</v>
      </c>
      <c r="W408" s="4">
        <v>0.81567920000000005</v>
      </c>
      <c r="X408" s="4">
        <v>7.9809459999999993E-6</v>
      </c>
      <c r="Y408" s="4">
        <v>0.81578879999999998</v>
      </c>
      <c r="Z408" s="4">
        <v>2.6840230000000001E-6</v>
      </c>
      <c r="AC408" s="4">
        <v>0.81567219999999996</v>
      </c>
      <c r="AD408" s="4">
        <v>2.0666010000000001E-6</v>
      </c>
      <c r="AE408" s="4">
        <v>0.81568750000000001</v>
      </c>
      <c r="AF408" s="4">
        <v>3.8270050000000002E-7</v>
      </c>
      <c r="AG408" s="4">
        <v>0.81569119999999995</v>
      </c>
      <c r="AH408" s="4">
        <v>4.9607799999999999E-8</v>
      </c>
      <c r="AI408" s="4">
        <v>0.81566590000000005</v>
      </c>
      <c r="AJ408" s="4">
        <v>2.5978820000000001E-7</v>
      </c>
      <c r="AK408" s="4">
        <v>0.81569849999999999</v>
      </c>
      <c r="AL408" s="4">
        <v>6.2256360000000004E-9</v>
      </c>
    </row>
    <row r="409" spans="1:38" x14ac:dyDescent="0.2">
      <c r="C409" s="4">
        <v>0.81771769999999999</v>
      </c>
      <c r="D409" s="4">
        <v>4.3767150000000002E-7</v>
      </c>
      <c r="E409" s="4">
        <v>0.81771490000000002</v>
      </c>
      <c r="F409" s="4">
        <v>1.771952E-3</v>
      </c>
      <c r="G409" s="4">
        <v>1.4718119999999999</v>
      </c>
      <c r="H409" s="4">
        <v>1.162642E-3</v>
      </c>
      <c r="I409" s="4">
        <v>1.4718089999999999</v>
      </c>
      <c r="J409" s="4">
        <v>2.8832639999999998E-6</v>
      </c>
      <c r="K409" s="4">
        <v>0.8177546</v>
      </c>
      <c r="L409" s="4">
        <v>6.6564140000000003E-3</v>
      </c>
      <c r="M409" s="4">
        <v>0.81779650000000004</v>
      </c>
      <c r="N409" s="4">
        <v>6.1427180000000006E-5</v>
      </c>
      <c r="O409" s="4">
        <v>0.81777690000000003</v>
      </c>
      <c r="P409" s="4">
        <v>2.1443670000000001E-2</v>
      </c>
      <c r="Q409" s="4">
        <v>0.8178183</v>
      </c>
      <c r="R409" s="4">
        <v>4.8178689999999998E-3</v>
      </c>
      <c r="S409" s="4">
        <v>0.81771669999999996</v>
      </c>
      <c r="T409" s="4">
        <v>7.4848550000000004E-7</v>
      </c>
      <c r="U409" s="4">
        <v>0.81770690000000001</v>
      </c>
      <c r="V409" s="4">
        <v>5.269357E-7</v>
      </c>
      <c r="W409" s="4">
        <v>0.8172104</v>
      </c>
      <c r="X409" s="4">
        <v>7.9810980000000001E-6</v>
      </c>
      <c r="Y409" s="4">
        <v>0.81781139999999997</v>
      </c>
      <c r="Z409" s="4">
        <v>2.6829740000000001E-6</v>
      </c>
      <c r="AC409" s="4">
        <v>0.81770050000000005</v>
      </c>
      <c r="AD409" s="4">
        <v>2.0473869999999999E-6</v>
      </c>
      <c r="AE409" s="4">
        <v>0.81770310000000002</v>
      </c>
      <c r="AF409" s="4">
        <v>3.9909909999999998E-7</v>
      </c>
      <c r="AG409" s="4">
        <v>0.81771119999999997</v>
      </c>
      <c r="AH409" s="4">
        <v>6.7182210000000006E-8</v>
      </c>
      <c r="AI409" s="4">
        <v>0.81771389999999999</v>
      </c>
      <c r="AJ409" s="4">
        <v>2.4402889999999998E-7</v>
      </c>
      <c r="AK409" s="4">
        <v>0.81771959999999999</v>
      </c>
      <c r="AL409" s="4">
        <v>5.9382489999999999E-9</v>
      </c>
    </row>
    <row r="410" spans="1:38" x14ac:dyDescent="0.2">
      <c r="C410" s="4">
        <v>0.81971090000000002</v>
      </c>
      <c r="D410" s="4">
        <v>4.4446100000000003E-7</v>
      </c>
      <c r="E410" s="4">
        <v>0.8197219</v>
      </c>
      <c r="F410" s="4">
        <v>1.772701E-3</v>
      </c>
      <c r="G410" s="4">
        <v>1.4754499999999999</v>
      </c>
      <c r="H410" s="4">
        <v>1.162794E-3</v>
      </c>
      <c r="I410" s="4">
        <v>1.4754419999999999</v>
      </c>
      <c r="J410" s="4">
        <v>2.8881189999999998E-6</v>
      </c>
      <c r="K410" s="4">
        <v>0.81979919999999995</v>
      </c>
      <c r="L410" s="4">
        <v>6.6585660000000003E-3</v>
      </c>
      <c r="M410" s="4">
        <v>0.81979639999999998</v>
      </c>
      <c r="N410" s="4">
        <v>6.1446110000000002E-5</v>
      </c>
      <c r="O410" s="4">
        <v>0.81981340000000003</v>
      </c>
      <c r="P410" s="4">
        <v>2.1446360000000001E-2</v>
      </c>
      <c r="Q410" s="4">
        <v>0.81980260000000005</v>
      </c>
      <c r="R410" s="4">
        <v>4.8199310000000004E-3</v>
      </c>
      <c r="S410" s="4">
        <v>0.81971570000000005</v>
      </c>
      <c r="T410" s="4">
        <v>7.4676969999999998E-7</v>
      </c>
      <c r="U410" s="4">
        <v>0.81971229999999995</v>
      </c>
      <c r="V410" s="4">
        <v>5.1111789999999999E-7</v>
      </c>
      <c r="W410" s="4">
        <v>0.81954210000000005</v>
      </c>
      <c r="X410" s="4">
        <v>7.9610539999999999E-6</v>
      </c>
      <c r="Y410" s="4">
        <v>0.81981610000000005</v>
      </c>
      <c r="Z410" s="4">
        <v>2.6750479999999999E-6</v>
      </c>
      <c r="AC410" s="4">
        <v>0.81971039999999995</v>
      </c>
      <c r="AD410" s="4">
        <v>2.0518910000000002E-6</v>
      </c>
      <c r="AE410" s="4">
        <v>0.81972310000000004</v>
      </c>
      <c r="AF410" s="4">
        <v>3.8476200000000001E-7</v>
      </c>
      <c r="AG410" s="4">
        <v>0.81972330000000004</v>
      </c>
      <c r="AH410" s="4">
        <v>5.4701799999999998E-8</v>
      </c>
      <c r="AI410" s="4">
        <v>0.819712</v>
      </c>
      <c r="AJ410" s="4">
        <v>2.6008209999999998E-7</v>
      </c>
      <c r="AK410" s="4">
        <v>0.81972650000000002</v>
      </c>
      <c r="AL410" s="4">
        <v>-1.9197150000000001E-8</v>
      </c>
    </row>
    <row r="411" spans="1:38" x14ac:dyDescent="0.2">
      <c r="C411" s="4">
        <v>0.82172389999999995</v>
      </c>
      <c r="D411" s="4">
        <v>4.4818199999999998E-7</v>
      </c>
      <c r="E411" s="4">
        <v>0.8217276</v>
      </c>
      <c r="F411" s="4">
        <v>1.773527E-3</v>
      </c>
      <c r="G411" s="4">
        <v>1.4790490000000001</v>
      </c>
      <c r="H411" s="4">
        <v>1.1629629999999999E-3</v>
      </c>
      <c r="I411" s="4">
        <v>1.4790430000000001</v>
      </c>
      <c r="J411" s="4">
        <v>2.8990659999999998E-6</v>
      </c>
      <c r="K411" s="4">
        <v>0.82178870000000004</v>
      </c>
      <c r="L411" s="4">
        <v>6.6596329999999999E-3</v>
      </c>
      <c r="M411" s="4">
        <v>0.82178709999999999</v>
      </c>
      <c r="N411" s="4">
        <v>6.1474070000000006E-5</v>
      </c>
      <c r="O411" s="4">
        <v>0.82178910000000005</v>
      </c>
      <c r="P411" s="4">
        <v>2.1447919999999999E-2</v>
      </c>
      <c r="Q411" s="4">
        <v>0.82181020000000005</v>
      </c>
      <c r="R411" s="4">
        <v>4.821896E-3</v>
      </c>
      <c r="S411" s="4">
        <v>0.82172489999999998</v>
      </c>
      <c r="T411" s="4">
        <v>7.6545719999999998E-7</v>
      </c>
      <c r="U411" s="4">
        <v>0.82171689999999997</v>
      </c>
      <c r="V411" s="4">
        <v>5.0173649999999995E-7</v>
      </c>
      <c r="W411" s="4">
        <v>0.82154959999999999</v>
      </c>
      <c r="X411" s="4">
        <v>7.9673549999999995E-6</v>
      </c>
      <c r="Y411" s="4">
        <v>0.82181079999999995</v>
      </c>
      <c r="Z411" s="4">
        <v>2.6845689999999999E-6</v>
      </c>
      <c r="AC411" s="4">
        <v>0.82171810000000001</v>
      </c>
      <c r="AD411" s="4">
        <v>2.067749E-6</v>
      </c>
      <c r="AE411" s="4">
        <v>0.82173379999999996</v>
      </c>
      <c r="AF411" s="4">
        <v>3.6138220000000001E-7</v>
      </c>
      <c r="AG411" s="4">
        <v>0.82173249999999998</v>
      </c>
      <c r="AH411" s="4">
        <v>4.950795E-8</v>
      </c>
      <c r="AI411" s="4">
        <v>0.82170310000000002</v>
      </c>
      <c r="AJ411" s="4">
        <v>2.759646E-7</v>
      </c>
      <c r="AK411" s="4">
        <v>0.82173660000000004</v>
      </c>
      <c r="AL411" s="4">
        <v>-8.7100099999999998E-9</v>
      </c>
    </row>
    <row r="412" spans="1:38" x14ac:dyDescent="0.2">
      <c r="C412" s="4">
        <v>0.82372029999999996</v>
      </c>
      <c r="D412" s="4">
        <v>4.5078849999999999E-7</v>
      </c>
      <c r="E412" s="4">
        <v>0.82373090000000004</v>
      </c>
      <c r="F412" s="4">
        <v>1.774241E-3</v>
      </c>
      <c r="G412" s="4">
        <v>1.4826619999999999</v>
      </c>
      <c r="H412" s="4">
        <v>1.1631180000000001E-3</v>
      </c>
      <c r="I412" s="4">
        <v>1.4826440000000001</v>
      </c>
      <c r="J412" s="4">
        <v>2.8908739999999998E-6</v>
      </c>
      <c r="K412" s="4">
        <v>0.82376930000000004</v>
      </c>
      <c r="L412" s="4">
        <v>6.6624539999999999E-3</v>
      </c>
      <c r="M412" s="4">
        <v>0.82380679999999995</v>
      </c>
      <c r="N412" s="4">
        <v>6.1455470000000006E-5</v>
      </c>
      <c r="O412" s="4">
        <v>0.82377599999999995</v>
      </c>
      <c r="P412" s="4">
        <v>2.1448749999999999E-2</v>
      </c>
      <c r="Q412" s="4">
        <v>0.82384029999999997</v>
      </c>
      <c r="R412" s="4">
        <v>4.8229170000000003E-3</v>
      </c>
      <c r="S412" s="4">
        <v>0.82372710000000005</v>
      </c>
      <c r="T412" s="4">
        <v>7.528584E-7</v>
      </c>
      <c r="U412" s="4">
        <v>0.82371709999999998</v>
      </c>
      <c r="V412" s="4">
        <v>5.1667119999999999E-7</v>
      </c>
      <c r="W412" s="4">
        <v>0.82372109999999998</v>
      </c>
      <c r="X412" s="4">
        <v>7.9634719999999993E-6</v>
      </c>
      <c r="Y412" s="4">
        <v>0.82383260000000003</v>
      </c>
      <c r="Z412" s="4">
        <v>2.6898250000000001E-6</v>
      </c>
      <c r="AC412" s="4">
        <v>0.82372049999999997</v>
      </c>
      <c r="AD412" s="4">
        <v>2.062892E-6</v>
      </c>
      <c r="AE412" s="4">
        <v>0.82373300000000005</v>
      </c>
      <c r="AF412" s="4">
        <v>3.7227959999999997E-7</v>
      </c>
      <c r="AG412" s="4">
        <v>0.82371899999999998</v>
      </c>
      <c r="AH412" s="4">
        <v>3.5674090000000001E-8</v>
      </c>
      <c r="AI412" s="4">
        <v>0.82370779999999999</v>
      </c>
      <c r="AJ412" s="4">
        <v>2.5754060000000002E-7</v>
      </c>
      <c r="AK412" s="4">
        <v>0.82373589999999997</v>
      </c>
      <c r="AL412" s="4">
        <v>-1.439258E-9</v>
      </c>
    </row>
    <row r="413" spans="1:38" x14ac:dyDescent="0.2">
      <c r="C413" s="4">
        <v>0.82574369999999997</v>
      </c>
      <c r="D413" s="4">
        <v>4.4495470000000003E-7</v>
      </c>
      <c r="E413" s="4">
        <v>0.82571689999999998</v>
      </c>
      <c r="F413" s="4">
        <v>1.774966E-3</v>
      </c>
      <c r="G413" s="4">
        <v>1.4862550000000001</v>
      </c>
      <c r="H413" s="4">
        <v>1.163295E-3</v>
      </c>
      <c r="I413" s="4">
        <v>1.486246</v>
      </c>
      <c r="J413" s="4">
        <v>2.885938E-6</v>
      </c>
      <c r="K413" s="4">
        <v>0.8258065</v>
      </c>
      <c r="L413" s="4">
        <v>6.665257E-3</v>
      </c>
      <c r="M413" s="4">
        <v>0.825824</v>
      </c>
      <c r="N413" s="4">
        <v>6.1477490000000001E-5</v>
      </c>
      <c r="O413" s="4">
        <v>0.82579559999999996</v>
      </c>
      <c r="P413" s="4">
        <v>2.145E-2</v>
      </c>
      <c r="Q413" s="4">
        <v>0.82583419999999996</v>
      </c>
      <c r="R413" s="4">
        <v>4.8242459999999999E-3</v>
      </c>
      <c r="S413" s="4">
        <v>0.82573660000000004</v>
      </c>
      <c r="T413" s="4">
        <v>7.4694510000000001E-7</v>
      </c>
      <c r="U413" s="4">
        <v>0.82571470000000002</v>
      </c>
      <c r="V413" s="4">
        <v>5.0486159999999996E-7</v>
      </c>
      <c r="W413" s="4">
        <v>0.82573810000000003</v>
      </c>
      <c r="X413" s="4">
        <v>7.9775090000000007E-6</v>
      </c>
      <c r="Y413" s="4">
        <v>0.82583499999999999</v>
      </c>
      <c r="Z413" s="4">
        <v>2.6888960000000001E-6</v>
      </c>
      <c r="AC413" s="4">
        <v>0.82572970000000001</v>
      </c>
      <c r="AD413" s="4">
        <v>2.0540070000000001E-6</v>
      </c>
      <c r="AE413" s="4">
        <v>0.82574190000000003</v>
      </c>
      <c r="AF413" s="4">
        <v>3.932216E-7</v>
      </c>
      <c r="AG413" s="4">
        <v>0.82574000000000003</v>
      </c>
      <c r="AH413" s="4">
        <v>4.7954110000000002E-8</v>
      </c>
      <c r="AI413" s="4">
        <v>0.82572190000000001</v>
      </c>
      <c r="AJ413" s="4">
        <v>2.5010100000000002E-7</v>
      </c>
      <c r="AK413" s="4">
        <v>0.82573470000000004</v>
      </c>
      <c r="AL413" s="4">
        <v>-3.1353019999999999E-9</v>
      </c>
    </row>
    <row r="414" spans="1:38" x14ac:dyDescent="0.2">
      <c r="C414" s="4">
        <v>0.82773410000000003</v>
      </c>
      <c r="D414" s="4">
        <v>4.2463579999999998E-7</v>
      </c>
      <c r="E414" s="4">
        <v>0.82772939999999995</v>
      </c>
      <c r="F414" s="4">
        <v>1.775752E-3</v>
      </c>
      <c r="G414" s="4">
        <v>1.489862</v>
      </c>
      <c r="H414" s="4">
        <v>1.1634429999999999E-3</v>
      </c>
      <c r="I414" s="4">
        <v>1.489852</v>
      </c>
      <c r="J414" s="4">
        <v>2.8912119999999999E-6</v>
      </c>
      <c r="K414" s="4">
        <v>0.82780500000000001</v>
      </c>
      <c r="L414" s="4">
        <v>6.6673870000000003E-3</v>
      </c>
      <c r="M414" s="4">
        <v>0.82780290000000001</v>
      </c>
      <c r="N414" s="4">
        <v>6.1539680000000002E-5</v>
      </c>
      <c r="O414" s="4">
        <v>0.82780869999999995</v>
      </c>
      <c r="P414" s="4">
        <v>2.1452539999999999E-2</v>
      </c>
      <c r="Q414" s="4">
        <v>0.82785549999999997</v>
      </c>
      <c r="R414" s="4">
        <v>4.8253560000000003E-3</v>
      </c>
      <c r="S414" s="4">
        <v>0.82773240000000003</v>
      </c>
      <c r="T414" s="4">
        <v>7.4334039999999995E-7</v>
      </c>
      <c r="U414" s="4">
        <v>0.82772539999999994</v>
      </c>
      <c r="V414" s="4">
        <v>5.2569689999999998E-7</v>
      </c>
      <c r="W414" s="4">
        <v>0.82773819999999998</v>
      </c>
      <c r="X414" s="4">
        <v>7.9785529999999999E-6</v>
      </c>
      <c r="Y414" s="4">
        <v>0.8278529</v>
      </c>
      <c r="Z414" s="4">
        <v>2.6806630000000001E-6</v>
      </c>
      <c r="AC414" s="4">
        <v>0.82771609999999995</v>
      </c>
      <c r="AD414" s="4">
        <v>2.055928E-6</v>
      </c>
      <c r="AE414" s="4">
        <v>0.82773750000000001</v>
      </c>
      <c r="AF414" s="4">
        <v>3.9479369999999998E-7</v>
      </c>
      <c r="AG414" s="4">
        <v>0.82773079999999999</v>
      </c>
      <c r="AH414" s="4">
        <v>4.3850539999999999E-8</v>
      </c>
      <c r="AI414" s="4">
        <v>0.82772650000000003</v>
      </c>
      <c r="AJ414" s="4">
        <v>2.7148559999999998E-7</v>
      </c>
      <c r="AK414" s="4">
        <v>0.82774599999999998</v>
      </c>
      <c r="AL414" s="4">
        <v>1.6885979999999999E-9</v>
      </c>
    </row>
    <row r="415" spans="1:38" x14ac:dyDescent="0.2">
      <c r="C415" s="4">
        <v>0.82974230000000004</v>
      </c>
      <c r="D415" s="4">
        <v>4.3342560000000001E-7</v>
      </c>
      <c r="E415" s="4">
        <v>0.82973660000000005</v>
      </c>
      <c r="F415" s="4">
        <v>1.7764230000000001E-3</v>
      </c>
      <c r="G415" s="4">
        <v>1.493441</v>
      </c>
      <c r="H415" s="4">
        <v>1.1636000000000001E-3</v>
      </c>
      <c r="I415" s="4">
        <v>1.4934320000000001</v>
      </c>
      <c r="J415" s="4">
        <v>2.8793230000000001E-6</v>
      </c>
      <c r="K415" s="4">
        <v>0.82988070000000003</v>
      </c>
      <c r="L415" s="4">
        <v>6.6697459999999998E-3</v>
      </c>
      <c r="M415" s="4">
        <v>0.82985019999999998</v>
      </c>
      <c r="N415" s="4">
        <v>6.1532779999999993E-5</v>
      </c>
      <c r="O415" s="4">
        <v>0.829843</v>
      </c>
      <c r="P415" s="4">
        <v>2.1454529999999999E-2</v>
      </c>
      <c r="Q415" s="4">
        <v>0.82988079999999997</v>
      </c>
      <c r="R415" s="4">
        <v>4.827174E-3</v>
      </c>
      <c r="S415" s="4">
        <v>0.82973830000000004</v>
      </c>
      <c r="T415" s="4">
        <v>7.3482740000000001E-7</v>
      </c>
      <c r="U415" s="4">
        <v>0.82973330000000001</v>
      </c>
      <c r="V415" s="4">
        <v>5.226275E-7</v>
      </c>
      <c r="W415" s="4">
        <v>0.82973609999999998</v>
      </c>
      <c r="X415" s="4">
        <v>7.9848979999999999E-6</v>
      </c>
      <c r="Y415" s="4">
        <v>0.82993450000000002</v>
      </c>
      <c r="Z415" s="4">
        <v>2.6744850000000002E-6</v>
      </c>
      <c r="AC415" s="4">
        <v>0.82974340000000002</v>
      </c>
      <c r="AD415" s="4">
        <v>2.0461580000000001E-6</v>
      </c>
      <c r="AE415" s="4">
        <v>0.82973399999999997</v>
      </c>
      <c r="AF415" s="4">
        <v>3.7977550000000001E-7</v>
      </c>
      <c r="AG415" s="4">
        <v>0.82975690000000002</v>
      </c>
      <c r="AH415" s="4">
        <v>3.1891419999999999E-8</v>
      </c>
      <c r="AI415" s="4">
        <v>0.82972500000000005</v>
      </c>
      <c r="AJ415" s="4">
        <v>2.6751700000000003E-7</v>
      </c>
      <c r="AK415" s="4">
        <v>0.82976309999999998</v>
      </c>
      <c r="AL415" s="4">
        <v>4.618227E-9</v>
      </c>
    </row>
    <row r="416" spans="1:38" x14ac:dyDescent="0.2">
      <c r="C416" s="4">
        <v>0.83174570000000003</v>
      </c>
      <c r="D416" s="4">
        <v>4.229177E-7</v>
      </c>
      <c r="E416" s="4">
        <v>0.83175270000000001</v>
      </c>
      <c r="F416" s="4">
        <v>1.7772059999999999E-3</v>
      </c>
      <c r="G416" s="4">
        <v>1.4970239999999999</v>
      </c>
      <c r="H416" s="4">
        <v>1.163767E-3</v>
      </c>
      <c r="I416" s="4">
        <v>1.497037</v>
      </c>
      <c r="J416" s="4">
        <v>2.8924160000000001E-6</v>
      </c>
      <c r="K416" s="4">
        <v>0.83185399999999998</v>
      </c>
      <c r="L416" s="4">
        <v>6.6718919999999996E-3</v>
      </c>
      <c r="M416" s="4">
        <v>0.83184740000000001</v>
      </c>
      <c r="N416" s="4">
        <v>6.1548460000000006E-5</v>
      </c>
      <c r="O416" s="4">
        <v>0.8318316</v>
      </c>
      <c r="P416" s="4">
        <v>2.1456200000000002E-2</v>
      </c>
      <c r="Q416" s="4">
        <v>0.83185480000000001</v>
      </c>
      <c r="R416" s="4">
        <v>4.8287859999999998E-3</v>
      </c>
      <c r="S416" s="4">
        <v>0.83175200000000005</v>
      </c>
      <c r="T416" s="4">
        <v>7.3161279999999996E-7</v>
      </c>
      <c r="U416" s="4">
        <v>0.83175100000000002</v>
      </c>
      <c r="V416" s="4">
        <v>5.2710859999999996E-7</v>
      </c>
      <c r="W416" s="4">
        <v>0.83173870000000005</v>
      </c>
      <c r="X416" s="4">
        <v>7.9728639999999994E-6</v>
      </c>
      <c r="Y416" s="4">
        <v>0.83189709999999994</v>
      </c>
      <c r="Z416" s="4">
        <v>2.6804339999999999E-6</v>
      </c>
      <c r="AC416" s="4">
        <v>0.8317582</v>
      </c>
      <c r="AD416" s="4">
        <v>2.0587599999999998E-6</v>
      </c>
      <c r="AE416" s="4">
        <v>0.83175399999999999</v>
      </c>
      <c r="AF416" s="4">
        <v>3.6422280000000001E-7</v>
      </c>
      <c r="AG416" s="4">
        <v>0.83174630000000005</v>
      </c>
      <c r="AH416" s="4">
        <v>5.7523539999999998E-8</v>
      </c>
      <c r="AI416" s="4">
        <v>0.831735</v>
      </c>
      <c r="AJ416" s="4">
        <v>2.6885700000000001E-7</v>
      </c>
      <c r="AK416" s="4">
        <v>0.83176950000000005</v>
      </c>
      <c r="AL416" s="4">
        <v>1.9063599999999999E-8</v>
      </c>
    </row>
    <row r="417" spans="3:38" x14ac:dyDescent="0.2">
      <c r="C417" s="4">
        <v>0.83376709999999998</v>
      </c>
      <c r="D417" s="4">
        <v>4.317938E-7</v>
      </c>
      <c r="E417" s="4">
        <v>0.83375840000000001</v>
      </c>
      <c r="F417" s="4">
        <v>1.7779409999999999E-3</v>
      </c>
      <c r="G417" s="4">
        <v>1.5006619999999999</v>
      </c>
      <c r="H417" s="4">
        <v>1.163922E-3</v>
      </c>
      <c r="I417" s="4">
        <v>1.500685</v>
      </c>
      <c r="J417" s="4">
        <v>2.904267E-6</v>
      </c>
      <c r="K417" s="4">
        <v>0.83383549999999995</v>
      </c>
      <c r="L417" s="4">
        <v>6.6737630000000001E-3</v>
      </c>
      <c r="M417" s="4">
        <v>0.83386499999999997</v>
      </c>
      <c r="N417" s="4">
        <v>6.1550020000000007E-5</v>
      </c>
      <c r="O417" s="4">
        <v>0.83386939999999998</v>
      </c>
      <c r="P417" s="4">
        <v>2.145729E-2</v>
      </c>
      <c r="Q417" s="4">
        <v>0.83388450000000003</v>
      </c>
      <c r="R417" s="4">
        <v>4.8300569999999996E-3</v>
      </c>
      <c r="S417" s="4">
        <v>0.83375149999999998</v>
      </c>
      <c r="T417" s="4">
        <v>7.5038540000000003E-7</v>
      </c>
      <c r="U417" s="4">
        <v>0.83375330000000003</v>
      </c>
      <c r="V417" s="4">
        <v>5.1373330000000004E-7</v>
      </c>
      <c r="W417" s="4">
        <v>0.8337656</v>
      </c>
      <c r="X417" s="4">
        <v>7.9692529999999998E-6</v>
      </c>
      <c r="Y417" s="4">
        <v>0.83392200000000005</v>
      </c>
      <c r="Z417" s="4">
        <v>2.6808470000000001E-6</v>
      </c>
      <c r="AC417" s="4">
        <v>0.83376760000000005</v>
      </c>
      <c r="AD417" s="4">
        <v>2.067958E-6</v>
      </c>
      <c r="AE417" s="4">
        <v>0.83376749999999999</v>
      </c>
      <c r="AF417" s="4">
        <v>3.801071E-7</v>
      </c>
      <c r="AG417" s="4">
        <v>0.83375659999999996</v>
      </c>
      <c r="AH417" s="4">
        <v>4.9437190000000002E-8</v>
      </c>
      <c r="AI417" s="4">
        <v>0.83375129999999997</v>
      </c>
      <c r="AJ417" s="4">
        <v>2.6008310000000001E-7</v>
      </c>
      <c r="AK417" s="4">
        <v>0.83378169999999996</v>
      </c>
      <c r="AL417" s="4">
        <v>1.092267E-8</v>
      </c>
    </row>
    <row r="418" spans="3:38" x14ac:dyDescent="0.2">
      <c r="C418" s="4">
        <v>0.83577120000000005</v>
      </c>
      <c r="D418" s="4">
        <v>4.1650460000000001E-7</v>
      </c>
      <c r="E418" s="4">
        <v>0.83578379999999997</v>
      </c>
      <c r="F418" s="4">
        <v>1.778752E-3</v>
      </c>
      <c r="G418" s="4">
        <v>1.5042679999999999</v>
      </c>
      <c r="H418" s="4">
        <v>1.1640419999999999E-3</v>
      </c>
      <c r="I418" s="4">
        <v>1.504243</v>
      </c>
      <c r="J418" s="4">
        <v>2.889974E-6</v>
      </c>
      <c r="K418" s="4">
        <v>0.83583050000000003</v>
      </c>
      <c r="L418" s="4">
        <v>6.6768219999999998E-3</v>
      </c>
      <c r="M418" s="4">
        <v>0.83582809999999996</v>
      </c>
      <c r="N418" s="4">
        <v>6.1596900000000007E-5</v>
      </c>
      <c r="O418" s="4">
        <v>0.8358274</v>
      </c>
      <c r="P418" s="4">
        <v>2.14589E-2</v>
      </c>
      <c r="Q418" s="4">
        <v>0.83585419999999999</v>
      </c>
      <c r="R418" s="4">
        <v>4.8313699999999998E-3</v>
      </c>
      <c r="S418" s="4">
        <v>0.83575739999999998</v>
      </c>
      <c r="T418" s="4">
        <v>7.5184389999999995E-7</v>
      </c>
      <c r="U418" s="4">
        <v>0.83576700000000004</v>
      </c>
      <c r="V418" s="4">
        <v>5.1620459999999999E-7</v>
      </c>
      <c r="W418" s="4">
        <v>0.83578620000000003</v>
      </c>
      <c r="X418" s="4">
        <v>7.9731190000000003E-6</v>
      </c>
      <c r="Y418" s="4">
        <v>0.83587659999999997</v>
      </c>
      <c r="Z418" s="4">
        <v>2.677087E-6</v>
      </c>
      <c r="AC418" s="4">
        <v>0.83574780000000004</v>
      </c>
      <c r="AD418" s="4">
        <v>2.0463659999999999E-6</v>
      </c>
      <c r="AE418" s="4">
        <v>0.83576490000000003</v>
      </c>
      <c r="AF418" s="4">
        <v>3.8218639999999997E-7</v>
      </c>
      <c r="AG418" s="4">
        <v>0.83576470000000003</v>
      </c>
      <c r="AH418" s="4">
        <v>3.1294709999999997E-8</v>
      </c>
      <c r="AI418" s="4">
        <v>0.83576309999999998</v>
      </c>
      <c r="AJ418" s="4">
        <v>2.5370580000000002E-7</v>
      </c>
      <c r="AK418" s="4">
        <v>0.83577279999999998</v>
      </c>
      <c r="AL418" s="4">
        <v>-9.1862669999999994E-9</v>
      </c>
    </row>
    <row r="419" spans="3:38" x14ac:dyDescent="0.2">
      <c r="C419" s="4">
        <v>0.83778600000000003</v>
      </c>
      <c r="D419" s="4">
        <v>4.344429E-7</v>
      </c>
      <c r="E419" s="4">
        <v>0.83775140000000003</v>
      </c>
      <c r="F419" s="4">
        <v>1.7794250000000001E-3</v>
      </c>
      <c r="G419" s="4">
        <v>1.5079089999999999</v>
      </c>
      <c r="H419" s="4">
        <v>1.1642149999999999E-3</v>
      </c>
      <c r="I419" s="4">
        <v>1.5078579999999999</v>
      </c>
      <c r="J419" s="4">
        <v>2.9018310000000001E-6</v>
      </c>
      <c r="K419" s="4">
        <v>0.83785670000000001</v>
      </c>
      <c r="L419" s="4">
        <v>6.6795839999999997E-3</v>
      </c>
      <c r="M419" s="4">
        <v>0.83786090000000002</v>
      </c>
      <c r="N419" s="4">
        <v>6.1583389999999997E-5</v>
      </c>
      <c r="O419" s="4">
        <v>0.83784199999999998</v>
      </c>
      <c r="P419" s="4">
        <v>2.146002E-2</v>
      </c>
      <c r="Q419" s="4">
        <v>0.83786020000000005</v>
      </c>
      <c r="R419" s="4">
        <v>4.833253E-3</v>
      </c>
      <c r="S419" s="4">
        <v>0.83777089999999999</v>
      </c>
      <c r="T419" s="4">
        <v>7.5917629999999997E-7</v>
      </c>
      <c r="U419" s="4">
        <v>0.83776499999999998</v>
      </c>
      <c r="V419" s="4">
        <v>5.2921879999999996E-7</v>
      </c>
      <c r="W419" s="4">
        <v>0.83776600000000001</v>
      </c>
      <c r="X419" s="4">
        <v>7.9791270000000001E-6</v>
      </c>
      <c r="Y419" s="4">
        <v>0.83788620000000003</v>
      </c>
      <c r="Z419" s="4">
        <v>2.7051569999999998E-6</v>
      </c>
      <c r="AC419" s="4">
        <v>0.83774859999999995</v>
      </c>
      <c r="AD419" s="4">
        <v>2.054155E-6</v>
      </c>
      <c r="AE419" s="4">
        <v>0.8377732</v>
      </c>
      <c r="AF419" s="4">
        <v>3.7652889999999998E-7</v>
      </c>
      <c r="AG419" s="4">
        <v>0.83776439999999996</v>
      </c>
      <c r="AH419" s="4">
        <v>4.5506229999999998E-8</v>
      </c>
      <c r="AI419" s="4">
        <v>0.8377599</v>
      </c>
      <c r="AJ419" s="4">
        <v>2.6320610000000003E-7</v>
      </c>
      <c r="AK419" s="4">
        <v>0.8377848</v>
      </c>
      <c r="AL419" s="4">
        <v>-2.7646689999999998E-9</v>
      </c>
    </row>
    <row r="420" spans="3:38" x14ac:dyDescent="0.2">
      <c r="C420" s="4">
        <v>0.83977190000000002</v>
      </c>
      <c r="D420" s="4">
        <v>4.37222E-7</v>
      </c>
      <c r="E420" s="4">
        <v>0.83977000000000002</v>
      </c>
      <c r="F420" s="4">
        <v>1.7801119999999999E-3</v>
      </c>
      <c r="G420" s="4">
        <v>1.511504</v>
      </c>
      <c r="H420" s="4">
        <v>1.164364E-3</v>
      </c>
      <c r="I420" s="4">
        <v>1.5114700000000001</v>
      </c>
      <c r="J420" s="4">
        <v>2.9012249999999999E-6</v>
      </c>
      <c r="K420" s="4">
        <v>0.83984000000000003</v>
      </c>
      <c r="L420" s="4">
        <v>6.6811860000000004E-3</v>
      </c>
      <c r="M420" s="4">
        <v>0.83984040000000004</v>
      </c>
      <c r="N420" s="4">
        <v>6.1613619999999997E-5</v>
      </c>
      <c r="O420" s="4">
        <v>0.83983339999999995</v>
      </c>
      <c r="P420" s="4">
        <v>2.146118E-2</v>
      </c>
      <c r="Q420" s="4">
        <v>0.83988169999999995</v>
      </c>
      <c r="R420" s="4">
        <v>4.8349250000000003E-3</v>
      </c>
      <c r="S420" s="4">
        <v>0.83977959999999996</v>
      </c>
      <c r="T420" s="4">
        <v>7.3991300000000004E-7</v>
      </c>
      <c r="U420" s="4">
        <v>0.83976229999999996</v>
      </c>
      <c r="V420" s="4">
        <v>5.2180000000000003E-7</v>
      </c>
      <c r="W420" s="4">
        <v>0.83976830000000002</v>
      </c>
      <c r="X420" s="4">
        <v>7.9750659999999996E-6</v>
      </c>
      <c r="Y420" s="4">
        <v>0.83987800000000001</v>
      </c>
      <c r="Z420" s="4">
        <v>2.6785709999999999E-6</v>
      </c>
      <c r="AC420" s="4">
        <v>0.83975089999999997</v>
      </c>
      <c r="AD420" s="4">
        <v>2.0574489999999999E-6</v>
      </c>
      <c r="AE420" s="4">
        <v>0.83977539999999995</v>
      </c>
      <c r="AF420" s="4">
        <v>3.923708E-7</v>
      </c>
      <c r="AG420" s="4">
        <v>0.8397791</v>
      </c>
      <c r="AH420" s="4">
        <v>4.251944E-8</v>
      </c>
      <c r="AI420" s="4">
        <v>0.83976759999999995</v>
      </c>
      <c r="AJ420" s="4">
        <v>2.5084339999999999E-7</v>
      </c>
      <c r="AK420" s="4">
        <v>0.83978189999999997</v>
      </c>
      <c r="AL420" s="4">
        <v>-2.8618659999999999E-11</v>
      </c>
    </row>
    <row r="421" spans="3:38" x14ac:dyDescent="0.2">
      <c r="C421" s="4">
        <v>0.84178299999999995</v>
      </c>
      <c r="D421" s="4">
        <v>4.364908E-7</v>
      </c>
      <c r="E421" s="4">
        <v>0.84177239999999998</v>
      </c>
      <c r="F421" s="4">
        <v>1.7809010000000001E-3</v>
      </c>
      <c r="G421" s="4">
        <v>1.5150969999999999</v>
      </c>
      <c r="H421" s="4">
        <v>1.164539E-3</v>
      </c>
      <c r="I421" s="4">
        <v>1.515085</v>
      </c>
      <c r="J421" s="4">
        <v>2.8994659999999998E-6</v>
      </c>
      <c r="K421" s="4">
        <v>0.84186629999999996</v>
      </c>
      <c r="L421" s="4">
        <v>6.6833539999999999E-3</v>
      </c>
      <c r="M421" s="4">
        <v>0.84187730000000005</v>
      </c>
      <c r="N421" s="4">
        <v>6.1636679999999998E-5</v>
      </c>
      <c r="O421" s="4">
        <v>0.84185759999999998</v>
      </c>
      <c r="P421" s="4">
        <v>2.1462599999999998E-2</v>
      </c>
      <c r="Q421" s="4">
        <v>0.84189230000000004</v>
      </c>
      <c r="R421" s="4">
        <v>4.8360599999999997E-3</v>
      </c>
      <c r="S421" s="4">
        <v>0.84178109999999995</v>
      </c>
      <c r="T421" s="4">
        <v>7.4764220000000003E-7</v>
      </c>
      <c r="U421" s="4">
        <v>0.84176779999999995</v>
      </c>
      <c r="V421" s="4">
        <v>5.1852400000000002E-7</v>
      </c>
      <c r="W421" s="4">
        <v>0.84179559999999998</v>
      </c>
      <c r="X421" s="4">
        <v>7.9677259999999994E-6</v>
      </c>
      <c r="Y421" s="4">
        <v>0.84191720000000003</v>
      </c>
      <c r="Z421" s="4">
        <v>2.692859E-6</v>
      </c>
      <c r="AC421" s="4">
        <v>0.84177170000000001</v>
      </c>
      <c r="AD421" s="4">
        <v>2.0594300000000001E-6</v>
      </c>
      <c r="AE421" s="4">
        <v>0.8417751</v>
      </c>
      <c r="AF421" s="4">
        <v>3.9408009999999998E-7</v>
      </c>
      <c r="AG421" s="4">
        <v>0.84177939999999996</v>
      </c>
      <c r="AH421" s="4">
        <v>4.8503920000000003E-8</v>
      </c>
      <c r="AI421" s="4">
        <v>0.8417656</v>
      </c>
      <c r="AJ421" s="4">
        <v>2.431731E-7</v>
      </c>
      <c r="AK421" s="4">
        <v>0.84180219999999994</v>
      </c>
      <c r="AL421" s="4">
        <v>-3.537319E-9</v>
      </c>
    </row>
    <row r="422" spans="3:38" x14ac:dyDescent="0.2">
      <c r="C422" s="4">
        <v>0.84379119999999996</v>
      </c>
      <c r="D422" s="4">
        <v>4.4257700000000001E-7</v>
      </c>
      <c r="E422" s="4">
        <v>0.84377340000000001</v>
      </c>
      <c r="F422" s="4">
        <v>1.7816749999999999E-3</v>
      </c>
      <c r="G422" s="4">
        <v>1.518716</v>
      </c>
      <c r="H422" s="4">
        <v>1.1646650000000001E-3</v>
      </c>
      <c r="I422" s="4">
        <v>1.5187029999999999</v>
      </c>
      <c r="J422" s="4">
        <v>2.8977790000000001E-6</v>
      </c>
      <c r="K422" s="4">
        <v>0.84385449999999995</v>
      </c>
      <c r="L422" s="4">
        <v>6.6849489999999999E-3</v>
      </c>
      <c r="M422" s="4">
        <v>0.84383330000000001</v>
      </c>
      <c r="N422" s="4">
        <v>6.1666139999999998E-5</v>
      </c>
      <c r="O422" s="4">
        <v>0.84384749999999997</v>
      </c>
      <c r="P422" s="4">
        <v>2.1465189999999999E-2</v>
      </c>
      <c r="Q422" s="4">
        <v>0.84388620000000003</v>
      </c>
      <c r="R422" s="4">
        <v>4.8375700000000002E-3</v>
      </c>
      <c r="S422" s="4">
        <v>0.84379099999999996</v>
      </c>
      <c r="T422" s="4">
        <v>7.5921009999999997E-7</v>
      </c>
      <c r="U422" s="4">
        <v>0.84376589999999996</v>
      </c>
      <c r="V422" s="4">
        <v>5.2251440000000001E-7</v>
      </c>
      <c r="W422" s="4">
        <v>0.84378900000000001</v>
      </c>
      <c r="X422" s="4">
        <v>7.9764519999999993E-6</v>
      </c>
      <c r="Y422" s="4">
        <v>0.84389270000000005</v>
      </c>
      <c r="Z422" s="4">
        <v>2.6998590000000001E-6</v>
      </c>
      <c r="AC422" s="4">
        <v>0.8437694</v>
      </c>
      <c r="AD422" s="4">
        <v>2.055445E-6</v>
      </c>
      <c r="AE422" s="4">
        <v>0.8437983</v>
      </c>
      <c r="AF422" s="4">
        <v>3.8974050000000001E-7</v>
      </c>
      <c r="AG422" s="4">
        <v>0.84378450000000005</v>
      </c>
      <c r="AH422" s="4">
        <v>5.4639129999999999E-8</v>
      </c>
      <c r="AI422" s="4">
        <v>0.84377709999999995</v>
      </c>
      <c r="AJ422" s="4">
        <v>2.5338439999999998E-7</v>
      </c>
      <c r="AK422" s="4">
        <v>0.84379689999999996</v>
      </c>
      <c r="AL422" s="4">
        <v>-1.003746E-8</v>
      </c>
    </row>
    <row r="423" spans="3:38" x14ac:dyDescent="0.2">
      <c r="C423" s="4">
        <v>0.84579459999999995</v>
      </c>
      <c r="D423" s="4">
        <v>4.3937990000000002E-7</v>
      </c>
      <c r="E423" s="4">
        <v>0.84578030000000004</v>
      </c>
      <c r="F423" s="4">
        <v>1.7825009999999999E-3</v>
      </c>
      <c r="G423" s="4">
        <v>1.5222850000000001</v>
      </c>
      <c r="H423" s="4">
        <v>1.1647840000000001E-3</v>
      </c>
      <c r="I423" s="4">
        <v>1.522289</v>
      </c>
      <c r="J423" s="4">
        <v>2.8973059999999999E-6</v>
      </c>
      <c r="K423" s="4">
        <v>0.84587679999999998</v>
      </c>
      <c r="L423" s="4">
        <v>6.6878329999999998E-3</v>
      </c>
      <c r="M423" s="4">
        <v>0.84585920000000003</v>
      </c>
      <c r="N423" s="4">
        <v>6.1647519999999997E-5</v>
      </c>
      <c r="O423" s="4">
        <v>0.84590010000000004</v>
      </c>
      <c r="P423" s="4">
        <v>2.1466559999999999E-2</v>
      </c>
      <c r="Q423" s="4">
        <v>0.84591240000000001</v>
      </c>
      <c r="R423" s="4">
        <v>4.8388889999999999E-3</v>
      </c>
      <c r="S423" s="4">
        <v>0.84579990000000005</v>
      </c>
      <c r="T423" s="4">
        <v>7.5933930000000002E-7</v>
      </c>
      <c r="U423" s="4">
        <v>0.84578750000000003</v>
      </c>
      <c r="V423" s="4">
        <v>5.0576020000000003E-7</v>
      </c>
      <c r="W423" s="4">
        <v>0.8457981</v>
      </c>
      <c r="X423" s="4">
        <v>7.9679629999999994E-6</v>
      </c>
      <c r="Y423" s="4">
        <v>0.8459236</v>
      </c>
      <c r="Z423" s="4">
        <v>2.687004E-6</v>
      </c>
      <c r="AC423" s="4">
        <v>0.84578529999999996</v>
      </c>
      <c r="AD423" s="4">
        <v>2.0556939999999999E-6</v>
      </c>
      <c r="AE423" s="4">
        <v>0.8457867</v>
      </c>
      <c r="AF423" s="4">
        <v>3.8369649999999998E-7</v>
      </c>
      <c r="AG423" s="4">
        <v>0.84579249999999995</v>
      </c>
      <c r="AH423" s="4">
        <v>5.8204350000000002E-8</v>
      </c>
      <c r="AI423" s="4">
        <v>0.84578350000000002</v>
      </c>
      <c r="AJ423" s="4">
        <v>2.3959489999999998E-7</v>
      </c>
      <c r="AK423" s="4">
        <v>0.84581269999999997</v>
      </c>
      <c r="AL423" s="4">
        <v>7.9372760000000005E-9</v>
      </c>
    </row>
    <row r="424" spans="3:38" x14ac:dyDescent="0.2">
      <c r="C424" s="4">
        <v>0.84780900000000003</v>
      </c>
      <c r="D424" s="4">
        <v>4.2597339999999999E-7</v>
      </c>
      <c r="E424" s="4">
        <v>0.84779850000000001</v>
      </c>
      <c r="F424" s="4">
        <v>1.7832939999999999E-3</v>
      </c>
      <c r="G424" s="4">
        <v>1.525949</v>
      </c>
      <c r="H424" s="4">
        <v>1.16496E-3</v>
      </c>
      <c r="I424" s="4">
        <v>1.5259050000000001</v>
      </c>
      <c r="J424" s="4">
        <v>2.8954190000000002E-6</v>
      </c>
      <c r="K424" s="4">
        <v>0.84792659999999997</v>
      </c>
      <c r="L424" s="4">
        <v>6.6904039999999996E-3</v>
      </c>
      <c r="M424" s="4">
        <v>0.84791870000000003</v>
      </c>
      <c r="N424" s="4">
        <v>6.1670409999999999E-5</v>
      </c>
      <c r="O424" s="4">
        <v>0.84791110000000003</v>
      </c>
      <c r="P424" s="4">
        <v>2.1468439999999998E-2</v>
      </c>
      <c r="Q424" s="4">
        <v>0.84794329999999996</v>
      </c>
      <c r="R424" s="4">
        <v>4.8403259999999998E-3</v>
      </c>
      <c r="S424" s="4">
        <v>0.84781269999999997</v>
      </c>
      <c r="T424" s="4">
        <v>7.4243910000000004E-7</v>
      </c>
      <c r="U424" s="4">
        <v>0.84781709999999999</v>
      </c>
      <c r="V424" s="4">
        <v>5.1638660000000003E-7</v>
      </c>
      <c r="W424" s="4">
        <v>0.84782369999999996</v>
      </c>
      <c r="X424" s="4">
        <v>7.9722350000000004E-6</v>
      </c>
      <c r="Y424" s="4">
        <v>0.84796389999999999</v>
      </c>
      <c r="Z424" s="4">
        <v>2.7086429999999999E-6</v>
      </c>
      <c r="AC424" s="4">
        <v>0.84781859999999998</v>
      </c>
      <c r="AD424" s="4">
        <v>2.063255E-6</v>
      </c>
      <c r="AE424" s="4">
        <v>0.84781580000000001</v>
      </c>
      <c r="AF424" s="4">
        <v>3.9039980000000002E-7</v>
      </c>
      <c r="AG424" s="4">
        <v>0.84781620000000002</v>
      </c>
      <c r="AH424" s="4">
        <v>3.686658E-8</v>
      </c>
      <c r="AI424" s="4">
        <v>0.84779369999999998</v>
      </c>
      <c r="AJ424" s="4">
        <v>2.3155999999999999E-7</v>
      </c>
      <c r="AK424" s="4">
        <v>0.847831</v>
      </c>
      <c r="AL424" s="4">
        <v>1.7190760000000001E-8</v>
      </c>
    </row>
    <row r="425" spans="3:38" x14ac:dyDescent="0.2">
      <c r="C425" s="4">
        <v>0.84983030000000004</v>
      </c>
      <c r="D425" s="4">
        <v>4.376074E-7</v>
      </c>
      <c r="E425" s="4">
        <v>0.84982440000000004</v>
      </c>
      <c r="F425" s="4">
        <v>1.7839380000000001E-3</v>
      </c>
      <c r="G425" s="4">
        <v>1.5295719999999999</v>
      </c>
      <c r="H425" s="4">
        <v>1.165091E-3</v>
      </c>
      <c r="I425" s="4">
        <v>1.529522</v>
      </c>
      <c r="J425" s="4">
        <v>2.8927689999999998E-6</v>
      </c>
      <c r="K425" s="4">
        <v>0.84994630000000004</v>
      </c>
      <c r="L425" s="4">
        <v>6.6912350000000002E-3</v>
      </c>
      <c r="M425" s="4">
        <v>0.84997679999999998</v>
      </c>
      <c r="N425" s="4">
        <v>6.1681880000000002E-5</v>
      </c>
      <c r="O425" s="4">
        <v>0.84996039999999995</v>
      </c>
      <c r="P425" s="4">
        <v>2.1468979999999999E-2</v>
      </c>
      <c r="Q425" s="4">
        <v>0.84997959999999995</v>
      </c>
      <c r="R425" s="4">
        <v>4.8417970000000001E-3</v>
      </c>
      <c r="S425" s="4">
        <v>0.84982310000000005</v>
      </c>
      <c r="T425" s="4">
        <v>7.3487729999999997E-7</v>
      </c>
      <c r="U425" s="4">
        <v>0.84983649999999999</v>
      </c>
      <c r="V425" s="4">
        <v>5.1929019999999997E-7</v>
      </c>
      <c r="W425" s="4">
        <v>0.84983370000000003</v>
      </c>
      <c r="X425" s="4">
        <v>7.9830619999999992E-6</v>
      </c>
      <c r="Y425" s="4">
        <v>0.84999049999999998</v>
      </c>
      <c r="Z425" s="4">
        <v>2.690856E-6</v>
      </c>
      <c r="AC425" s="4">
        <v>0.84981720000000005</v>
      </c>
      <c r="AD425" s="4">
        <v>2.054601E-6</v>
      </c>
      <c r="AE425" s="4">
        <v>0.84983889999999995</v>
      </c>
      <c r="AF425" s="4">
        <v>3.8671600000000001E-7</v>
      </c>
      <c r="AG425" s="4">
        <v>0.84982369999999996</v>
      </c>
      <c r="AH425" s="4">
        <v>5.6837060000000001E-8</v>
      </c>
      <c r="AI425" s="4">
        <v>0.84982120000000005</v>
      </c>
      <c r="AJ425" s="4">
        <v>2.5704589999999999E-7</v>
      </c>
      <c r="AK425" s="4">
        <v>0.84984119999999996</v>
      </c>
      <c r="AL425" s="4">
        <v>1.3260129999999999E-8</v>
      </c>
    </row>
    <row r="426" spans="3:38" x14ac:dyDescent="0.2">
      <c r="C426" s="4">
        <v>0.85183889999999995</v>
      </c>
      <c r="D426" s="4">
        <v>4.234533E-7</v>
      </c>
      <c r="E426" s="4">
        <v>0.85183410000000004</v>
      </c>
      <c r="F426" s="4">
        <v>1.784672E-3</v>
      </c>
      <c r="G426" s="4">
        <v>1.5331509999999999</v>
      </c>
      <c r="H426" s="4">
        <v>1.1651960000000001E-3</v>
      </c>
      <c r="I426" s="4">
        <v>1.5331079999999999</v>
      </c>
      <c r="J426" s="4">
        <v>2.9023889999999999E-6</v>
      </c>
      <c r="K426" s="4">
        <v>0.85192990000000002</v>
      </c>
      <c r="L426" s="4">
        <v>6.6931940000000004E-3</v>
      </c>
      <c r="M426" s="4">
        <v>0.85195330000000002</v>
      </c>
      <c r="N426" s="4">
        <v>6.1703929999999999E-5</v>
      </c>
      <c r="O426" s="4">
        <v>0.85194080000000005</v>
      </c>
      <c r="P426" s="4">
        <v>2.1470400000000001E-2</v>
      </c>
      <c r="Q426" s="4">
        <v>0.85196850000000002</v>
      </c>
      <c r="R426" s="4">
        <v>4.8435300000000004E-3</v>
      </c>
      <c r="S426" s="4">
        <v>0.85181399999999996</v>
      </c>
      <c r="T426" s="4">
        <v>7.5030720000000001E-7</v>
      </c>
      <c r="U426" s="4">
        <v>0.85189499999999996</v>
      </c>
      <c r="V426" s="4">
        <v>5.2731620000000002E-7</v>
      </c>
      <c r="W426" s="4">
        <v>0.85183830000000005</v>
      </c>
      <c r="X426" s="4">
        <v>7.9777259999999993E-6</v>
      </c>
      <c r="Y426" s="4">
        <v>0.85195699999999996</v>
      </c>
      <c r="Z426" s="4">
        <v>2.726841E-6</v>
      </c>
      <c r="AC426" s="4">
        <v>0.85184009999999999</v>
      </c>
      <c r="AD426" s="4">
        <v>2.0524730000000001E-6</v>
      </c>
      <c r="AE426" s="4">
        <v>0.85183690000000001</v>
      </c>
      <c r="AF426" s="4">
        <v>3.8245759999999997E-7</v>
      </c>
      <c r="AG426" s="4">
        <v>0.85183019999999998</v>
      </c>
      <c r="AH426" s="4">
        <v>4.5933409999999997E-8</v>
      </c>
      <c r="AI426" s="4">
        <v>0.85182389999999997</v>
      </c>
      <c r="AJ426" s="4">
        <v>2.4245470000000001E-7</v>
      </c>
      <c r="AK426" s="4">
        <v>0.85184020000000005</v>
      </c>
      <c r="AL426" s="4">
        <v>1.9262739999999998E-8</v>
      </c>
    </row>
    <row r="427" spans="3:38" x14ac:dyDescent="0.2">
      <c r="C427" s="4">
        <v>0.85386669999999998</v>
      </c>
      <c r="D427" s="4">
        <v>4.2469770000000001E-7</v>
      </c>
      <c r="E427" s="4">
        <v>0.85383500000000001</v>
      </c>
      <c r="F427" s="4">
        <v>1.7854119999999999E-3</v>
      </c>
      <c r="G427" s="4">
        <v>1.536759</v>
      </c>
      <c r="H427" s="4">
        <v>1.1652889999999999E-3</v>
      </c>
      <c r="I427" s="4">
        <v>1.5367280000000001</v>
      </c>
      <c r="J427" s="4">
        <v>2.8925080000000001E-6</v>
      </c>
      <c r="K427" s="4">
        <v>0.85397310000000004</v>
      </c>
      <c r="L427" s="4">
        <v>6.6952100000000001E-3</v>
      </c>
      <c r="M427" s="4">
        <v>0.85395460000000001</v>
      </c>
      <c r="N427" s="4">
        <v>6.1715830000000005E-5</v>
      </c>
      <c r="O427" s="4">
        <v>0.85396119999999998</v>
      </c>
      <c r="P427" s="4">
        <v>2.1472080000000001E-2</v>
      </c>
      <c r="Q427" s="4">
        <v>0.85400640000000005</v>
      </c>
      <c r="R427" s="4">
        <v>4.8446610000000001E-3</v>
      </c>
      <c r="S427" s="4">
        <v>0.85385619999999995</v>
      </c>
      <c r="T427" s="4">
        <v>7.4754259999999999E-7</v>
      </c>
      <c r="U427" s="4">
        <v>0.85385040000000001</v>
      </c>
      <c r="V427" s="4">
        <v>5.3384719999999999E-7</v>
      </c>
      <c r="W427" s="4">
        <v>0.85386070000000003</v>
      </c>
      <c r="X427" s="4">
        <v>7.9776499999999998E-6</v>
      </c>
      <c r="Y427" s="4">
        <v>0.85399780000000003</v>
      </c>
      <c r="Z427" s="4">
        <v>2.7031610000000002E-6</v>
      </c>
      <c r="AC427" s="4">
        <v>0.85382780000000003</v>
      </c>
      <c r="AD427" s="4">
        <v>2.0577440000000002E-6</v>
      </c>
      <c r="AE427" s="4">
        <v>0.85384400000000005</v>
      </c>
      <c r="AF427" s="4">
        <v>3.5569679999999997E-7</v>
      </c>
      <c r="AG427" s="4">
        <v>0.8538462</v>
      </c>
      <c r="AH427" s="4">
        <v>4.3016159999999998E-8</v>
      </c>
      <c r="AI427" s="4">
        <v>0.85381949999999995</v>
      </c>
      <c r="AJ427" s="4">
        <v>2.6838420000000001E-7</v>
      </c>
      <c r="AK427" s="4">
        <v>0.85387460000000004</v>
      </c>
      <c r="AL427" s="4">
        <v>4.7201179999999998E-9</v>
      </c>
    </row>
    <row r="428" spans="3:38" x14ac:dyDescent="0.2">
      <c r="C428" s="4">
        <v>0.85586139999999999</v>
      </c>
      <c r="D428" s="4">
        <v>4.3912910000000001E-7</v>
      </c>
      <c r="E428" s="4">
        <v>0.85585250000000002</v>
      </c>
      <c r="F428" s="4">
        <v>1.7860669999999999E-3</v>
      </c>
      <c r="G428" s="4">
        <v>1.540346</v>
      </c>
      <c r="H428" s="4">
        <v>1.165368E-3</v>
      </c>
      <c r="I428" s="4">
        <v>1.5403100000000001</v>
      </c>
      <c r="J428" s="4">
        <v>2.8882039999999998E-6</v>
      </c>
      <c r="K428" s="4">
        <v>0.85597500000000004</v>
      </c>
      <c r="L428" s="4">
        <v>6.696886E-3</v>
      </c>
      <c r="M428" s="4">
        <v>0.85594610000000004</v>
      </c>
      <c r="N428" s="4">
        <v>6.1744339999999994E-5</v>
      </c>
      <c r="O428" s="4">
        <v>0.8559428</v>
      </c>
      <c r="P428" s="4">
        <v>2.147288E-2</v>
      </c>
      <c r="Q428" s="4">
        <v>0.85595790000000005</v>
      </c>
      <c r="R428" s="4">
        <v>4.8460389999999999E-3</v>
      </c>
      <c r="S428" s="4">
        <v>0.85585840000000002</v>
      </c>
      <c r="T428" s="4">
        <v>7.519454E-7</v>
      </c>
      <c r="U428" s="4">
        <v>0.85585440000000002</v>
      </c>
      <c r="V428" s="4">
        <v>5.1044460000000002E-7</v>
      </c>
      <c r="W428" s="4">
        <v>0.85586580000000001</v>
      </c>
      <c r="X428" s="4">
        <v>7.9590820000000005E-6</v>
      </c>
      <c r="Y428" s="4">
        <v>0.85597939999999995</v>
      </c>
      <c r="Z428" s="4">
        <v>2.7087640000000001E-6</v>
      </c>
      <c r="AC428" s="4">
        <v>0.85585230000000001</v>
      </c>
      <c r="AD428" s="4">
        <v>2.0549629999999998E-6</v>
      </c>
      <c r="AE428" s="4">
        <v>0.85586660000000003</v>
      </c>
      <c r="AF428" s="4">
        <v>3.7156799999999998E-7</v>
      </c>
      <c r="AG428" s="4">
        <v>0.85584709999999997</v>
      </c>
      <c r="AH428" s="4">
        <v>4.4006999999999998E-8</v>
      </c>
      <c r="AI428" s="4">
        <v>0.85584990000000005</v>
      </c>
      <c r="AJ428" s="4">
        <v>2.6927599999999998E-7</v>
      </c>
      <c r="AK428" s="4">
        <v>0.85587190000000002</v>
      </c>
      <c r="AL428" s="4">
        <v>-5.6957909999999997E-9</v>
      </c>
    </row>
    <row r="429" spans="3:38" x14ac:dyDescent="0.2">
      <c r="C429" s="4">
        <v>0.85787979999999997</v>
      </c>
      <c r="D429" s="4">
        <v>4.2250469999999998E-7</v>
      </c>
      <c r="E429" s="4">
        <v>0.85783849999999995</v>
      </c>
      <c r="F429" s="4">
        <v>1.78685E-3</v>
      </c>
      <c r="G429" s="4">
        <v>1.5439689999999999</v>
      </c>
      <c r="H429" s="4">
        <v>1.165564E-3</v>
      </c>
      <c r="I429" s="4">
        <v>1.5438989999999999</v>
      </c>
      <c r="J429" s="4">
        <v>2.8927849999999999E-6</v>
      </c>
      <c r="K429" s="4">
        <v>0.85796910000000004</v>
      </c>
      <c r="L429" s="4">
        <v>6.6995179999999998E-3</v>
      </c>
      <c r="M429" s="4">
        <v>0.85795449999999995</v>
      </c>
      <c r="N429" s="4">
        <v>6.1761100000000001E-5</v>
      </c>
      <c r="O429" s="4">
        <v>0.85798030000000003</v>
      </c>
      <c r="P429" s="4">
        <v>2.1474279999999998E-2</v>
      </c>
      <c r="Q429" s="4">
        <v>0.85800929999999997</v>
      </c>
      <c r="R429" s="4">
        <v>4.8478990000000001E-3</v>
      </c>
      <c r="S429" s="4">
        <v>0.85786379999999995</v>
      </c>
      <c r="T429" s="4">
        <v>7.4483630000000002E-7</v>
      </c>
      <c r="U429" s="4">
        <v>0.85786220000000002</v>
      </c>
      <c r="V429" s="4">
        <v>5.207372E-7</v>
      </c>
      <c r="W429" s="4">
        <v>0.85785069999999997</v>
      </c>
      <c r="X429" s="4">
        <v>7.9668600000000005E-6</v>
      </c>
      <c r="Y429" s="4">
        <v>0.85800050000000005</v>
      </c>
      <c r="Z429" s="4">
        <v>2.6935539999999999E-6</v>
      </c>
      <c r="AC429" s="4">
        <v>0.85785129999999998</v>
      </c>
      <c r="AD429" s="4">
        <v>2.042389E-6</v>
      </c>
      <c r="AE429" s="4">
        <v>0.85786399999999996</v>
      </c>
      <c r="AF429" s="4">
        <v>3.8503650000000002E-7</v>
      </c>
      <c r="AG429" s="4">
        <v>0.85785849999999997</v>
      </c>
      <c r="AH429" s="4">
        <v>3.7018150000000002E-8</v>
      </c>
      <c r="AI429" s="4">
        <v>0.85785199999999995</v>
      </c>
      <c r="AJ429" s="4">
        <v>2.4799139999999998E-7</v>
      </c>
      <c r="AK429" s="4">
        <v>0.85787069999999999</v>
      </c>
      <c r="AL429" s="4">
        <v>-1.480168E-8</v>
      </c>
    </row>
    <row r="430" spans="3:38" x14ac:dyDescent="0.2">
      <c r="C430" s="4">
        <v>0.85986779999999996</v>
      </c>
      <c r="D430" s="4">
        <v>4.4085529999999999E-7</v>
      </c>
      <c r="E430" s="4">
        <v>0.85986229999999997</v>
      </c>
      <c r="F430" s="4">
        <v>1.7874709999999999E-3</v>
      </c>
      <c r="G430" s="4">
        <v>1.547555</v>
      </c>
      <c r="H430" s="4">
        <v>1.1656679999999999E-3</v>
      </c>
      <c r="I430" s="4">
        <v>1.547474</v>
      </c>
      <c r="J430" s="4">
        <v>2.8977630000000001E-6</v>
      </c>
      <c r="K430" s="4">
        <v>0.85996930000000005</v>
      </c>
      <c r="L430" s="4">
        <v>6.7012440000000003E-3</v>
      </c>
      <c r="M430" s="4">
        <v>0.85996499999999998</v>
      </c>
      <c r="N430" s="4">
        <v>6.17485E-5</v>
      </c>
      <c r="O430" s="4">
        <v>0.85995250000000001</v>
      </c>
      <c r="P430" s="4">
        <v>2.1476820000000001E-2</v>
      </c>
      <c r="Q430" s="4">
        <v>0.85997489999999999</v>
      </c>
      <c r="R430" s="4">
        <v>4.8491389999999997E-3</v>
      </c>
      <c r="S430" s="4">
        <v>0.85987000000000002</v>
      </c>
      <c r="T430" s="4">
        <v>7.4153780000000002E-7</v>
      </c>
      <c r="U430" s="4">
        <v>0.85985599999999995</v>
      </c>
      <c r="V430" s="4">
        <v>5.1261840000000001E-7</v>
      </c>
      <c r="W430" s="4">
        <v>0.85986309999999999</v>
      </c>
      <c r="X430" s="4">
        <v>7.9730389999999997E-6</v>
      </c>
      <c r="Y430" s="4">
        <v>0.85998339999999995</v>
      </c>
      <c r="Z430" s="4">
        <v>2.709167E-6</v>
      </c>
      <c r="AC430" s="4">
        <v>0.85987159999999996</v>
      </c>
      <c r="AD430" s="4">
        <v>2.0537029999999998E-6</v>
      </c>
      <c r="AE430" s="4">
        <v>0.85987499999999994</v>
      </c>
      <c r="AF430" s="4">
        <v>3.847764E-7</v>
      </c>
      <c r="AG430" s="4">
        <v>0.8598635</v>
      </c>
      <c r="AH430" s="4">
        <v>3.5186179999999999E-8</v>
      </c>
      <c r="AI430" s="4">
        <v>0.85986300000000004</v>
      </c>
      <c r="AJ430" s="4">
        <v>2.5549470000000002E-7</v>
      </c>
      <c r="AK430" s="4">
        <v>0.85987380000000002</v>
      </c>
      <c r="AL430" s="4">
        <v>-2.8549369999999999E-8</v>
      </c>
    </row>
    <row r="431" spans="3:38" x14ac:dyDescent="0.2">
      <c r="C431" s="4">
        <v>0.86188399999999998</v>
      </c>
      <c r="D431" s="4">
        <v>4.2992249999999999E-7</v>
      </c>
      <c r="E431" s="4">
        <v>0.86186149999999995</v>
      </c>
      <c r="F431" s="4">
        <v>1.788209E-3</v>
      </c>
      <c r="G431" s="4">
        <v>1.5511649999999999</v>
      </c>
      <c r="H431" s="4">
        <v>1.165763E-3</v>
      </c>
      <c r="I431" s="4">
        <v>1.5510980000000001</v>
      </c>
      <c r="J431" s="4">
        <v>2.8924960000000001E-6</v>
      </c>
      <c r="K431" s="4">
        <v>0.86198719999999995</v>
      </c>
      <c r="L431" s="4">
        <v>6.7040950000000002E-3</v>
      </c>
      <c r="M431" s="4">
        <v>0.86199380000000003</v>
      </c>
      <c r="N431" s="4">
        <v>6.1800060000000002E-5</v>
      </c>
      <c r="O431" s="4">
        <v>0.86198540000000001</v>
      </c>
      <c r="P431" s="4">
        <v>2.1476459999999999E-2</v>
      </c>
      <c r="Q431" s="4">
        <v>0.86200370000000004</v>
      </c>
      <c r="R431" s="4">
        <v>4.8502190000000002E-3</v>
      </c>
      <c r="S431" s="4">
        <v>0.861869</v>
      </c>
      <c r="T431" s="4">
        <v>7.15524E-7</v>
      </c>
      <c r="U431" s="4">
        <v>0.86186810000000003</v>
      </c>
      <c r="V431" s="4">
        <v>5.1921109999999997E-7</v>
      </c>
      <c r="W431" s="4">
        <v>0.86187780000000003</v>
      </c>
      <c r="X431" s="4">
        <v>7.9745650000000008E-6</v>
      </c>
      <c r="Y431" s="4">
        <v>0.86203850000000004</v>
      </c>
      <c r="Z431" s="4">
        <v>2.6921149999999998E-6</v>
      </c>
      <c r="AC431" s="4">
        <v>0.86187250000000004</v>
      </c>
      <c r="AD431" s="4">
        <v>2.0631939999999998E-6</v>
      </c>
      <c r="AE431" s="4">
        <v>0.86188730000000002</v>
      </c>
      <c r="AF431" s="4">
        <v>3.7962559999999999E-7</v>
      </c>
      <c r="AG431" s="4">
        <v>0.86187239999999998</v>
      </c>
      <c r="AH431" s="4">
        <v>4.2176059999999999E-8</v>
      </c>
      <c r="AI431" s="4">
        <v>0.86185970000000001</v>
      </c>
      <c r="AJ431" s="4">
        <v>2.6283280000000002E-7</v>
      </c>
      <c r="AK431" s="4">
        <v>0.86188679999999995</v>
      </c>
      <c r="AL431" s="4">
        <v>-8.616314E-9</v>
      </c>
    </row>
    <row r="432" spans="3:38" x14ac:dyDescent="0.2">
      <c r="C432" s="4">
        <v>0.86387749999999996</v>
      </c>
      <c r="D432" s="4">
        <v>4.21885E-7</v>
      </c>
      <c r="E432" s="4">
        <v>0.86387659999999999</v>
      </c>
      <c r="F432" s="4">
        <v>1.788853E-3</v>
      </c>
      <c r="G432" s="4">
        <v>1.5547709999999999</v>
      </c>
      <c r="H432" s="4">
        <v>1.165852E-3</v>
      </c>
      <c r="I432" s="4">
        <v>1.554681</v>
      </c>
      <c r="J432" s="4">
        <v>2.8844369999999998E-6</v>
      </c>
      <c r="K432" s="4">
        <v>0.86394289999999996</v>
      </c>
      <c r="L432" s="4">
        <v>6.7055439999999999E-3</v>
      </c>
      <c r="M432" s="4">
        <v>0.86398109999999995</v>
      </c>
      <c r="N432" s="4">
        <v>6.1818330000000006E-5</v>
      </c>
      <c r="O432" s="4">
        <v>0.86395679999999997</v>
      </c>
      <c r="P432" s="4">
        <v>2.147816E-2</v>
      </c>
      <c r="Q432" s="4">
        <v>0.8639848</v>
      </c>
      <c r="R432" s="4">
        <v>4.8512449999999997E-3</v>
      </c>
      <c r="S432" s="4">
        <v>0.86387860000000005</v>
      </c>
      <c r="T432" s="4">
        <v>7.1938230000000001E-7</v>
      </c>
      <c r="U432" s="4">
        <v>0.86387849999999999</v>
      </c>
      <c r="V432" s="4">
        <v>5.165602E-7</v>
      </c>
      <c r="W432" s="4">
        <v>0.86386870000000004</v>
      </c>
      <c r="X432" s="4">
        <v>7.9826470000000007E-6</v>
      </c>
      <c r="Y432" s="4">
        <v>0.86398830000000004</v>
      </c>
      <c r="Z432" s="4">
        <v>2.7007089999999999E-6</v>
      </c>
      <c r="AC432" s="4">
        <v>0.86387619999999998</v>
      </c>
      <c r="AD432" s="4">
        <v>2.0448989999999999E-6</v>
      </c>
      <c r="AE432" s="4">
        <v>0.86386909999999995</v>
      </c>
      <c r="AF432" s="4">
        <v>3.89976E-7</v>
      </c>
      <c r="AG432" s="4">
        <v>0.86385869999999998</v>
      </c>
      <c r="AH432" s="4">
        <v>3.4828199999999997E-8</v>
      </c>
      <c r="AI432" s="4">
        <v>0.86385069999999997</v>
      </c>
      <c r="AJ432" s="4">
        <v>2.649656E-7</v>
      </c>
      <c r="AK432" s="4">
        <v>0.86389890000000003</v>
      </c>
      <c r="AL432" s="4">
        <v>-1.5664169999999999E-9</v>
      </c>
    </row>
    <row r="433" spans="3:38" x14ac:dyDescent="0.2">
      <c r="C433" s="4">
        <v>0.86591799999999997</v>
      </c>
      <c r="D433" s="4">
        <v>4.2726729999999999E-7</v>
      </c>
      <c r="E433" s="4">
        <v>0.86589309999999997</v>
      </c>
      <c r="F433" s="4">
        <v>1.789454E-3</v>
      </c>
      <c r="G433" s="4">
        <v>1.558343</v>
      </c>
      <c r="H433" s="4">
        <v>1.1660170000000001E-3</v>
      </c>
      <c r="I433" s="4">
        <v>1.5583180000000001</v>
      </c>
      <c r="J433" s="4">
        <v>2.9034169999999999E-6</v>
      </c>
      <c r="K433" s="4">
        <v>0.86596669999999998</v>
      </c>
      <c r="L433" s="4">
        <v>6.7074220000000002E-3</v>
      </c>
      <c r="M433" s="4">
        <v>0.8659848</v>
      </c>
      <c r="N433" s="4">
        <v>6.1819559999999997E-5</v>
      </c>
      <c r="O433" s="4">
        <v>0.8659732</v>
      </c>
      <c r="P433" s="4">
        <v>2.1480200000000001E-2</v>
      </c>
      <c r="Q433" s="4">
        <v>0.86600580000000005</v>
      </c>
      <c r="R433" s="4">
        <v>4.8525740000000001E-3</v>
      </c>
      <c r="S433" s="4">
        <v>0.86589320000000003</v>
      </c>
      <c r="T433" s="4">
        <v>7.504257E-7</v>
      </c>
      <c r="U433" s="4">
        <v>0.86588100000000001</v>
      </c>
      <c r="V433" s="4">
        <v>5.1409339999999997E-7</v>
      </c>
      <c r="W433" s="4">
        <v>0.86590940000000005</v>
      </c>
      <c r="X433" s="4">
        <v>7.9752540000000005E-6</v>
      </c>
      <c r="Y433" s="4">
        <v>0.86599559999999998</v>
      </c>
      <c r="Z433" s="4">
        <v>2.7175889999999999E-6</v>
      </c>
      <c r="AC433" s="4">
        <v>0.86587939999999997</v>
      </c>
      <c r="AD433" s="4">
        <v>2.057492E-6</v>
      </c>
      <c r="AE433" s="4">
        <v>0.86590259999999997</v>
      </c>
      <c r="AF433" s="4">
        <v>3.7089489999999999E-7</v>
      </c>
      <c r="AG433" s="4">
        <v>0.86588379999999998</v>
      </c>
      <c r="AH433" s="4">
        <v>3.088406E-8</v>
      </c>
      <c r="AI433" s="4">
        <v>0.86587080000000005</v>
      </c>
      <c r="AJ433" s="4">
        <v>2.634458E-7</v>
      </c>
      <c r="AK433" s="4">
        <v>0.86591289999999999</v>
      </c>
      <c r="AL433" s="4">
        <v>2.0186559999999999E-8</v>
      </c>
    </row>
    <row r="434" spans="3:38" x14ac:dyDescent="0.2">
      <c r="C434" s="4">
        <v>0.86790149999999999</v>
      </c>
      <c r="D434" s="4">
        <v>4.4936689999999998E-7</v>
      </c>
      <c r="E434" s="4">
        <v>0.86789210000000006</v>
      </c>
      <c r="F434" s="4">
        <v>1.790228E-3</v>
      </c>
      <c r="G434" s="4">
        <v>1.561947</v>
      </c>
      <c r="H434" s="4">
        <v>1.1661410000000001E-3</v>
      </c>
      <c r="I434" s="4">
        <v>1.561968</v>
      </c>
      <c r="J434" s="4">
        <v>2.9035619999999998E-6</v>
      </c>
      <c r="K434" s="4">
        <v>0.86800690000000003</v>
      </c>
      <c r="L434" s="4">
        <v>6.7091010000000003E-3</v>
      </c>
      <c r="M434" s="4">
        <v>0.86797449999999998</v>
      </c>
      <c r="N434" s="4">
        <v>6.1828659999999997E-5</v>
      </c>
      <c r="O434" s="4">
        <v>0.86796770000000001</v>
      </c>
      <c r="P434" s="4">
        <v>2.1481360000000001E-2</v>
      </c>
      <c r="Q434" s="4">
        <v>0.86802170000000001</v>
      </c>
      <c r="R434" s="4">
        <v>4.8540780000000004E-3</v>
      </c>
      <c r="S434" s="4">
        <v>0.86789519999999998</v>
      </c>
      <c r="T434" s="4">
        <v>7.5380310000000001E-7</v>
      </c>
      <c r="U434" s="4">
        <v>0.86789689999999997</v>
      </c>
      <c r="V434" s="4">
        <v>5.1648050000000004E-7</v>
      </c>
      <c r="W434" s="4">
        <v>0.86788449999999995</v>
      </c>
      <c r="X434" s="4">
        <v>7.9898579999999996E-6</v>
      </c>
      <c r="Y434" s="4">
        <v>0.86801879999999998</v>
      </c>
      <c r="Z434" s="4">
        <v>2.7179479999999999E-6</v>
      </c>
      <c r="AC434" s="4">
        <v>0.86789039999999995</v>
      </c>
      <c r="AD434" s="4">
        <v>2.0578800000000001E-6</v>
      </c>
      <c r="AE434" s="4">
        <v>0.86789150000000004</v>
      </c>
      <c r="AF434" s="4">
        <v>3.8410110000000002E-7</v>
      </c>
      <c r="AG434" s="4">
        <v>0.86789179999999999</v>
      </c>
      <c r="AH434" s="4">
        <v>5.1588820000000002E-8</v>
      </c>
      <c r="AI434" s="4">
        <v>0.86788569999999998</v>
      </c>
      <c r="AJ434" s="4">
        <v>2.759058E-7</v>
      </c>
      <c r="AK434" s="4">
        <v>0.86790480000000003</v>
      </c>
      <c r="AL434" s="4">
        <v>1.4171189999999999E-8</v>
      </c>
    </row>
    <row r="435" spans="3:38" x14ac:dyDescent="0.2">
      <c r="C435" s="4">
        <v>0.86992060000000004</v>
      </c>
      <c r="D435" s="4">
        <v>4.4476540000000002E-7</v>
      </c>
      <c r="E435" s="4">
        <v>0.8699036</v>
      </c>
      <c r="F435" s="4">
        <v>1.7909379999999999E-3</v>
      </c>
      <c r="G435" s="4">
        <v>1.565555</v>
      </c>
      <c r="H435" s="4">
        <v>1.166198E-3</v>
      </c>
      <c r="I435" s="4">
        <v>1.565499</v>
      </c>
      <c r="J435" s="4">
        <v>2.8956720000000001E-6</v>
      </c>
      <c r="K435" s="4">
        <v>0.87000739999999999</v>
      </c>
      <c r="L435" s="4">
        <v>6.7108289999999998E-3</v>
      </c>
      <c r="M435" s="4">
        <v>0.86999979999999999</v>
      </c>
      <c r="N435" s="4">
        <v>6.1846129999999999E-5</v>
      </c>
      <c r="O435" s="4">
        <v>0.86999789999999999</v>
      </c>
      <c r="P435" s="4">
        <v>2.1482359999999999E-2</v>
      </c>
      <c r="Q435" s="4">
        <v>0.87004840000000006</v>
      </c>
      <c r="R435" s="4">
        <v>4.8554660000000001E-3</v>
      </c>
      <c r="S435" s="4">
        <v>0.86990509999999999</v>
      </c>
      <c r="T435" s="4">
        <v>7.4953550000000001E-7</v>
      </c>
      <c r="U435" s="4">
        <v>0.86990509999999999</v>
      </c>
      <c r="V435" s="4">
        <v>5.0786310000000002E-7</v>
      </c>
      <c r="W435" s="4">
        <v>0.8698977</v>
      </c>
      <c r="X435" s="4">
        <v>7.9727820000000001E-6</v>
      </c>
      <c r="Y435" s="4">
        <v>0.87004009999999998</v>
      </c>
      <c r="Z435" s="4">
        <v>2.7042790000000002E-6</v>
      </c>
      <c r="AC435" s="4">
        <v>0.86991850000000004</v>
      </c>
      <c r="AD435" s="4">
        <v>2.0482909999999999E-6</v>
      </c>
      <c r="AE435" s="4">
        <v>0.8699173</v>
      </c>
      <c r="AF435" s="4">
        <v>3.7765009999999999E-7</v>
      </c>
      <c r="AG435" s="4">
        <v>0.86990250000000002</v>
      </c>
      <c r="AH435" s="4">
        <v>5.3067000000000001E-8</v>
      </c>
      <c r="AI435" s="4">
        <v>0.86989950000000005</v>
      </c>
      <c r="AJ435" s="4">
        <v>2.6451879999999998E-7</v>
      </c>
      <c r="AK435" s="4">
        <v>0.8699114</v>
      </c>
      <c r="AL435" s="4">
        <v>-7.5378659999999997E-9</v>
      </c>
    </row>
    <row r="436" spans="3:38" x14ac:dyDescent="0.2">
      <c r="C436" s="4">
        <v>0.8719171</v>
      </c>
      <c r="D436" s="4">
        <v>4.4911399999999998E-7</v>
      </c>
      <c r="E436" s="4">
        <v>0.87191129999999994</v>
      </c>
      <c r="F436" s="4">
        <v>1.7917079999999999E-3</v>
      </c>
      <c r="G436" s="4">
        <v>1.5691600000000001</v>
      </c>
      <c r="H436" s="4">
        <v>1.1663229999999999E-3</v>
      </c>
      <c r="I436" s="4">
        <v>1.569121</v>
      </c>
      <c r="J436" s="4">
        <v>2.90656E-6</v>
      </c>
      <c r="K436" s="4">
        <v>0.872</v>
      </c>
      <c r="L436" s="4">
        <v>6.712455E-3</v>
      </c>
      <c r="M436" s="4">
        <v>0.87201130000000004</v>
      </c>
      <c r="N436" s="4">
        <v>6.1884570000000005E-5</v>
      </c>
      <c r="O436" s="4">
        <v>0.87200469999999997</v>
      </c>
      <c r="P436" s="4">
        <v>2.148417E-2</v>
      </c>
      <c r="Q436" s="4">
        <v>0.87205370000000004</v>
      </c>
      <c r="R436" s="4">
        <v>4.8566010000000003E-3</v>
      </c>
      <c r="S436" s="4">
        <v>0.8719131</v>
      </c>
      <c r="T436" s="4">
        <v>7.5102800000000002E-7</v>
      </c>
      <c r="U436" s="4">
        <v>0.87190880000000004</v>
      </c>
      <c r="V436" s="4">
        <v>5.0751839999999995E-7</v>
      </c>
      <c r="W436" s="4">
        <v>0.87190829999999997</v>
      </c>
      <c r="X436" s="4">
        <v>7.9815520000000003E-6</v>
      </c>
      <c r="Y436" s="4">
        <v>0.87206099999999998</v>
      </c>
      <c r="Z436" s="4">
        <v>2.6892340000000001E-6</v>
      </c>
      <c r="AC436" s="4">
        <v>0.87190129999999999</v>
      </c>
      <c r="AD436" s="4">
        <v>2.0341269999999998E-6</v>
      </c>
      <c r="AE436" s="4">
        <v>0.87190610000000002</v>
      </c>
      <c r="AF436" s="4">
        <v>3.909032E-7</v>
      </c>
      <c r="AG436" s="4">
        <v>0.87189850000000002</v>
      </c>
      <c r="AH436" s="4">
        <v>3.9683630000000001E-8</v>
      </c>
      <c r="AI436" s="4">
        <v>0.87189660000000002</v>
      </c>
      <c r="AJ436" s="4">
        <v>2.426503E-7</v>
      </c>
      <c r="AK436" s="4">
        <v>0.87191450000000004</v>
      </c>
      <c r="AL436" s="4">
        <v>-6.9612390000000003E-9</v>
      </c>
    </row>
    <row r="437" spans="3:38" x14ac:dyDescent="0.2">
      <c r="C437" s="4">
        <v>0.87391439999999998</v>
      </c>
      <c r="D437" s="4">
        <v>4.2682289999999999E-7</v>
      </c>
      <c r="E437" s="4">
        <v>0.87458990000000003</v>
      </c>
      <c r="F437" s="4">
        <v>1.792519E-3</v>
      </c>
      <c r="G437" s="4">
        <v>1.5727359999999999</v>
      </c>
      <c r="H437" s="4">
        <v>1.166402E-3</v>
      </c>
      <c r="I437" s="4">
        <v>1.5727199999999999</v>
      </c>
      <c r="J437" s="4">
        <v>2.9101170000000001E-6</v>
      </c>
      <c r="K437" s="4">
        <v>0.87401850000000003</v>
      </c>
      <c r="L437" s="4">
        <v>6.714322E-3</v>
      </c>
      <c r="M437" s="4">
        <v>0.87403989999999998</v>
      </c>
      <c r="N437" s="4">
        <v>6.1884089999999999E-5</v>
      </c>
      <c r="O437" s="4">
        <v>0.87409380000000003</v>
      </c>
      <c r="P437" s="4">
        <v>2.148487E-2</v>
      </c>
      <c r="Q437" s="4">
        <v>0.87407539999999995</v>
      </c>
      <c r="R437" s="4">
        <v>4.8576419999999997E-3</v>
      </c>
      <c r="S437" s="4">
        <v>0.87390650000000003</v>
      </c>
      <c r="T437" s="4">
        <v>7.4481229999999999E-7</v>
      </c>
      <c r="U437" s="4">
        <v>0.87390120000000004</v>
      </c>
      <c r="V437" s="4">
        <v>5.1989450000000005E-7</v>
      </c>
      <c r="W437" s="4">
        <v>0.87390860000000004</v>
      </c>
      <c r="X437" s="4">
        <v>7.9970089999999994E-6</v>
      </c>
      <c r="Y437" s="4">
        <v>0.87404470000000001</v>
      </c>
      <c r="Z437" s="4">
        <v>2.7100790000000002E-6</v>
      </c>
      <c r="AC437" s="4">
        <v>0.8739074</v>
      </c>
      <c r="AD437" s="4">
        <v>2.0499640000000001E-6</v>
      </c>
      <c r="AE437" s="4">
        <v>0.87391960000000002</v>
      </c>
      <c r="AF437" s="4">
        <v>3.7606170000000002E-7</v>
      </c>
      <c r="AG437" s="4">
        <v>0.87390710000000005</v>
      </c>
      <c r="AH437" s="4">
        <v>4.9179759999999997E-8</v>
      </c>
      <c r="AI437" s="4">
        <v>0.87391509999999994</v>
      </c>
      <c r="AJ437" s="4">
        <v>2.4340220000000001E-7</v>
      </c>
      <c r="AK437" s="4">
        <v>0.87391839999999998</v>
      </c>
      <c r="AL437" s="4">
        <v>9.4791680000000007E-9</v>
      </c>
    </row>
    <row r="438" spans="3:38" x14ac:dyDescent="0.2">
      <c r="C438" s="4">
        <v>0.87593299999999996</v>
      </c>
      <c r="D438" s="4">
        <v>4.3549199999999999E-7</v>
      </c>
      <c r="E438" s="4">
        <v>0.8752993</v>
      </c>
      <c r="F438" s="4">
        <v>1.7915120000000001E-3</v>
      </c>
      <c r="G438" s="4">
        <v>1.576344</v>
      </c>
      <c r="H438" s="4">
        <v>1.1664749999999999E-3</v>
      </c>
      <c r="I438" s="4">
        <v>1.5763210000000001</v>
      </c>
      <c r="J438" s="4">
        <v>2.8979470000000001E-6</v>
      </c>
      <c r="K438" s="4">
        <v>0.87602959999999996</v>
      </c>
      <c r="L438" s="4">
        <v>6.7160869999999999E-3</v>
      </c>
      <c r="M438" s="4">
        <v>0.87605679999999997</v>
      </c>
      <c r="N438" s="4">
        <v>6.1903930000000004E-5</v>
      </c>
      <c r="O438" s="4">
        <v>0.87606170000000005</v>
      </c>
      <c r="P438" s="4">
        <v>2.148659E-2</v>
      </c>
      <c r="Q438" s="4">
        <v>0.87606580000000001</v>
      </c>
      <c r="R438" s="4">
        <v>4.8596439999999998E-3</v>
      </c>
      <c r="S438" s="4">
        <v>0.87591799999999997</v>
      </c>
      <c r="T438" s="4">
        <v>7.5794780000000005E-7</v>
      </c>
      <c r="U438" s="4">
        <v>0.87592539999999997</v>
      </c>
      <c r="V438" s="4">
        <v>5.0723749999999997E-7</v>
      </c>
      <c r="W438" s="4">
        <v>0.87591649999999999</v>
      </c>
      <c r="X438" s="4">
        <v>7.9935269999999995E-6</v>
      </c>
      <c r="Y438" s="4">
        <v>0.87609649999999994</v>
      </c>
      <c r="Z438" s="4">
        <v>2.7259870000000001E-6</v>
      </c>
      <c r="AC438" s="4">
        <v>0.87591350000000001</v>
      </c>
      <c r="AD438" s="4">
        <v>2.047419E-6</v>
      </c>
      <c r="AE438" s="4">
        <v>0.87592190000000003</v>
      </c>
      <c r="AF438" s="4">
        <v>3.8293040000000002E-7</v>
      </c>
      <c r="AG438" s="4">
        <v>0.87591249999999998</v>
      </c>
      <c r="AH438" s="4">
        <v>3.8654620000000002E-8</v>
      </c>
      <c r="AI438" s="4">
        <v>0.87590630000000003</v>
      </c>
      <c r="AJ438" s="4">
        <v>2.6053039999999999E-7</v>
      </c>
      <c r="AK438" s="4">
        <v>0.87593540000000003</v>
      </c>
      <c r="AL438" s="4">
        <v>-3.986018E-9</v>
      </c>
    </row>
    <row r="439" spans="3:38" x14ac:dyDescent="0.2">
      <c r="C439" s="4">
        <v>0.87792910000000002</v>
      </c>
      <c r="D439" s="4">
        <v>4.4195779999999998E-7</v>
      </c>
      <c r="E439" s="4">
        <v>0.8775771</v>
      </c>
      <c r="F439" s="4">
        <v>1.794026E-3</v>
      </c>
      <c r="G439" s="4">
        <v>1.5799529999999999</v>
      </c>
      <c r="H439" s="4">
        <v>1.166552E-3</v>
      </c>
      <c r="I439" s="4">
        <v>1.5799270000000001</v>
      </c>
      <c r="J439" s="4">
        <v>2.90949E-6</v>
      </c>
      <c r="K439" s="4">
        <v>0.87803880000000001</v>
      </c>
      <c r="L439" s="4">
        <v>6.7177299999999999E-3</v>
      </c>
      <c r="M439" s="4">
        <v>0.87805460000000002</v>
      </c>
      <c r="N439" s="4">
        <v>6.1935409999999997E-5</v>
      </c>
      <c r="O439" s="4">
        <v>0.87806300000000004</v>
      </c>
      <c r="P439" s="4">
        <v>2.1488819999999999E-2</v>
      </c>
      <c r="Q439" s="4">
        <v>0.87806890000000004</v>
      </c>
      <c r="R439" s="4">
        <v>4.8605339999999997E-3</v>
      </c>
      <c r="S439" s="4">
        <v>0.87791989999999998</v>
      </c>
      <c r="T439" s="4">
        <v>7.5188759999999997E-7</v>
      </c>
      <c r="U439" s="4">
        <v>0.87791430000000004</v>
      </c>
      <c r="V439" s="4">
        <v>5.3070510000000003E-7</v>
      </c>
      <c r="W439" s="4">
        <v>0.87793949999999998</v>
      </c>
      <c r="X439" s="4">
        <v>7.9823309999999996E-6</v>
      </c>
      <c r="Y439" s="4">
        <v>0.87809119999999996</v>
      </c>
      <c r="Z439" s="4">
        <v>2.7045149999999999E-6</v>
      </c>
      <c r="AC439" s="4">
        <v>0.87791339999999995</v>
      </c>
      <c r="AD439" s="4">
        <v>2.0567850000000002E-6</v>
      </c>
      <c r="AE439" s="4">
        <v>0.87792040000000005</v>
      </c>
      <c r="AF439" s="4">
        <v>3.831721E-7</v>
      </c>
      <c r="AG439" s="4">
        <v>0.87793180000000004</v>
      </c>
      <c r="AH439" s="4">
        <v>4.473117E-8</v>
      </c>
      <c r="AI439" s="4">
        <v>0.87790520000000005</v>
      </c>
      <c r="AJ439" s="4">
        <v>2.4868729999999999E-7</v>
      </c>
      <c r="AK439" s="4">
        <v>0.87793359999999998</v>
      </c>
      <c r="AL439" s="4">
        <v>3.8621259999999997E-9</v>
      </c>
    </row>
    <row r="440" spans="3:38" x14ac:dyDescent="0.2">
      <c r="C440" s="4">
        <v>0.87991940000000002</v>
      </c>
      <c r="D440" s="4">
        <v>4.2657040000000001E-7</v>
      </c>
      <c r="E440" s="4">
        <v>0.87989740000000005</v>
      </c>
      <c r="F440" s="4">
        <v>1.794686E-3</v>
      </c>
      <c r="G440" s="4">
        <v>1.5834999999999999</v>
      </c>
      <c r="H440" s="4">
        <v>1.1666479999999999E-3</v>
      </c>
      <c r="I440" s="4">
        <v>1.583466</v>
      </c>
      <c r="J440" s="4">
        <v>2.9055060000000001E-6</v>
      </c>
      <c r="K440" s="4">
        <v>0.88008909999999996</v>
      </c>
      <c r="L440" s="4">
        <v>6.7194589999999997E-3</v>
      </c>
      <c r="M440" s="4">
        <v>0.88006709999999999</v>
      </c>
      <c r="N440" s="4">
        <v>6.1939790000000006E-5</v>
      </c>
      <c r="O440" s="4">
        <v>0.88007389999999996</v>
      </c>
      <c r="P440" s="4">
        <v>2.1489850000000001E-2</v>
      </c>
      <c r="Q440" s="4">
        <v>0.8800576</v>
      </c>
      <c r="R440" s="4">
        <v>4.8617900000000004E-3</v>
      </c>
      <c r="S440" s="4">
        <v>0.87991359999999996</v>
      </c>
      <c r="T440" s="4">
        <v>7.2800650000000003E-7</v>
      </c>
      <c r="U440" s="4">
        <v>0.87991129999999995</v>
      </c>
      <c r="V440" s="4">
        <v>5.2419590000000005E-7</v>
      </c>
      <c r="W440" s="4">
        <v>0.87991730000000001</v>
      </c>
      <c r="X440" s="4">
        <v>7.9935170000000005E-6</v>
      </c>
      <c r="Y440" s="4">
        <v>0.88008050000000004</v>
      </c>
      <c r="Z440" s="4">
        <v>2.7185139999999999E-6</v>
      </c>
      <c r="AC440" s="4">
        <v>0.87990060000000003</v>
      </c>
      <c r="AD440" s="4">
        <v>2.0429879999999998E-6</v>
      </c>
      <c r="AE440" s="4">
        <v>0.87991889999999995</v>
      </c>
      <c r="AF440" s="4">
        <v>4.0655889999999999E-7</v>
      </c>
      <c r="AG440" s="4">
        <v>0.87990159999999995</v>
      </c>
      <c r="AH440" s="4">
        <v>3.5469269999999998E-8</v>
      </c>
      <c r="AI440" s="4">
        <v>0.87989430000000002</v>
      </c>
      <c r="AJ440" s="4">
        <v>2.6284240000000001E-7</v>
      </c>
      <c r="AK440" s="4">
        <v>0.87992700000000001</v>
      </c>
      <c r="AL440" s="4">
        <v>-1.071496E-9</v>
      </c>
    </row>
    <row r="441" spans="3:38" x14ac:dyDescent="0.2">
      <c r="C441" s="4">
        <v>0.88193670000000002</v>
      </c>
      <c r="D441" s="4">
        <v>4.2115900000000002E-7</v>
      </c>
      <c r="E441" s="4">
        <v>0.8819224</v>
      </c>
      <c r="F441" s="4">
        <v>1.7951899999999999E-3</v>
      </c>
      <c r="G441" s="4">
        <v>1.5870770000000001</v>
      </c>
      <c r="H441" s="4">
        <v>1.166729E-3</v>
      </c>
      <c r="I441" s="4">
        <v>1.587094</v>
      </c>
      <c r="J441" s="4">
        <v>2.898435E-6</v>
      </c>
      <c r="K441" s="4">
        <v>0.88208929999999997</v>
      </c>
      <c r="L441" s="4">
        <v>6.7212169999999998E-3</v>
      </c>
      <c r="M441" s="4">
        <v>0.88207400000000002</v>
      </c>
      <c r="N441" s="4">
        <v>6.1974329999999996E-5</v>
      </c>
      <c r="O441" s="4">
        <v>0.88206899999999999</v>
      </c>
      <c r="P441" s="4">
        <v>2.149003E-2</v>
      </c>
      <c r="Q441" s="4">
        <v>0.88210259999999996</v>
      </c>
      <c r="R441" s="4">
        <v>4.8636369999999996E-3</v>
      </c>
      <c r="S441" s="4">
        <v>0.88192079999999995</v>
      </c>
      <c r="T441" s="4">
        <v>7.3356549999999995E-7</v>
      </c>
      <c r="U441" s="4">
        <v>0.88191569999999997</v>
      </c>
      <c r="V441" s="4">
        <v>5.0598189999999999E-7</v>
      </c>
      <c r="W441" s="4">
        <v>0.88193200000000005</v>
      </c>
      <c r="X441" s="4">
        <v>8.0003640000000004E-6</v>
      </c>
      <c r="Y441" s="4">
        <v>0.88208969999999998</v>
      </c>
      <c r="Z441" s="4">
        <v>2.6976190000000001E-6</v>
      </c>
      <c r="AC441" s="4">
        <v>0.88190930000000001</v>
      </c>
      <c r="AD441" s="4">
        <v>2.0501690000000001E-6</v>
      </c>
      <c r="AE441" s="4">
        <v>0.88190619999999997</v>
      </c>
      <c r="AF441" s="4">
        <v>3.7549069999999998E-7</v>
      </c>
      <c r="AG441" s="4">
        <v>0.88190670000000004</v>
      </c>
      <c r="AH441" s="4">
        <v>5.199144E-8</v>
      </c>
      <c r="AI441" s="4">
        <v>0.8819051</v>
      </c>
      <c r="AJ441" s="4">
        <v>2.6521830000000002E-7</v>
      </c>
      <c r="AK441" s="4">
        <v>0.88193339999999998</v>
      </c>
      <c r="AL441" s="4">
        <v>-7.6487399999999994E-9</v>
      </c>
    </row>
    <row r="442" spans="3:38" x14ac:dyDescent="0.2">
      <c r="C442" s="4">
        <v>0.88393820000000001</v>
      </c>
      <c r="D442" s="4">
        <v>4.5177150000000002E-7</v>
      </c>
      <c r="E442" s="4">
        <v>0.883934</v>
      </c>
      <c r="F442" s="4">
        <v>1.7959919999999999E-3</v>
      </c>
      <c r="G442" s="4">
        <v>1.590678</v>
      </c>
      <c r="H442" s="4">
        <v>1.1667890000000001E-3</v>
      </c>
      <c r="I442" s="4">
        <v>1.5906450000000001</v>
      </c>
      <c r="J442" s="4">
        <v>2.9047829999999999E-6</v>
      </c>
      <c r="K442" s="4">
        <v>0.88406609999999997</v>
      </c>
      <c r="L442" s="4">
        <v>6.7223860000000003E-3</v>
      </c>
      <c r="M442" s="4">
        <v>0.88407460000000004</v>
      </c>
      <c r="N442" s="4">
        <v>6.1984769999999994E-5</v>
      </c>
      <c r="O442" s="4">
        <v>0.8840654</v>
      </c>
      <c r="P442" s="4">
        <v>2.1492540000000001E-2</v>
      </c>
      <c r="Q442" s="4">
        <v>0.88407990000000003</v>
      </c>
      <c r="R442" s="4">
        <v>4.8652979999999997E-3</v>
      </c>
      <c r="S442" s="4">
        <v>0.88393200000000005</v>
      </c>
      <c r="T442" s="4">
        <v>7.3176530000000004E-7</v>
      </c>
      <c r="U442" s="4">
        <v>0.88392380000000004</v>
      </c>
      <c r="V442" s="4">
        <v>5.2009289999999998E-7</v>
      </c>
      <c r="W442" s="4">
        <v>0.88392199999999999</v>
      </c>
      <c r="X442" s="4">
        <v>7.9825030000000001E-6</v>
      </c>
      <c r="Y442" s="4">
        <v>0.88413529999999996</v>
      </c>
      <c r="Z442" s="4">
        <v>2.700554E-6</v>
      </c>
      <c r="AC442" s="4">
        <v>0.88359370000000004</v>
      </c>
      <c r="AD442" s="4">
        <v>2.0576169999999998E-6</v>
      </c>
      <c r="AE442" s="4">
        <v>0.88394430000000002</v>
      </c>
      <c r="AF442" s="4">
        <v>3.8004299999999998E-7</v>
      </c>
      <c r="AG442" s="4">
        <v>0.88393100000000002</v>
      </c>
      <c r="AH442" s="4">
        <v>5.0115500000000003E-8</v>
      </c>
      <c r="AI442" s="4">
        <v>0.88392150000000003</v>
      </c>
      <c r="AJ442" s="4">
        <v>2.6034439999999999E-7</v>
      </c>
      <c r="AK442" s="4">
        <v>0.88393379999999999</v>
      </c>
      <c r="AL442" s="4">
        <v>-1.0865210000000001E-8</v>
      </c>
    </row>
    <row r="443" spans="3:38" x14ac:dyDescent="0.2">
      <c r="C443" s="4">
        <v>0.8859361</v>
      </c>
      <c r="D443" s="4">
        <v>4.4969299999999998E-7</v>
      </c>
      <c r="E443" s="4">
        <v>0.88591989999999998</v>
      </c>
      <c r="F443" s="4">
        <v>1.796743E-3</v>
      </c>
      <c r="G443" s="4">
        <v>1.5942540000000001</v>
      </c>
      <c r="H443" s="4">
        <v>1.166856E-3</v>
      </c>
      <c r="I443" s="4">
        <v>1.5942540000000001</v>
      </c>
      <c r="J443" s="4">
        <v>2.8881130000000001E-6</v>
      </c>
      <c r="K443" s="4">
        <v>0.88611899999999999</v>
      </c>
      <c r="L443" s="4">
        <v>6.7240249999999998E-3</v>
      </c>
      <c r="M443" s="4">
        <v>0.88611410000000002</v>
      </c>
      <c r="N443" s="4">
        <v>6.1988059999999994E-5</v>
      </c>
      <c r="O443" s="4">
        <v>0.88607389999999997</v>
      </c>
      <c r="P443" s="4">
        <v>2.1493390000000001E-2</v>
      </c>
      <c r="Q443" s="4">
        <v>0.88614139999999997</v>
      </c>
      <c r="R443" s="4">
        <v>4.866497E-3</v>
      </c>
      <c r="S443" s="4">
        <v>0.88592309999999996</v>
      </c>
      <c r="T443" s="4">
        <v>7.5045720000000002E-7</v>
      </c>
      <c r="U443" s="4">
        <v>0.88593200000000005</v>
      </c>
      <c r="V443" s="4">
        <v>5.2645399999999996E-7</v>
      </c>
      <c r="W443" s="4">
        <v>0.8859361</v>
      </c>
      <c r="X443" s="4">
        <v>7.9928239999999998E-6</v>
      </c>
      <c r="Y443" s="4">
        <v>0.88612619999999997</v>
      </c>
      <c r="Z443" s="4">
        <v>2.7037E-6</v>
      </c>
      <c r="AC443" s="4">
        <v>0.88648260000000001</v>
      </c>
      <c r="AD443" s="4">
        <v>2.0700329999999999E-6</v>
      </c>
      <c r="AE443" s="4">
        <v>0.88593670000000002</v>
      </c>
      <c r="AF443" s="4">
        <v>3.7489170000000002E-7</v>
      </c>
      <c r="AG443" s="4">
        <v>0.88593789999999994</v>
      </c>
      <c r="AH443" s="4">
        <v>2.8868689999999999E-8</v>
      </c>
      <c r="AI443" s="4">
        <v>0.88592230000000005</v>
      </c>
      <c r="AJ443" s="4">
        <v>2.4999399999999998E-7</v>
      </c>
      <c r="AK443" s="4">
        <v>0.88592859999999996</v>
      </c>
      <c r="AL443" s="4">
        <v>1.6192220000000001E-8</v>
      </c>
    </row>
    <row r="444" spans="3:38" x14ac:dyDescent="0.2">
      <c r="C444" s="4">
        <v>0.88794930000000005</v>
      </c>
      <c r="D444" s="4">
        <v>4.383264E-7</v>
      </c>
      <c r="E444" s="4">
        <v>0.88793310000000003</v>
      </c>
      <c r="F444" s="4">
        <v>1.7973279999999999E-3</v>
      </c>
      <c r="G444" s="4">
        <v>1.597871</v>
      </c>
      <c r="H444" s="4">
        <v>1.166963E-3</v>
      </c>
      <c r="I444" s="4">
        <v>1.5978479999999999</v>
      </c>
      <c r="J444" s="4">
        <v>2.9000499999999999E-6</v>
      </c>
      <c r="K444" s="4">
        <v>0.88812760000000002</v>
      </c>
      <c r="L444" s="4">
        <v>6.7246110000000001E-3</v>
      </c>
      <c r="M444" s="4">
        <v>0.88812380000000002</v>
      </c>
      <c r="N444" s="4">
        <v>6.1990300000000002E-5</v>
      </c>
      <c r="O444" s="4">
        <v>0.88813299999999995</v>
      </c>
      <c r="P444" s="4">
        <v>2.1495050000000002E-2</v>
      </c>
      <c r="Q444" s="4">
        <v>0.8881329</v>
      </c>
      <c r="R444" s="4">
        <v>4.8681150000000001E-3</v>
      </c>
      <c r="S444" s="4">
        <v>0.88792819999999995</v>
      </c>
      <c r="T444" s="4">
        <v>7.40042E-7</v>
      </c>
      <c r="U444" s="4">
        <v>0.88793089999999997</v>
      </c>
      <c r="V444" s="4">
        <v>5.1366229999999999E-7</v>
      </c>
      <c r="W444" s="4">
        <v>0.88794249999999997</v>
      </c>
      <c r="X444" s="4">
        <v>7.9765489999999996E-6</v>
      </c>
      <c r="Y444" s="4">
        <v>0.88812069999999999</v>
      </c>
      <c r="Z444" s="4">
        <v>2.6994739999999999E-6</v>
      </c>
      <c r="AC444" s="4">
        <v>0.88741479999999995</v>
      </c>
      <c r="AD444" s="4">
        <v>2.037509E-6</v>
      </c>
      <c r="AE444" s="4">
        <v>0.88794110000000004</v>
      </c>
      <c r="AF444" s="4">
        <v>3.7018390000000001E-7</v>
      </c>
      <c r="AG444" s="4">
        <v>0.88793549999999999</v>
      </c>
      <c r="AH444" s="4">
        <v>3.8620370000000003E-8</v>
      </c>
      <c r="AI444" s="4">
        <v>0.88793029999999995</v>
      </c>
      <c r="AJ444" s="4">
        <v>2.3530360000000001E-7</v>
      </c>
      <c r="AK444" s="4">
        <v>0.88795820000000003</v>
      </c>
      <c r="AL444" s="4">
        <v>1.1909949999999999E-8</v>
      </c>
    </row>
    <row r="445" spans="3:38" x14ac:dyDescent="0.2">
      <c r="C445" s="4">
        <v>0.88995619999999998</v>
      </c>
      <c r="D445" s="4">
        <v>4.4871720000000002E-7</v>
      </c>
      <c r="E445" s="4">
        <v>0.88993290000000003</v>
      </c>
      <c r="F445" s="4">
        <v>1.798097E-3</v>
      </c>
      <c r="G445" s="4">
        <v>1.6014470000000001</v>
      </c>
      <c r="H445" s="4">
        <v>1.167087E-3</v>
      </c>
      <c r="I445" s="4">
        <v>1.6014600000000001</v>
      </c>
      <c r="J445" s="4">
        <v>2.8990449999999999E-6</v>
      </c>
      <c r="K445" s="4">
        <v>0.89011640000000003</v>
      </c>
      <c r="L445" s="4">
        <v>6.7262870000000001E-3</v>
      </c>
      <c r="M445" s="4">
        <v>0.89009550000000004</v>
      </c>
      <c r="N445" s="4">
        <v>6.1989350000000003E-5</v>
      </c>
      <c r="O445" s="4">
        <v>0.89009649999999996</v>
      </c>
      <c r="P445" s="4">
        <v>2.149651E-2</v>
      </c>
      <c r="Q445" s="4">
        <v>0.8901424</v>
      </c>
      <c r="R445" s="4">
        <v>4.869511E-3</v>
      </c>
      <c r="S445" s="4">
        <v>0.88994030000000002</v>
      </c>
      <c r="T445" s="4">
        <v>7.3875129999999997E-7</v>
      </c>
      <c r="U445" s="4">
        <v>0.88993230000000001</v>
      </c>
      <c r="V445" s="4">
        <v>5.1717850000000004E-7</v>
      </c>
      <c r="W445" s="4">
        <v>0.88994980000000001</v>
      </c>
      <c r="X445" s="4">
        <v>7.9866019999999995E-6</v>
      </c>
      <c r="Y445" s="4">
        <v>0.89013200000000003</v>
      </c>
      <c r="Z445" s="4">
        <v>2.7025649999999998E-6</v>
      </c>
      <c r="AC445" s="4">
        <v>0.88986370000000004</v>
      </c>
      <c r="AD445" s="4">
        <v>2.0473279999999998E-6</v>
      </c>
      <c r="AE445" s="4">
        <v>0.88994119999999999</v>
      </c>
      <c r="AF445" s="4">
        <v>3.6273259999999997E-7</v>
      </c>
      <c r="AG445" s="4">
        <v>0.88995219999999997</v>
      </c>
      <c r="AH445" s="4">
        <v>3.870925E-8</v>
      </c>
      <c r="AI445" s="4">
        <v>0.88993440000000001</v>
      </c>
      <c r="AJ445" s="4">
        <v>2.4472100000000001E-7</v>
      </c>
      <c r="AK445" s="4">
        <v>0.88996120000000001</v>
      </c>
      <c r="AL445" s="4">
        <v>-1.804644E-8</v>
      </c>
    </row>
    <row r="446" spans="3:38" x14ac:dyDescent="0.2">
      <c r="C446" s="4">
        <v>0.89196189999999997</v>
      </c>
      <c r="D446" s="4">
        <v>4.3818869999999998E-7</v>
      </c>
      <c r="E446" s="4">
        <v>0.89195840000000004</v>
      </c>
      <c r="F446" s="4">
        <v>1.79878E-3</v>
      </c>
      <c r="G446" s="4">
        <v>1.605086</v>
      </c>
      <c r="H446" s="4">
        <v>1.1671590000000001E-3</v>
      </c>
      <c r="I446" s="4">
        <v>1.6050949999999999</v>
      </c>
      <c r="J446" s="4">
        <v>2.894171E-6</v>
      </c>
      <c r="K446" s="4">
        <v>0.89207650000000005</v>
      </c>
      <c r="L446" s="4">
        <v>6.7289730000000001E-3</v>
      </c>
      <c r="M446" s="4">
        <v>0.89210489999999998</v>
      </c>
      <c r="N446" s="4">
        <v>6.2006069999999994E-5</v>
      </c>
      <c r="O446" s="4">
        <v>0.89210199999999995</v>
      </c>
      <c r="P446" s="4">
        <v>2.149767E-2</v>
      </c>
      <c r="Q446" s="4">
        <v>0.89212119999999995</v>
      </c>
      <c r="R446" s="4">
        <v>4.8707159999999998E-3</v>
      </c>
      <c r="S446" s="4">
        <v>0.89192300000000002</v>
      </c>
      <c r="T446" s="4">
        <v>7.5164760000000001E-7</v>
      </c>
      <c r="U446" s="4">
        <v>0.89195219999999997</v>
      </c>
      <c r="V446" s="4">
        <v>5.3983419999999997E-7</v>
      </c>
      <c r="W446" s="4">
        <v>0.89196520000000001</v>
      </c>
      <c r="X446" s="4">
        <v>7.9875510000000005E-6</v>
      </c>
      <c r="Y446" s="4">
        <v>0.89215650000000002</v>
      </c>
      <c r="Z446" s="4">
        <v>2.7219530000000001E-6</v>
      </c>
      <c r="AC446" s="4">
        <v>0.89195670000000005</v>
      </c>
      <c r="AD446" s="4">
        <v>2.052782E-6</v>
      </c>
      <c r="AE446" s="4">
        <v>0.89194810000000002</v>
      </c>
      <c r="AF446" s="4">
        <v>3.5026249999999998E-7</v>
      </c>
      <c r="AG446" s="4">
        <v>0.89195159999999996</v>
      </c>
      <c r="AH446" s="4">
        <v>2.4128940000000001E-8</v>
      </c>
      <c r="AI446" s="4">
        <v>0.89193849999999997</v>
      </c>
      <c r="AJ446" s="4">
        <v>2.6119140000000002E-7</v>
      </c>
      <c r="AK446" s="4">
        <v>0.891961</v>
      </c>
      <c r="AL446" s="4">
        <v>-7.5216660000000005E-9</v>
      </c>
    </row>
    <row r="447" spans="3:38" x14ac:dyDescent="0.2">
      <c r="C447" s="4">
        <v>0.89396779999999998</v>
      </c>
      <c r="D447" s="4">
        <v>4.0937179999999998E-7</v>
      </c>
      <c r="E447" s="4">
        <v>0.89395400000000003</v>
      </c>
      <c r="F447" s="4">
        <v>1.7994420000000001E-3</v>
      </c>
      <c r="G447" s="4">
        <v>1.608665</v>
      </c>
      <c r="H447" s="4">
        <v>1.16716E-3</v>
      </c>
      <c r="I447" s="4">
        <v>1.608644</v>
      </c>
      <c r="J447" s="4">
        <v>2.8961679999999999E-6</v>
      </c>
      <c r="K447" s="4">
        <v>0.89412029999999998</v>
      </c>
      <c r="L447" s="4">
        <v>6.7304610000000001E-3</v>
      </c>
      <c r="M447" s="4">
        <v>0.89411529999999995</v>
      </c>
      <c r="N447" s="4">
        <v>6.2038720000000001E-5</v>
      </c>
      <c r="O447" s="4">
        <v>0.89410590000000001</v>
      </c>
      <c r="P447" s="4">
        <v>2.1498639999999999E-2</v>
      </c>
      <c r="Q447" s="4">
        <v>0.8941308</v>
      </c>
      <c r="R447" s="4">
        <v>4.8718140000000004E-3</v>
      </c>
      <c r="S447" s="4">
        <v>0.89396980000000004</v>
      </c>
      <c r="T447" s="4">
        <v>7.4829940000000004E-7</v>
      </c>
      <c r="U447" s="4">
        <v>0.89394839999999998</v>
      </c>
      <c r="V447" s="4">
        <v>5.4114660000000005E-7</v>
      </c>
      <c r="W447" s="4">
        <v>0.89396640000000005</v>
      </c>
      <c r="X447" s="4">
        <v>7.9874140000000008E-6</v>
      </c>
      <c r="Y447" s="4">
        <v>0.89412720000000001</v>
      </c>
      <c r="Z447" s="4">
        <v>2.721365E-6</v>
      </c>
      <c r="AC447" s="4">
        <v>0.89395449999999999</v>
      </c>
      <c r="AD447" s="4">
        <v>2.0522480000000001E-6</v>
      </c>
      <c r="AE447" s="4">
        <v>0.89396509999999996</v>
      </c>
      <c r="AF447" s="4">
        <v>3.7485800000000001E-7</v>
      </c>
      <c r="AG447" s="4">
        <v>0.89395979999999997</v>
      </c>
      <c r="AH447" s="4">
        <v>6.4248480000000001E-8</v>
      </c>
      <c r="AI447" s="4">
        <v>0.89394810000000002</v>
      </c>
      <c r="AJ447" s="4">
        <v>2.522479E-7</v>
      </c>
      <c r="AK447" s="4">
        <v>0.89397139999999997</v>
      </c>
      <c r="AL447" s="4">
        <v>1.654638E-8</v>
      </c>
    </row>
    <row r="448" spans="3:38" x14ac:dyDescent="0.2">
      <c r="C448" s="4">
        <v>0.89597570000000004</v>
      </c>
      <c r="D448" s="4">
        <v>4.248817E-7</v>
      </c>
      <c r="E448" s="4">
        <v>0.89596969999999998</v>
      </c>
      <c r="F448" s="4">
        <v>1.8001359999999999E-3</v>
      </c>
      <c r="G448" s="4">
        <v>1.6122879999999999</v>
      </c>
      <c r="H448" s="4">
        <v>1.1672340000000001E-3</v>
      </c>
      <c r="I448" s="4">
        <v>1.6122369999999999</v>
      </c>
      <c r="J448" s="4">
        <v>2.898851E-6</v>
      </c>
      <c r="K448" s="4">
        <v>0.89612879999999995</v>
      </c>
      <c r="L448" s="4">
        <v>6.7321769999999998E-3</v>
      </c>
      <c r="M448" s="4">
        <v>0.89615639999999996</v>
      </c>
      <c r="N448" s="4">
        <v>6.204956E-5</v>
      </c>
      <c r="O448" s="4">
        <v>0.89613050000000005</v>
      </c>
      <c r="P448" s="4">
        <v>2.150003E-2</v>
      </c>
      <c r="Q448" s="4">
        <v>0.89614490000000002</v>
      </c>
      <c r="R448" s="4">
        <v>4.8736939999999996E-3</v>
      </c>
      <c r="S448" s="4">
        <v>0.89596779999999998</v>
      </c>
      <c r="T448" s="4">
        <v>7.5254989999999995E-7</v>
      </c>
      <c r="U448" s="4">
        <v>0.89596620000000005</v>
      </c>
      <c r="V448" s="4">
        <v>5.3994600000000001E-7</v>
      </c>
      <c r="W448" s="4">
        <v>0.89597199999999999</v>
      </c>
      <c r="X448" s="4">
        <v>7.9605689999999998E-6</v>
      </c>
      <c r="Y448" s="4">
        <v>0.89615489999999998</v>
      </c>
      <c r="Z448" s="4">
        <v>2.7136690000000002E-6</v>
      </c>
      <c r="AC448" s="4">
        <v>0.89595559999999996</v>
      </c>
      <c r="AD448" s="4">
        <v>2.0477809999999998E-6</v>
      </c>
      <c r="AE448" s="4">
        <v>0.8959606</v>
      </c>
      <c r="AF448" s="4">
        <v>3.9154480000000002E-7</v>
      </c>
      <c r="AG448" s="4">
        <v>0.89595950000000002</v>
      </c>
      <c r="AH448" s="4">
        <v>5.9948279999999998E-8</v>
      </c>
      <c r="AI448" s="4">
        <v>0.89594879999999999</v>
      </c>
      <c r="AJ448" s="4">
        <v>2.6780219999999999E-7</v>
      </c>
      <c r="AK448" s="4">
        <v>0.89598290000000003</v>
      </c>
      <c r="AL448" s="4">
        <v>3.0805580000000003E-8</v>
      </c>
    </row>
    <row r="449" spans="3:38" x14ac:dyDescent="0.2">
      <c r="C449" s="4">
        <v>0.89798909999999998</v>
      </c>
      <c r="D449" s="4">
        <v>4.4133419999999998E-7</v>
      </c>
      <c r="E449" s="4">
        <v>0.89798279999999997</v>
      </c>
      <c r="F449" s="4">
        <v>1.8009219999999999E-3</v>
      </c>
      <c r="G449" s="4">
        <v>1.615829</v>
      </c>
      <c r="H449" s="4">
        <v>1.167296E-3</v>
      </c>
      <c r="I449" s="4">
        <v>1.615823</v>
      </c>
      <c r="J449" s="4">
        <v>2.9073390000000001E-6</v>
      </c>
      <c r="K449" s="4">
        <v>0.89813609999999999</v>
      </c>
      <c r="L449" s="4">
        <v>6.7339540000000003E-3</v>
      </c>
      <c r="M449" s="4">
        <v>0.89812899999999996</v>
      </c>
      <c r="N449" s="4">
        <v>6.2068919999999999E-5</v>
      </c>
      <c r="O449" s="4">
        <v>0.89812939999999997</v>
      </c>
      <c r="P449" s="4">
        <v>2.1500700000000001E-2</v>
      </c>
      <c r="Q449" s="4">
        <v>0.89817579999999997</v>
      </c>
      <c r="R449" s="4">
        <v>4.8754999999999996E-3</v>
      </c>
      <c r="S449" s="4">
        <v>0.89797559999999998</v>
      </c>
      <c r="T449" s="4">
        <v>7.6092579999999998E-7</v>
      </c>
      <c r="U449" s="4">
        <v>0.89797610000000005</v>
      </c>
      <c r="V449" s="4">
        <v>5.2719750000000005E-7</v>
      </c>
      <c r="W449" s="4">
        <v>0.89797590000000005</v>
      </c>
      <c r="X449" s="4">
        <v>7.9929700000000008E-6</v>
      </c>
      <c r="Y449" s="4">
        <v>0.89815029999999996</v>
      </c>
      <c r="Z449" s="4">
        <v>2.704758E-6</v>
      </c>
      <c r="AC449" s="4">
        <v>0.89797400000000005</v>
      </c>
      <c r="AD449" s="4">
        <v>2.060486E-6</v>
      </c>
      <c r="AE449" s="4">
        <v>0.89797260000000001</v>
      </c>
      <c r="AF449" s="4">
        <v>3.8246639999999997E-7</v>
      </c>
      <c r="AG449" s="4">
        <v>0.89798219999999995</v>
      </c>
      <c r="AH449" s="4">
        <v>5.4516479999999997E-8</v>
      </c>
      <c r="AI449" s="4">
        <v>0.89797070000000001</v>
      </c>
      <c r="AJ449" s="4">
        <v>2.601873E-7</v>
      </c>
      <c r="AK449" s="4">
        <v>0.89797320000000003</v>
      </c>
      <c r="AL449" s="4">
        <v>7.1886029999999999E-9</v>
      </c>
    </row>
    <row r="450" spans="3:38" x14ac:dyDescent="0.2">
      <c r="C450" s="4">
        <v>0.89998339999999999</v>
      </c>
      <c r="D450" s="4">
        <v>4.32351E-7</v>
      </c>
      <c r="E450" s="4">
        <v>0.8999819</v>
      </c>
      <c r="F450" s="4">
        <v>1.80157E-3</v>
      </c>
      <c r="G450" s="4">
        <v>1.6194489999999999</v>
      </c>
      <c r="H450" s="4">
        <v>1.167326E-3</v>
      </c>
      <c r="I450" s="4">
        <v>1.61941</v>
      </c>
      <c r="J450" s="4">
        <v>2.893718E-6</v>
      </c>
      <c r="K450" s="4">
        <v>0.90013030000000005</v>
      </c>
      <c r="L450" s="4">
        <v>6.7358349999999999E-3</v>
      </c>
      <c r="M450" s="4">
        <v>0.90015520000000004</v>
      </c>
      <c r="N450" s="4">
        <v>6.2078820000000001E-5</v>
      </c>
      <c r="O450" s="4">
        <v>0.90012740000000002</v>
      </c>
      <c r="P450" s="4">
        <v>2.1501269999999999E-2</v>
      </c>
      <c r="Q450" s="4">
        <v>0.90015040000000002</v>
      </c>
      <c r="R450" s="4">
        <v>4.8765379999999997E-3</v>
      </c>
      <c r="S450" s="4">
        <v>0.89999790000000002</v>
      </c>
      <c r="T450" s="4">
        <v>7.364285E-7</v>
      </c>
      <c r="U450" s="4">
        <v>0.89996949999999998</v>
      </c>
      <c r="V450" s="4">
        <v>5.2288399999999999E-7</v>
      </c>
      <c r="W450" s="4">
        <v>0.89999260000000003</v>
      </c>
      <c r="X450" s="4">
        <v>7.9896000000000006E-6</v>
      </c>
      <c r="Y450" s="4">
        <v>0.90018180000000003</v>
      </c>
      <c r="Z450" s="4">
        <v>2.7304090000000002E-6</v>
      </c>
      <c r="AC450" s="4">
        <v>0.89997660000000002</v>
      </c>
      <c r="AD450" s="4">
        <v>2.0750480000000001E-6</v>
      </c>
      <c r="AE450" s="4">
        <v>0.89998299999999998</v>
      </c>
      <c r="AF450" s="4">
        <v>4.0720349999999998E-7</v>
      </c>
      <c r="AG450" s="4">
        <v>0.89998040000000001</v>
      </c>
      <c r="AH450" s="4">
        <v>4.4246880000000001E-8</v>
      </c>
      <c r="AI450" s="4">
        <v>0.89996640000000006</v>
      </c>
      <c r="AJ450" s="4">
        <v>2.531704E-7</v>
      </c>
      <c r="AK450" s="4">
        <v>0.89998359999999999</v>
      </c>
      <c r="AL450" s="4">
        <v>-3.0169230000000001E-9</v>
      </c>
    </row>
    <row r="451" spans="3:38" x14ac:dyDescent="0.2">
      <c r="C451" s="4">
        <v>0.9019876</v>
      </c>
      <c r="D451" s="4">
        <v>4.2676829999999998E-7</v>
      </c>
      <c r="E451" s="4">
        <v>0.9019798</v>
      </c>
      <c r="F451" s="4">
        <v>1.8022839999999999E-3</v>
      </c>
      <c r="G451" s="4">
        <v>1.623013</v>
      </c>
      <c r="H451" s="4">
        <v>1.1673600000000001E-3</v>
      </c>
      <c r="I451" s="4">
        <v>1.623</v>
      </c>
      <c r="J451" s="4">
        <v>2.8957340000000002E-6</v>
      </c>
      <c r="K451" s="4">
        <v>0.90218100000000001</v>
      </c>
      <c r="L451" s="4">
        <v>6.7374180000000002E-3</v>
      </c>
      <c r="M451" s="4">
        <v>0.90217879999999995</v>
      </c>
      <c r="N451" s="4">
        <v>6.2090080000000002E-5</v>
      </c>
      <c r="O451" s="4">
        <v>0.90219309999999997</v>
      </c>
      <c r="P451" s="4">
        <v>2.1502770000000001E-2</v>
      </c>
      <c r="Q451" s="4">
        <v>0.90218449999999994</v>
      </c>
      <c r="R451" s="4">
        <v>4.8782490000000003E-3</v>
      </c>
      <c r="S451" s="4">
        <v>0.90197749999999999</v>
      </c>
      <c r="T451" s="4">
        <v>7.3445269999999996E-7</v>
      </c>
      <c r="U451" s="4">
        <v>0.90197930000000004</v>
      </c>
      <c r="V451" s="4">
        <v>5.1802790000000005E-7</v>
      </c>
      <c r="W451" s="4">
        <v>0.9019817</v>
      </c>
      <c r="X451" s="4">
        <v>7.9777800000000004E-6</v>
      </c>
      <c r="Y451" s="4">
        <v>0.90221039999999997</v>
      </c>
      <c r="Z451" s="4">
        <v>2.7251649999999999E-6</v>
      </c>
      <c r="AC451" s="4">
        <v>0.90196980000000004</v>
      </c>
      <c r="AD451" s="4">
        <v>2.0728599999999998E-6</v>
      </c>
      <c r="AE451" s="4">
        <v>0.90198449999999997</v>
      </c>
      <c r="AF451" s="4">
        <v>3.9390819999999999E-7</v>
      </c>
      <c r="AG451" s="4">
        <v>0.90197550000000004</v>
      </c>
      <c r="AH451" s="4">
        <v>4.9724750000000003E-8</v>
      </c>
      <c r="AI451" s="4">
        <v>0.90197249999999995</v>
      </c>
      <c r="AJ451" s="4">
        <v>2.6046850000000001E-7</v>
      </c>
      <c r="AK451" s="4">
        <v>0.90199530000000006</v>
      </c>
      <c r="AL451" s="4">
        <v>1.698638E-9</v>
      </c>
    </row>
    <row r="452" spans="3:38" x14ac:dyDescent="0.2">
      <c r="C452" s="4">
        <v>0.90400760000000002</v>
      </c>
      <c r="D452" s="4">
        <v>4.3705709999999999E-7</v>
      </c>
      <c r="E452" s="4">
        <v>0.90398900000000004</v>
      </c>
      <c r="F452" s="4">
        <v>1.8029459999999999E-3</v>
      </c>
      <c r="G452" s="4">
        <v>1.6266389999999999</v>
      </c>
      <c r="H452" s="4">
        <v>1.167394E-3</v>
      </c>
      <c r="I452" s="4">
        <v>1.626601</v>
      </c>
      <c r="J452" s="4">
        <v>2.8926059999999998E-6</v>
      </c>
      <c r="K452" s="4">
        <v>0.90429970000000004</v>
      </c>
      <c r="L452" s="4">
        <v>6.7394029999999997E-3</v>
      </c>
      <c r="M452" s="4">
        <v>0.90428980000000003</v>
      </c>
      <c r="N452" s="4">
        <v>6.2117260000000006E-5</v>
      </c>
      <c r="O452" s="4">
        <v>0.9042751</v>
      </c>
      <c r="P452" s="4">
        <v>2.1505199999999999E-2</v>
      </c>
      <c r="Q452" s="4">
        <v>0.90430639999999995</v>
      </c>
      <c r="R452" s="4">
        <v>4.8797179999999999E-3</v>
      </c>
      <c r="S452" s="4">
        <v>0.90397780000000005</v>
      </c>
      <c r="T452" s="4">
        <v>7.3750980000000001E-7</v>
      </c>
      <c r="U452" s="4">
        <v>0.90398990000000001</v>
      </c>
      <c r="V452" s="4">
        <v>5.1864110000000001E-7</v>
      </c>
      <c r="W452" s="4">
        <v>0.90399580000000002</v>
      </c>
      <c r="X452" s="4">
        <v>7.9714059999999993E-6</v>
      </c>
      <c r="Y452" s="4">
        <v>0.90432199999999996</v>
      </c>
      <c r="Z452" s="4">
        <v>2.719594E-6</v>
      </c>
      <c r="AC452" s="4">
        <v>0.90398040000000002</v>
      </c>
      <c r="AD452" s="4">
        <v>2.064727E-6</v>
      </c>
      <c r="AE452" s="4">
        <v>0.90398250000000002</v>
      </c>
      <c r="AF452" s="4">
        <v>3.7714330000000001E-7</v>
      </c>
      <c r="AG452" s="4">
        <v>0.90397740000000004</v>
      </c>
      <c r="AH452" s="4">
        <v>3.9658129999999999E-8</v>
      </c>
      <c r="AI452" s="4">
        <v>0.90397749999999999</v>
      </c>
      <c r="AJ452" s="4">
        <v>2.5904680000000002E-7</v>
      </c>
      <c r="AK452" s="4">
        <v>0.9039971</v>
      </c>
      <c r="AL452" s="4">
        <v>-2.7091889999999999E-9</v>
      </c>
    </row>
    <row r="453" spans="3:38" x14ac:dyDescent="0.2">
      <c r="C453" s="4">
        <v>0.90606759999999997</v>
      </c>
      <c r="D453" s="4">
        <v>4.4519090000000001E-7</v>
      </c>
      <c r="E453" s="4">
        <v>0.90600060000000004</v>
      </c>
      <c r="F453" s="4">
        <v>1.803638E-3</v>
      </c>
      <c r="G453" s="4">
        <v>1.630228</v>
      </c>
      <c r="H453" s="4">
        <v>1.167436E-3</v>
      </c>
      <c r="I453" s="4">
        <v>1.630185</v>
      </c>
      <c r="J453" s="4">
        <v>2.8962879999999998E-6</v>
      </c>
      <c r="K453" s="4">
        <v>0.90633620000000004</v>
      </c>
      <c r="L453" s="4">
        <v>6.7400810000000002E-3</v>
      </c>
      <c r="M453" s="4">
        <v>0.90629490000000001</v>
      </c>
      <c r="N453" s="4">
        <v>6.2147759999999999E-5</v>
      </c>
      <c r="O453" s="4">
        <v>0.90631799999999996</v>
      </c>
      <c r="P453" s="4">
        <v>2.1505670000000001E-2</v>
      </c>
      <c r="Q453" s="4">
        <v>0.90634970000000004</v>
      </c>
      <c r="R453" s="4">
        <v>4.8806589999999999E-3</v>
      </c>
      <c r="S453" s="4">
        <v>0.90599070000000004</v>
      </c>
      <c r="T453" s="4">
        <v>7.4239820000000001E-7</v>
      </c>
      <c r="U453" s="4">
        <v>0.9059876</v>
      </c>
      <c r="V453" s="4">
        <v>5.107938E-7</v>
      </c>
      <c r="W453" s="4">
        <v>0.90600119999999995</v>
      </c>
      <c r="X453" s="4">
        <v>7.9690639999999995E-6</v>
      </c>
      <c r="Y453" s="4">
        <v>0.90634970000000004</v>
      </c>
      <c r="Z453" s="4">
        <v>2.7265979999999998E-6</v>
      </c>
      <c r="AC453" s="4">
        <v>0.90599300000000005</v>
      </c>
      <c r="AD453" s="4">
        <v>2.0747400000000001E-6</v>
      </c>
      <c r="AE453" s="4">
        <v>0.90599870000000005</v>
      </c>
      <c r="AF453" s="4">
        <v>3.8287409999999998E-7</v>
      </c>
      <c r="AG453" s="4">
        <v>0.90599890000000005</v>
      </c>
      <c r="AH453" s="4">
        <v>4.7775990000000001E-8</v>
      </c>
      <c r="AI453" s="4">
        <v>0.90599059999999998</v>
      </c>
      <c r="AJ453" s="4">
        <v>2.5294980000000001E-7</v>
      </c>
      <c r="AK453" s="4">
        <v>0.90600899999999995</v>
      </c>
      <c r="AL453" s="4">
        <v>3.5658539999999999E-10</v>
      </c>
    </row>
    <row r="454" spans="3:38" x14ac:dyDescent="0.2">
      <c r="C454" s="4">
        <v>0.90803590000000001</v>
      </c>
      <c r="D454" s="4">
        <v>4.4155749999999998E-7</v>
      </c>
      <c r="E454" s="4">
        <v>0.90799419999999997</v>
      </c>
      <c r="F454" s="4">
        <v>1.8042920000000001E-3</v>
      </c>
      <c r="G454" s="4">
        <v>1.633804</v>
      </c>
      <c r="H454" s="4">
        <v>1.1674910000000001E-3</v>
      </c>
      <c r="I454" s="4">
        <v>1.633786</v>
      </c>
      <c r="J454" s="4">
        <v>2.8972899999999999E-6</v>
      </c>
      <c r="K454" s="4">
        <v>0.9083272</v>
      </c>
      <c r="L454" s="4">
        <v>6.7413000000000004E-3</v>
      </c>
      <c r="M454" s="4">
        <v>0.90833220000000003</v>
      </c>
      <c r="N454" s="4">
        <v>6.2129349999999998E-5</v>
      </c>
      <c r="O454" s="4">
        <v>0.90834139999999997</v>
      </c>
      <c r="P454" s="4">
        <v>2.1507729999999999E-2</v>
      </c>
      <c r="Q454" s="4">
        <v>0.90833680000000006</v>
      </c>
      <c r="R454" s="4">
        <v>4.88142E-3</v>
      </c>
      <c r="S454" s="4">
        <v>0.90801080000000001</v>
      </c>
      <c r="T454" s="4">
        <v>7.4046769999999998E-7</v>
      </c>
      <c r="U454" s="4">
        <v>0.9079853</v>
      </c>
      <c r="V454" s="4">
        <v>4.9386730000000001E-7</v>
      </c>
      <c r="W454" s="4">
        <v>0.90801259999999995</v>
      </c>
      <c r="X454" s="4">
        <v>7.9951110000000008E-6</v>
      </c>
      <c r="Y454" s="4">
        <v>0.90836030000000001</v>
      </c>
      <c r="Z454" s="4">
        <v>2.727816E-6</v>
      </c>
      <c r="AC454" s="4">
        <v>0.90799129999999995</v>
      </c>
      <c r="AD454" s="4">
        <v>2.067043E-6</v>
      </c>
      <c r="AE454" s="4">
        <v>0.90761789999999998</v>
      </c>
      <c r="AF454" s="4">
        <v>3.8816580000000003E-7</v>
      </c>
      <c r="AG454" s="4">
        <v>0.90800080000000005</v>
      </c>
      <c r="AH454" s="4">
        <v>5.697E-8</v>
      </c>
      <c r="AI454" s="4">
        <v>0.90799549999999996</v>
      </c>
      <c r="AJ454" s="4">
        <v>2.5266560000000003E-7</v>
      </c>
      <c r="AK454" s="4">
        <v>0.90800709999999996</v>
      </c>
      <c r="AL454" s="4">
        <v>-1.9138589999999999E-9</v>
      </c>
    </row>
    <row r="455" spans="3:38" x14ac:dyDescent="0.2">
      <c r="C455" s="4">
        <v>0.91002780000000005</v>
      </c>
      <c r="D455" s="4">
        <v>4.376216E-7</v>
      </c>
      <c r="E455" s="4">
        <v>0.91002879999999997</v>
      </c>
      <c r="F455" s="4">
        <v>1.8049369999999999E-3</v>
      </c>
      <c r="G455" s="4">
        <v>1.637418</v>
      </c>
      <c r="H455" s="4">
        <v>1.167494E-3</v>
      </c>
      <c r="I455" s="4">
        <v>1.6373819999999999</v>
      </c>
      <c r="J455" s="4">
        <v>2.901351E-6</v>
      </c>
      <c r="K455" s="4">
        <v>0.91035100000000002</v>
      </c>
      <c r="L455" s="4">
        <v>6.7444890000000002E-3</v>
      </c>
      <c r="M455" s="4">
        <v>0.91033580000000003</v>
      </c>
      <c r="N455" s="4">
        <v>6.2147270000000005E-5</v>
      </c>
      <c r="O455" s="4">
        <v>0.91034020000000004</v>
      </c>
      <c r="P455" s="4">
        <v>2.150846E-2</v>
      </c>
      <c r="Q455" s="4">
        <v>0.91037630000000003</v>
      </c>
      <c r="R455" s="4">
        <v>4.8825350000000003E-3</v>
      </c>
      <c r="S455" s="4">
        <v>0.91002050000000001</v>
      </c>
      <c r="T455" s="4">
        <v>7.2899460000000003E-7</v>
      </c>
      <c r="U455" s="4">
        <v>0.91002660000000002</v>
      </c>
      <c r="V455" s="4">
        <v>5.1256230000000001E-7</v>
      </c>
      <c r="W455" s="4">
        <v>0.91004929999999995</v>
      </c>
      <c r="X455" s="4">
        <v>7.9932720000000003E-6</v>
      </c>
      <c r="Y455" s="4">
        <v>0.91038600000000003</v>
      </c>
      <c r="Z455" s="4">
        <v>2.7186620000000001E-6</v>
      </c>
      <c r="AC455" s="4">
        <v>0.91004149999999995</v>
      </c>
      <c r="AD455" s="4">
        <v>2.0704070000000001E-6</v>
      </c>
      <c r="AE455" s="4">
        <v>0.90980499999999997</v>
      </c>
      <c r="AF455" s="4">
        <v>3.8038080000000001E-7</v>
      </c>
      <c r="AG455" s="4">
        <v>0.91003040000000002</v>
      </c>
      <c r="AH455" s="4">
        <v>6.3193110000000004E-8</v>
      </c>
      <c r="AI455" s="4">
        <v>0.91001589999999999</v>
      </c>
      <c r="AJ455" s="4">
        <v>2.6073570000000001E-7</v>
      </c>
      <c r="AK455" s="4">
        <v>0.91004359999999995</v>
      </c>
      <c r="AL455" s="4">
        <v>-7.9519189999999997E-9</v>
      </c>
    </row>
    <row r="456" spans="3:38" x14ac:dyDescent="0.2">
      <c r="C456" s="4">
        <v>0.91205230000000004</v>
      </c>
      <c r="D456" s="4">
        <v>4.2609090000000001E-7</v>
      </c>
      <c r="E456" s="4">
        <v>0.91203990000000001</v>
      </c>
      <c r="F456" s="4">
        <v>1.8056599999999999E-3</v>
      </c>
      <c r="G456" s="4">
        <v>1.6410530000000001</v>
      </c>
      <c r="H456" s="4">
        <v>1.1675609999999999E-3</v>
      </c>
      <c r="I456" s="4">
        <v>1.6410100000000001</v>
      </c>
      <c r="J456" s="4">
        <v>2.893856E-6</v>
      </c>
      <c r="K456" s="4">
        <v>0.91235290000000002</v>
      </c>
      <c r="L456" s="4">
        <v>6.7453280000000001E-3</v>
      </c>
      <c r="M456" s="4">
        <v>0.91233810000000004</v>
      </c>
      <c r="N456" s="4">
        <v>6.2155689999999998E-5</v>
      </c>
      <c r="O456" s="4">
        <v>0.91235319999999998</v>
      </c>
      <c r="P456" s="4">
        <v>2.1509420000000001E-2</v>
      </c>
      <c r="Q456" s="4">
        <v>0.91233500000000001</v>
      </c>
      <c r="R456" s="4">
        <v>4.8842909999999998E-3</v>
      </c>
      <c r="S456" s="4">
        <v>0.91204390000000002</v>
      </c>
      <c r="T456" s="4">
        <v>7.3597720000000001E-7</v>
      </c>
      <c r="U456" s="4">
        <v>0.91203909999999999</v>
      </c>
      <c r="V456" s="4">
        <v>5.0841779999999996E-7</v>
      </c>
      <c r="W456" s="4">
        <v>0.91204799999999997</v>
      </c>
      <c r="X456" s="4">
        <v>7.9870270000000005E-6</v>
      </c>
      <c r="Y456" s="4">
        <v>0.91238929999999996</v>
      </c>
      <c r="Z456" s="4">
        <v>2.7353139999999998E-6</v>
      </c>
      <c r="AC456" s="4">
        <v>0.91205179999999997</v>
      </c>
      <c r="AD456" s="4">
        <v>2.056103E-6</v>
      </c>
      <c r="AE456" s="4">
        <v>0.91186829999999996</v>
      </c>
      <c r="AF456" s="4">
        <v>3.6556359999999998E-7</v>
      </c>
      <c r="AG456" s="4">
        <v>0.91204600000000002</v>
      </c>
      <c r="AH456" s="4">
        <v>5.7088310000000001E-8</v>
      </c>
      <c r="AI456" s="4">
        <v>0.91202640000000001</v>
      </c>
      <c r="AJ456" s="4">
        <v>2.4523910000000001E-7</v>
      </c>
      <c r="AK456" s="4">
        <v>0.91206500000000001</v>
      </c>
      <c r="AL456" s="4">
        <v>-4.9463029999999999E-9</v>
      </c>
    </row>
    <row r="457" spans="3:38" x14ac:dyDescent="0.2">
      <c r="C457" s="4">
        <v>0.91406379999999998</v>
      </c>
      <c r="D457" s="4">
        <v>4.2002610000000002E-7</v>
      </c>
      <c r="E457" s="4">
        <v>0.91403849999999998</v>
      </c>
      <c r="F457" s="4">
        <v>1.806315E-3</v>
      </c>
      <c r="G457" s="4">
        <v>1.6446339999999999</v>
      </c>
      <c r="H457" s="4">
        <v>1.167579E-3</v>
      </c>
      <c r="I457" s="4">
        <v>1.64459</v>
      </c>
      <c r="J457" s="4">
        <v>2.8909749999999999E-6</v>
      </c>
      <c r="K457" s="4">
        <v>0.91434340000000003</v>
      </c>
      <c r="L457" s="4">
        <v>6.746808E-3</v>
      </c>
      <c r="M457" s="4">
        <v>0.91433980000000004</v>
      </c>
      <c r="N457" s="4">
        <v>6.2170910000000005E-5</v>
      </c>
      <c r="O457" s="4">
        <v>0.91430999999999996</v>
      </c>
      <c r="P457" s="4">
        <v>2.151107E-2</v>
      </c>
      <c r="Q457" s="4">
        <v>0.91436470000000003</v>
      </c>
      <c r="R457" s="4">
        <v>4.8854079999999999E-3</v>
      </c>
      <c r="S457" s="4">
        <v>0.9140431</v>
      </c>
      <c r="T457" s="4">
        <v>7.4963900000000001E-7</v>
      </c>
      <c r="U457" s="4">
        <v>0.91404459999999998</v>
      </c>
      <c r="V457" s="4">
        <v>5.2522719999999995E-7</v>
      </c>
      <c r="W457" s="4">
        <v>0.91405590000000003</v>
      </c>
      <c r="X457" s="4">
        <v>7.9867279999999992E-6</v>
      </c>
      <c r="Y457" s="4">
        <v>0.91438059999999999</v>
      </c>
      <c r="Z457" s="4">
        <v>2.7151769999999999E-6</v>
      </c>
      <c r="AC457" s="4">
        <v>0.91403590000000001</v>
      </c>
      <c r="AD457" s="4">
        <v>2.0533249999999999E-6</v>
      </c>
      <c r="AE457" s="4">
        <v>0.91405170000000002</v>
      </c>
      <c r="AF457" s="4">
        <v>3.765962E-7</v>
      </c>
      <c r="AG457" s="4">
        <v>0.91406149999999997</v>
      </c>
      <c r="AH457" s="4">
        <v>3.9703719999999999E-8</v>
      </c>
      <c r="AI457" s="4">
        <v>0.91403290000000004</v>
      </c>
      <c r="AJ457" s="4">
        <v>2.573522E-7</v>
      </c>
      <c r="AK457" s="4">
        <v>0.91406520000000002</v>
      </c>
      <c r="AL457" s="4">
        <v>4.6163960000000003E-9</v>
      </c>
    </row>
    <row r="458" spans="3:38" x14ac:dyDescent="0.2">
      <c r="C458" s="4">
        <v>0.91607749999999999</v>
      </c>
      <c r="D458" s="4">
        <v>4.2558770000000001E-7</v>
      </c>
      <c r="E458" s="4">
        <v>0.91609110000000005</v>
      </c>
      <c r="F458" s="4">
        <v>1.806946E-3</v>
      </c>
      <c r="G458" s="4">
        <v>1.648231</v>
      </c>
      <c r="H458" s="4">
        <v>1.167633E-3</v>
      </c>
      <c r="I458" s="4">
        <v>1.648201</v>
      </c>
      <c r="J458" s="4">
        <v>2.893083E-6</v>
      </c>
      <c r="K458" s="4">
        <v>0.91636059999999997</v>
      </c>
      <c r="L458" s="4">
        <v>6.7483020000000003E-3</v>
      </c>
      <c r="M458" s="4">
        <v>0.91634269999999995</v>
      </c>
      <c r="N458" s="4">
        <v>6.2207470000000002E-5</v>
      </c>
      <c r="O458" s="4">
        <v>0.91635230000000001</v>
      </c>
      <c r="P458" s="4">
        <v>2.1511949999999998E-2</v>
      </c>
      <c r="Q458" s="4">
        <v>0.91634789999999999</v>
      </c>
      <c r="R458" s="4">
        <v>4.887003E-3</v>
      </c>
      <c r="S458" s="4">
        <v>0.91605780000000003</v>
      </c>
      <c r="T458" s="4">
        <v>7.5151880000000004E-7</v>
      </c>
      <c r="U458" s="4">
        <v>0.91607740000000004</v>
      </c>
      <c r="V458" s="4">
        <v>5.1147529999999997E-7</v>
      </c>
      <c r="W458" s="4">
        <v>0.91607590000000005</v>
      </c>
      <c r="X458" s="4">
        <v>7.9740569999999995E-6</v>
      </c>
      <c r="Y458" s="4">
        <v>0.91638529999999996</v>
      </c>
      <c r="Z458" s="4">
        <v>2.7143239999999998E-6</v>
      </c>
      <c r="AC458" s="4">
        <v>0.91606100000000001</v>
      </c>
      <c r="AD458" s="4">
        <v>2.060031E-6</v>
      </c>
      <c r="AE458" s="4">
        <v>0.91606520000000002</v>
      </c>
      <c r="AF458" s="4">
        <v>3.820955E-7</v>
      </c>
      <c r="AG458" s="4">
        <v>0.91606430000000005</v>
      </c>
      <c r="AH458" s="4">
        <v>4.2794530000000003E-8</v>
      </c>
      <c r="AI458" s="4">
        <v>0.91604850000000004</v>
      </c>
      <c r="AJ458" s="4">
        <v>2.5409439999999999E-7</v>
      </c>
      <c r="AK458" s="4">
        <v>0.91607769999999999</v>
      </c>
      <c r="AL458" s="4">
        <v>-5.2763669999999999E-9</v>
      </c>
    </row>
    <row r="459" spans="3:38" x14ac:dyDescent="0.2">
      <c r="C459" s="4">
        <v>0.91806410000000005</v>
      </c>
      <c r="D459" s="4">
        <v>4.2465189999999999E-7</v>
      </c>
      <c r="E459" s="4">
        <v>0.91805110000000001</v>
      </c>
      <c r="F459" s="4">
        <v>1.8074720000000001E-3</v>
      </c>
      <c r="G459" s="4">
        <v>1.6518280000000001</v>
      </c>
      <c r="H459" s="4">
        <v>1.167628E-3</v>
      </c>
      <c r="I459" s="4">
        <v>1.65177</v>
      </c>
      <c r="J459" s="4">
        <v>2.8893870000000001E-6</v>
      </c>
      <c r="K459" s="4">
        <v>0.91833580000000004</v>
      </c>
      <c r="L459" s="4">
        <v>6.7498009999999997E-3</v>
      </c>
      <c r="M459" s="4">
        <v>0.91830690000000004</v>
      </c>
      <c r="N459" s="4">
        <v>6.2226650000000002E-5</v>
      </c>
      <c r="O459" s="4">
        <v>0.91835549999999999</v>
      </c>
      <c r="P459" s="4">
        <v>2.151262E-2</v>
      </c>
      <c r="Q459" s="4">
        <v>0.91838149999999996</v>
      </c>
      <c r="R459" s="4">
        <v>4.8882509999999997E-3</v>
      </c>
      <c r="S459" s="4">
        <v>0.91806520000000003</v>
      </c>
      <c r="T459" s="4">
        <v>7.4960959999999998E-7</v>
      </c>
      <c r="U459" s="4">
        <v>0.91806169999999998</v>
      </c>
      <c r="V459" s="4">
        <v>5.0926299999999997E-7</v>
      </c>
      <c r="W459" s="4">
        <v>0.91807399999999995</v>
      </c>
      <c r="X459" s="4">
        <v>7.9980190000000006E-6</v>
      </c>
      <c r="Y459" s="4">
        <v>0.91838730000000002</v>
      </c>
      <c r="Z459" s="4">
        <v>2.7184609999999999E-6</v>
      </c>
      <c r="AC459" s="4">
        <v>0.91806080000000001</v>
      </c>
      <c r="AD459" s="4">
        <v>2.0705330000000002E-6</v>
      </c>
      <c r="AE459" s="4">
        <v>0.91807249999999996</v>
      </c>
      <c r="AF459" s="4">
        <v>3.9362110000000002E-7</v>
      </c>
      <c r="AG459" s="4">
        <v>0.91806670000000001</v>
      </c>
      <c r="AH459" s="4">
        <v>4.8960470000000001E-8</v>
      </c>
      <c r="AI459" s="4">
        <v>0.91805729999999997</v>
      </c>
      <c r="AJ459" s="4">
        <v>2.6131190000000001E-7</v>
      </c>
      <c r="AK459" s="4">
        <v>0.91808000000000001</v>
      </c>
      <c r="AL459" s="4">
        <v>3.8577639999999997E-9</v>
      </c>
    </row>
    <row r="460" spans="3:38" x14ac:dyDescent="0.2">
      <c r="C460" s="4">
        <v>0.92008239999999997</v>
      </c>
      <c r="D460" s="4">
        <v>4.2881819999999998E-7</v>
      </c>
      <c r="E460" s="4">
        <v>0.92006489999999996</v>
      </c>
      <c r="F460" s="4">
        <v>1.808229E-3</v>
      </c>
      <c r="G460" s="4">
        <v>1.655411</v>
      </c>
      <c r="H460" s="4">
        <v>1.167637E-3</v>
      </c>
      <c r="I460" s="4">
        <v>1.6553519999999999</v>
      </c>
      <c r="J460" s="4">
        <v>2.8868009999999999E-6</v>
      </c>
      <c r="K460" s="4">
        <v>0.92035</v>
      </c>
      <c r="L460" s="4">
        <v>6.7513809999999999E-3</v>
      </c>
      <c r="M460" s="4">
        <v>0.92034119999999997</v>
      </c>
      <c r="N460" s="4">
        <v>6.2228739999999999E-5</v>
      </c>
      <c r="O460" s="4">
        <v>0.92034700000000003</v>
      </c>
      <c r="P460" s="4">
        <v>2.1514390000000001E-2</v>
      </c>
      <c r="Q460" s="4">
        <v>0.92039970000000004</v>
      </c>
      <c r="R460" s="4">
        <v>4.8891480000000003E-3</v>
      </c>
      <c r="S460" s="4">
        <v>0.92007510000000003</v>
      </c>
      <c r="T460" s="4">
        <v>7.3919670000000005E-7</v>
      </c>
      <c r="U460" s="4">
        <v>0.92006140000000003</v>
      </c>
      <c r="V460" s="4">
        <v>5.2465549999999997E-7</v>
      </c>
      <c r="W460" s="4">
        <v>0.92009600000000002</v>
      </c>
      <c r="X460" s="4">
        <v>7.9915029999999995E-6</v>
      </c>
      <c r="Y460" s="4">
        <v>0.92039269999999995</v>
      </c>
      <c r="Z460" s="4">
        <v>2.715979E-6</v>
      </c>
      <c r="AC460" s="4">
        <v>0.92007170000000005</v>
      </c>
      <c r="AD460" s="4">
        <v>2.0658300000000002E-6</v>
      </c>
      <c r="AE460" s="4">
        <v>0.92007890000000003</v>
      </c>
      <c r="AF460" s="4">
        <v>4.004178E-7</v>
      </c>
      <c r="AG460" s="4">
        <v>0.9200779</v>
      </c>
      <c r="AH460" s="4">
        <v>4.7860590000000003E-8</v>
      </c>
      <c r="AI460" s="4">
        <v>0.92005809999999999</v>
      </c>
      <c r="AJ460" s="4">
        <v>2.6246549999999998E-7</v>
      </c>
      <c r="AK460" s="4">
        <v>0.92008590000000001</v>
      </c>
      <c r="AL460" s="4">
        <v>6.6604959999999999E-9</v>
      </c>
    </row>
    <row r="461" spans="3:38" x14ac:dyDescent="0.2">
      <c r="C461" s="4">
        <v>0.92208369999999995</v>
      </c>
      <c r="D461" s="4">
        <v>4.3959929999999999E-7</v>
      </c>
      <c r="E461" s="4">
        <v>0.92206509999999997</v>
      </c>
      <c r="F461" s="4">
        <v>1.8089359999999999E-3</v>
      </c>
      <c r="G461" s="4">
        <v>1.6589719999999999</v>
      </c>
      <c r="H461" s="4">
        <v>1.167632E-3</v>
      </c>
      <c r="I461" s="4">
        <v>1.6589400000000001</v>
      </c>
      <c r="J461" s="4">
        <v>2.9028960000000001E-6</v>
      </c>
      <c r="K461" s="4">
        <v>0.92235750000000005</v>
      </c>
      <c r="L461" s="4">
        <v>6.7530359999999996E-3</v>
      </c>
      <c r="M461" s="4">
        <v>0.9223751</v>
      </c>
      <c r="N461" s="4">
        <v>6.2245300000000005E-5</v>
      </c>
      <c r="O461" s="4">
        <v>0.92235299999999998</v>
      </c>
      <c r="P461" s="4">
        <v>2.1516500000000001E-2</v>
      </c>
      <c r="Q461" s="4">
        <v>0.92238030000000004</v>
      </c>
      <c r="R461" s="4">
        <v>4.8904880000000001E-3</v>
      </c>
      <c r="S461" s="4">
        <v>0.92207799999999995</v>
      </c>
      <c r="T461" s="4">
        <v>7.3568690000000002E-7</v>
      </c>
      <c r="U461" s="4">
        <v>0.92206049999999995</v>
      </c>
      <c r="V461" s="4">
        <v>5.1234380000000001E-7</v>
      </c>
      <c r="W461" s="4">
        <v>0.92208690000000004</v>
      </c>
      <c r="X461" s="4">
        <v>7.9783589999999992E-6</v>
      </c>
      <c r="Y461" s="4">
        <v>0.92242939999999995</v>
      </c>
      <c r="Z461" s="4">
        <v>2.717531E-6</v>
      </c>
      <c r="AC461" s="4">
        <v>0.92207039999999996</v>
      </c>
      <c r="AD461" s="4">
        <v>2.030115E-6</v>
      </c>
      <c r="AE461" s="4">
        <v>0.92207240000000001</v>
      </c>
      <c r="AF461" s="4">
        <v>3.8931469999999999E-7</v>
      </c>
      <c r="AG461" s="4">
        <v>0.92207609999999995</v>
      </c>
      <c r="AH461" s="4">
        <v>4.6027010000000002E-8</v>
      </c>
      <c r="AI461" s="4">
        <v>0.92206129999999997</v>
      </c>
      <c r="AJ461" s="4">
        <v>2.6886900000000002E-7</v>
      </c>
      <c r="AK461" s="4">
        <v>0.92209180000000002</v>
      </c>
      <c r="AL461" s="4">
        <v>-2.0560680000000001E-9</v>
      </c>
    </row>
    <row r="462" spans="3:38" x14ac:dyDescent="0.2">
      <c r="C462" s="4">
        <v>0.92409220000000003</v>
      </c>
      <c r="D462" s="4">
        <v>4.294936E-7</v>
      </c>
      <c r="E462" s="4">
        <v>0.92407859999999997</v>
      </c>
      <c r="F462" s="4">
        <v>1.8095749999999999E-3</v>
      </c>
      <c r="G462" s="4">
        <v>1.662574</v>
      </c>
      <c r="H462" s="4">
        <v>1.1675909999999999E-3</v>
      </c>
      <c r="I462" s="4">
        <v>1.6625380000000001</v>
      </c>
      <c r="J462" s="4">
        <v>2.902181E-6</v>
      </c>
      <c r="K462" s="4">
        <v>0.92438209999999998</v>
      </c>
      <c r="L462" s="4">
        <v>6.7546100000000003E-3</v>
      </c>
      <c r="M462" s="4">
        <v>0.92437570000000002</v>
      </c>
      <c r="N462" s="4">
        <v>6.2270549999999996E-5</v>
      </c>
      <c r="O462" s="4">
        <v>0.92436249999999998</v>
      </c>
      <c r="P462" s="4">
        <v>2.1517120000000001E-2</v>
      </c>
      <c r="Q462" s="4">
        <v>0.92439930000000003</v>
      </c>
      <c r="R462" s="4">
        <v>4.8916690000000004E-3</v>
      </c>
      <c r="S462" s="4">
        <v>0.92407209999999995</v>
      </c>
      <c r="T462" s="4">
        <v>7.5091029999999997E-7</v>
      </c>
      <c r="U462" s="4">
        <v>0.92407700000000004</v>
      </c>
      <c r="V462" s="4">
        <v>5.1569779999999995E-7</v>
      </c>
      <c r="W462" s="4">
        <v>0.92408369999999995</v>
      </c>
      <c r="X462" s="4">
        <v>7.9902489999999992E-6</v>
      </c>
      <c r="Y462" s="4">
        <v>0.92438929999999997</v>
      </c>
      <c r="Z462" s="4">
        <v>2.730755E-6</v>
      </c>
      <c r="AC462" s="4">
        <v>0.92407779999999995</v>
      </c>
      <c r="AD462" s="4">
        <v>2.0600920000000002E-6</v>
      </c>
      <c r="AE462" s="4">
        <v>0.92409359999999996</v>
      </c>
      <c r="AF462" s="4">
        <v>3.9286889999999998E-7</v>
      </c>
      <c r="AG462" s="4">
        <v>0.9240834</v>
      </c>
      <c r="AH462" s="4">
        <v>4.2651279999999999E-8</v>
      </c>
      <c r="AI462" s="4">
        <v>0.92406869999999997</v>
      </c>
      <c r="AJ462" s="4">
        <v>2.6040069999999997E-7</v>
      </c>
      <c r="AK462" s="4">
        <v>0.92409620000000003</v>
      </c>
      <c r="AL462" s="4">
        <v>-1.0489639999999999E-8</v>
      </c>
    </row>
    <row r="463" spans="3:38" x14ac:dyDescent="0.2">
      <c r="C463" s="4">
        <v>0.92610389999999998</v>
      </c>
      <c r="D463" s="4">
        <v>4.371848E-7</v>
      </c>
      <c r="E463" s="4">
        <v>0.92609520000000001</v>
      </c>
      <c r="F463" s="4">
        <v>1.81018E-3</v>
      </c>
      <c r="G463" s="4">
        <v>1.6661079999999999</v>
      </c>
      <c r="H463" s="4">
        <v>1.167647E-3</v>
      </c>
      <c r="I463" s="4">
        <v>1.6661029999999999</v>
      </c>
      <c r="J463" s="4">
        <v>2.897483E-6</v>
      </c>
      <c r="K463" s="4">
        <v>0.92638770000000004</v>
      </c>
      <c r="L463" s="4">
        <v>6.7564180000000001E-3</v>
      </c>
      <c r="M463" s="4">
        <v>0.92637729999999996</v>
      </c>
      <c r="N463" s="4">
        <v>6.2268769999999994E-5</v>
      </c>
      <c r="O463" s="4">
        <v>0.92639740000000004</v>
      </c>
      <c r="P463" s="4">
        <v>2.1517519999999998E-2</v>
      </c>
      <c r="Q463" s="4">
        <v>0.92642869999999999</v>
      </c>
      <c r="R463" s="4">
        <v>4.8927129999999999E-3</v>
      </c>
      <c r="S463" s="4">
        <v>0.92608539999999995</v>
      </c>
      <c r="T463" s="4">
        <v>7.4300210000000002E-7</v>
      </c>
      <c r="U463" s="4">
        <v>0.92608360000000001</v>
      </c>
      <c r="V463" s="4">
        <v>5.2508659999999995E-7</v>
      </c>
      <c r="W463" s="4">
        <v>0.92608820000000003</v>
      </c>
      <c r="X463" s="4">
        <v>7.9895020000000008E-6</v>
      </c>
      <c r="Y463" s="4">
        <v>0.92644490000000002</v>
      </c>
      <c r="Z463" s="4">
        <v>2.7342009999999998E-6</v>
      </c>
      <c r="AC463" s="4">
        <v>0.92608630000000003</v>
      </c>
      <c r="AD463" s="4">
        <v>2.0614389999999999E-6</v>
      </c>
      <c r="AE463" s="4">
        <v>0.92609660000000005</v>
      </c>
      <c r="AF463" s="4">
        <v>3.6615640000000001E-7</v>
      </c>
      <c r="AG463" s="4">
        <v>0.9260929</v>
      </c>
      <c r="AH463" s="4">
        <v>4.3870859999999998E-8</v>
      </c>
      <c r="AI463" s="4">
        <v>0.92607159999999999</v>
      </c>
      <c r="AJ463" s="4">
        <v>2.361362E-7</v>
      </c>
      <c r="AK463" s="4">
        <v>0.92608860000000004</v>
      </c>
      <c r="AL463" s="4">
        <v>-1.4727629999999999E-9</v>
      </c>
    </row>
    <row r="464" spans="3:38" x14ac:dyDescent="0.2">
      <c r="C464" s="4">
        <v>0.92811679999999996</v>
      </c>
      <c r="D464" s="4">
        <v>4.3932209999999999E-7</v>
      </c>
      <c r="E464" s="4">
        <v>0.92809399999999997</v>
      </c>
      <c r="F464" s="4">
        <v>1.810774E-3</v>
      </c>
      <c r="G464" s="4">
        <v>1.669732</v>
      </c>
      <c r="H464" s="4">
        <v>1.167663E-3</v>
      </c>
      <c r="I464" s="4">
        <v>1.6689449999999999</v>
      </c>
      <c r="J464" s="4">
        <v>2.8973440000000001E-6</v>
      </c>
      <c r="K464" s="4">
        <v>0.92837630000000004</v>
      </c>
      <c r="L464" s="4">
        <v>6.7578040000000001E-3</v>
      </c>
      <c r="M464" s="4">
        <v>0.9283962</v>
      </c>
      <c r="N464" s="4">
        <v>6.2279109999999999E-5</v>
      </c>
      <c r="O464" s="4">
        <v>0.9283882</v>
      </c>
      <c r="P464" s="4">
        <v>2.151906E-2</v>
      </c>
      <c r="Q464" s="4">
        <v>0.92841609999999997</v>
      </c>
      <c r="R464" s="4">
        <v>4.894125E-3</v>
      </c>
      <c r="S464" s="4">
        <v>0.92809739999999996</v>
      </c>
      <c r="T464" s="4">
        <v>7.3146569999999999E-7</v>
      </c>
      <c r="U464" s="4">
        <v>0.92808849999999998</v>
      </c>
      <c r="V464" s="4">
        <v>5.2805959999999996E-7</v>
      </c>
      <c r="W464" s="4">
        <v>0.92810550000000003</v>
      </c>
      <c r="X464" s="4">
        <v>7.9898439999999997E-6</v>
      </c>
      <c r="Y464" s="4">
        <v>0.92843779999999998</v>
      </c>
      <c r="Z464" s="4">
        <v>2.7235420000000002E-6</v>
      </c>
      <c r="AC464" s="4">
        <v>0.92809280000000005</v>
      </c>
      <c r="AD464" s="4">
        <v>2.0565710000000002E-6</v>
      </c>
      <c r="AE464" s="4">
        <v>0.9280967</v>
      </c>
      <c r="AF464" s="4">
        <v>3.7734299999999999E-7</v>
      </c>
      <c r="AG464" s="4">
        <v>0.92809949999999997</v>
      </c>
      <c r="AH464" s="4">
        <v>5.9535580000000003E-8</v>
      </c>
      <c r="AI464" s="4">
        <v>0.92807949999999995</v>
      </c>
      <c r="AJ464" s="4">
        <v>2.5005780000000002E-7</v>
      </c>
      <c r="AK464" s="4">
        <v>0.9281083</v>
      </c>
      <c r="AL464" s="4">
        <v>1.6676629999999999E-8</v>
      </c>
    </row>
    <row r="465" spans="3:38" x14ac:dyDescent="0.2">
      <c r="C465" s="4">
        <v>0.93011489999999997</v>
      </c>
      <c r="D465" s="4">
        <v>4.458255E-7</v>
      </c>
      <c r="E465" s="4">
        <v>0.93008480000000004</v>
      </c>
      <c r="F465" s="4">
        <v>1.8114310000000001E-3</v>
      </c>
      <c r="G465" s="4">
        <v>1.673306</v>
      </c>
      <c r="H465" s="4">
        <v>1.1676169999999999E-3</v>
      </c>
      <c r="I465" s="4">
        <v>1.6735040000000001</v>
      </c>
      <c r="J465" s="4">
        <v>2.8978290000000002E-6</v>
      </c>
      <c r="K465" s="4">
        <v>0.93035920000000005</v>
      </c>
      <c r="L465" s="4">
        <v>6.7588479999999996E-3</v>
      </c>
      <c r="M465" s="4">
        <v>0.93041499999999999</v>
      </c>
      <c r="N465" s="4">
        <v>6.2312280000000002E-5</v>
      </c>
      <c r="O465" s="4">
        <v>0.93039479999999997</v>
      </c>
      <c r="P465" s="4">
        <v>2.1520350000000001E-2</v>
      </c>
      <c r="Q465" s="4">
        <v>0.93043100000000001</v>
      </c>
      <c r="R465" s="4">
        <v>4.8953030000000002E-3</v>
      </c>
      <c r="S465" s="4">
        <v>0.93009909999999996</v>
      </c>
      <c r="T465" s="4">
        <v>7.3228350000000003E-7</v>
      </c>
      <c r="U465" s="4">
        <v>0.93009529999999996</v>
      </c>
      <c r="V465" s="4">
        <v>5.202448E-7</v>
      </c>
      <c r="W465" s="4">
        <v>0.93011509999999997</v>
      </c>
      <c r="X465" s="4">
        <v>7.9680230000000002E-6</v>
      </c>
      <c r="Y465" s="4">
        <v>0.93043819999999999</v>
      </c>
      <c r="Z465" s="4">
        <v>2.7306609999999999E-6</v>
      </c>
      <c r="AC465" s="4">
        <v>0.93008849999999998</v>
      </c>
      <c r="AD465" s="4">
        <v>2.0594940000000002E-6</v>
      </c>
      <c r="AE465" s="4">
        <v>0.93011299999999997</v>
      </c>
      <c r="AF465" s="4">
        <v>3.8117169999999999E-7</v>
      </c>
      <c r="AG465" s="4">
        <v>0.93010440000000005</v>
      </c>
      <c r="AH465" s="4">
        <v>5.2845239999999998E-8</v>
      </c>
      <c r="AI465" s="4">
        <v>0.93008900000000005</v>
      </c>
      <c r="AJ465" s="4">
        <v>2.6400770000000001E-7</v>
      </c>
      <c r="AK465" s="4">
        <v>0.93011120000000003</v>
      </c>
      <c r="AL465" s="4">
        <v>7.1452800000000004E-9</v>
      </c>
    </row>
    <row r="466" spans="3:38" x14ac:dyDescent="0.2">
      <c r="C466" s="4">
        <v>0.93213239999999997</v>
      </c>
      <c r="D466" s="4">
        <v>4.4205039999999999E-7</v>
      </c>
      <c r="E466" s="4">
        <v>0.93211330000000003</v>
      </c>
      <c r="F466" s="4">
        <v>1.812155E-3</v>
      </c>
      <c r="G466" s="4">
        <v>1.6768730000000001</v>
      </c>
      <c r="H466" s="4">
        <v>1.1675839999999999E-3</v>
      </c>
      <c r="I466" s="4">
        <v>1.6762060000000001</v>
      </c>
      <c r="J466" s="4">
        <v>2.8960100000000002E-6</v>
      </c>
      <c r="K466" s="4">
        <v>0.93241110000000005</v>
      </c>
      <c r="L466" s="4">
        <v>6.7604830000000003E-3</v>
      </c>
      <c r="M466" s="4">
        <v>0.93239539999999999</v>
      </c>
      <c r="N466" s="4">
        <v>6.2313470000000004E-5</v>
      </c>
      <c r="O466" s="4">
        <v>0.93240719999999999</v>
      </c>
      <c r="P466" s="4">
        <v>2.1520460000000002E-2</v>
      </c>
      <c r="Q466" s="4">
        <v>0.93242159999999996</v>
      </c>
      <c r="R466" s="4">
        <v>4.896526E-3</v>
      </c>
      <c r="S466" s="4">
        <v>0.93209370000000002</v>
      </c>
      <c r="T466" s="4">
        <v>7.4983060000000004E-7</v>
      </c>
      <c r="U466" s="4">
        <v>0.93210610000000005</v>
      </c>
      <c r="V466" s="4">
        <v>5.193149E-7</v>
      </c>
      <c r="W466" s="4">
        <v>0.9321045</v>
      </c>
      <c r="X466" s="4">
        <v>7.9798139999999994E-6</v>
      </c>
      <c r="Y466" s="4">
        <v>0.93243810000000005</v>
      </c>
      <c r="Z466" s="4">
        <v>2.7162949999999998E-6</v>
      </c>
      <c r="AC466" s="4">
        <v>0.9321043</v>
      </c>
      <c r="AD466" s="4">
        <v>2.0521260000000001E-6</v>
      </c>
      <c r="AE466" s="4">
        <v>0.93209189999999997</v>
      </c>
      <c r="AF466" s="4">
        <v>3.7878439999999998E-7</v>
      </c>
      <c r="AG466" s="4">
        <v>0.93209850000000005</v>
      </c>
      <c r="AH466" s="4">
        <v>3.1553369999999997E-8</v>
      </c>
      <c r="AI466" s="4">
        <v>0.93209109999999995</v>
      </c>
      <c r="AJ466" s="4">
        <v>2.696356E-7</v>
      </c>
      <c r="AK466" s="4">
        <v>0.93212899999999999</v>
      </c>
      <c r="AL466" s="4">
        <v>1.5218300000000001E-8</v>
      </c>
    </row>
    <row r="467" spans="3:38" x14ac:dyDescent="0.2">
      <c r="C467" s="4">
        <v>0.93412289999999998</v>
      </c>
      <c r="D467" s="4">
        <v>4.1719500000000002E-7</v>
      </c>
      <c r="E467" s="4">
        <v>0.93411230000000001</v>
      </c>
      <c r="F467" s="4">
        <v>1.8128440000000001E-3</v>
      </c>
      <c r="G467" s="4">
        <v>1.6804749999999999</v>
      </c>
      <c r="H467" s="4">
        <v>1.167569E-3</v>
      </c>
      <c r="I467" s="4">
        <v>1.680383</v>
      </c>
      <c r="J467" s="4">
        <v>2.8898280000000002E-6</v>
      </c>
      <c r="K467" s="4">
        <v>0.93440990000000002</v>
      </c>
      <c r="L467" s="4">
        <v>6.7619689999999996E-3</v>
      </c>
      <c r="M467" s="4">
        <v>0.93440089999999998</v>
      </c>
      <c r="N467" s="4">
        <v>6.2333919999999998E-5</v>
      </c>
      <c r="O467" s="4">
        <v>0.93441209999999997</v>
      </c>
      <c r="P467" s="4">
        <v>2.1522260000000001E-2</v>
      </c>
      <c r="Q467" s="4">
        <v>0.9344751</v>
      </c>
      <c r="R467" s="4">
        <v>4.897251E-3</v>
      </c>
      <c r="S467" s="4">
        <v>0.93411840000000002</v>
      </c>
      <c r="T467" s="4">
        <v>7.496486E-7</v>
      </c>
      <c r="U467" s="4">
        <v>0.93411279999999997</v>
      </c>
      <c r="V467" s="4">
        <v>5.2508739999999999E-7</v>
      </c>
      <c r="W467" s="4">
        <v>0.93410729999999997</v>
      </c>
      <c r="X467" s="4">
        <v>7.9786630000000008E-6</v>
      </c>
      <c r="Y467" s="4">
        <v>0.93442919999999996</v>
      </c>
      <c r="Z467" s="4">
        <v>2.7204420000000001E-6</v>
      </c>
      <c r="AC467" s="4">
        <v>0.93411239999999995</v>
      </c>
      <c r="AD467" s="4">
        <v>2.0624669999999999E-6</v>
      </c>
      <c r="AE467" s="4">
        <v>0.93410590000000004</v>
      </c>
      <c r="AF467" s="4">
        <v>3.9086790000000001E-7</v>
      </c>
      <c r="AG467" s="4">
        <v>0.93411409999999995</v>
      </c>
      <c r="AH467" s="4">
        <v>4.8182630000000003E-8</v>
      </c>
      <c r="AI467" s="4">
        <v>0.93409430000000004</v>
      </c>
      <c r="AJ467" s="4">
        <v>2.5958619999999999E-7</v>
      </c>
      <c r="AK467" s="4">
        <v>0.93412390000000001</v>
      </c>
      <c r="AL467" s="4">
        <v>-3.7820759999999998E-9</v>
      </c>
    </row>
    <row r="468" spans="3:38" x14ac:dyDescent="0.2">
      <c r="C468" s="4">
        <v>0.93613900000000005</v>
      </c>
      <c r="D468" s="4">
        <v>4.3404360000000002E-7</v>
      </c>
      <c r="E468" s="4">
        <v>0.9361275</v>
      </c>
      <c r="F468" s="4">
        <v>1.813516E-3</v>
      </c>
      <c r="G468" s="4">
        <v>1.6840710000000001</v>
      </c>
      <c r="H468" s="4">
        <v>1.16756E-3</v>
      </c>
      <c r="I468" s="4">
        <v>1.684045</v>
      </c>
      <c r="J468" s="4">
        <v>2.8871470000000001E-6</v>
      </c>
      <c r="K468" s="4">
        <v>0.93641920000000001</v>
      </c>
      <c r="L468" s="4">
        <v>6.7638890000000004E-3</v>
      </c>
      <c r="M468" s="4">
        <v>0.93637720000000002</v>
      </c>
      <c r="N468" s="4">
        <v>6.2345990000000002E-5</v>
      </c>
      <c r="O468" s="4">
        <v>0.93641920000000001</v>
      </c>
      <c r="P468" s="4">
        <v>2.1524120000000001E-2</v>
      </c>
      <c r="Q468" s="4">
        <v>0.93644059999999996</v>
      </c>
      <c r="R468" s="4">
        <v>4.8979519999999997E-3</v>
      </c>
      <c r="S468" s="4">
        <v>0.9361254</v>
      </c>
      <c r="T468" s="4">
        <v>7.391391E-7</v>
      </c>
      <c r="U468" s="4">
        <v>0.93611370000000005</v>
      </c>
      <c r="V468" s="4">
        <v>5.2123550000000001E-7</v>
      </c>
      <c r="W468" s="4">
        <v>0.93612530000000005</v>
      </c>
      <c r="X468" s="4">
        <v>7.9797680000000002E-6</v>
      </c>
      <c r="Y468" s="4">
        <v>0.93644139999999998</v>
      </c>
      <c r="Z468" s="4">
        <v>2.7345759999999998E-6</v>
      </c>
      <c r="AC468" s="4">
        <v>0.93612240000000002</v>
      </c>
      <c r="AD468" s="4">
        <v>2.0531689999999999E-6</v>
      </c>
      <c r="AE468" s="4">
        <v>0.9361218</v>
      </c>
      <c r="AF468" s="4">
        <v>3.8675500000000002E-7</v>
      </c>
      <c r="AG468" s="4">
        <v>0.9361275</v>
      </c>
      <c r="AH468" s="4">
        <v>4.9003630000000001E-8</v>
      </c>
      <c r="AI468" s="4">
        <v>0.93611509999999998</v>
      </c>
      <c r="AJ468" s="4">
        <v>2.6646259999999997E-7</v>
      </c>
      <c r="AK468" s="4">
        <v>0.93614319999999995</v>
      </c>
      <c r="AL468" s="4">
        <v>-1.9634799999999999E-8</v>
      </c>
    </row>
    <row r="469" spans="3:38" x14ac:dyDescent="0.2">
      <c r="C469" s="4">
        <v>0.93812960000000001</v>
      </c>
      <c r="D469" s="4">
        <v>4.3488170000000001E-7</v>
      </c>
      <c r="E469" s="4">
        <v>0.93812169999999995</v>
      </c>
      <c r="F469" s="4">
        <v>1.8141170000000001E-3</v>
      </c>
      <c r="G469" s="4">
        <v>1.6876329999999999</v>
      </c>
      <c r="H469" s="4">
        <v>1.1675769999999999E-3</v>
      </c>
      <c r="I469" s="4">
        <v>1.6875960000000001</v>
      </c>
      <c r="J469" s="4">
        <v>2.886354E-6</v>
      </c>
      <c r="K469" s="4">
        <v>0.93841529999999995</v>
      </c>
      <c r="L469" s="4">
        <v>6.7653640000000003E-3</v>
      </c>
      <c r="M469" s="4">
        <v>0.9384226</v>
      </c>
      <c r="N469" s="4">
        <v>6.2379029999999996E-5</v>
      </c>
      <c r="O469" s="4">
        <v>0.9384304</v>
      </c>
      <c r="P469" s="4">
        <v>2.1525019999999999E-2</v>
      </c>
      <c r="Q469" s="4">
        <v>0.9384614</v>
      </c>
      <c r="R469" s="4">
        <v>4.899718E-3</v>
      </c>
      <c r="S469" s="4">
        <v>0.93812530000000005</v>
      </c>
      <c r="T469" s="4">
        <v>7.3300009999999995E-7</v>
      </c>
      <c r="U469" s="4">
        <v>0.93812640000000003</v>
      </c>
      <c r="V469" s="4">
        <v>5.3265270000000005E-7</v>
      </c>
      <c r="W469" s="4">
        <v>0.93812600000000002</v>
      </c>
      <c r="X469" s="4">
        <v>7.9816100000000006E-6</v>
      </c>
      <c r="Y469" s="4">
        <v>0.93846149999999995</v>
      </c>
      <c r="Z469" s="4">
        <v>2.7208810000000002E-6</v>
      </c>
      <c r="AC469" s="4">
        <v>0.93811670000000003</v>
      </c>
      <c r="AD469" s="4">
        <v>2.0705919999999999E-6</v>
      </c>
      <c r="AE469" s="4">
        <v>0.93812850000000003</v>
      </c>
      <c r="AF469" s="4">
        <v>3.8383740000000002E-7</v>
      </c>
      <c r="AG469" s="4">
        <v>0.9381275</v>
      </c>
      <c r="AH469" s="4">
        <v>4.0543409999999999E-8</v>
      </c>
      <c r="AI469" s="4">
        <v>0.93811710000000004</v>
      </c>
      <c r="AJ469" s="4">
        <v>2.3955460000000001E-7</v>
      </c>
      <c r="AK469" s="4">
        <v>0.93815360000000003</v>
      </c>
      <c r="AL469" s="4">
        <v>-3.6587570000000001E-10</v>
      </c>
    </row>
    <row r="470" spans="3:38" x14ac:dyDescent="0.2">
      <c r="C470" s="4">
        <v>0.94013040000000003</v>
      </c>
      <c r="D470" s="4">
        <v>4.30782E-7</v>
      </c>
      <c r="E470" s="4">
        <v>0.94013910000000001</v>
      </c>
      <c r="F470" s="4">
        <v>1.81467E-3</v>
      </c>
      <c r="G470" s="4">
        <v>1.6912160000000001</v>
      </c>
      <c r="H470" s="4">
        <v>1.1675430000000001E-3</v>
      </c>
      <c r="I470" s="4">
        <v>1.6912119999999999</v>
      </c>
      <c r="J470" s="4">
        <v>2.889723E-6</v>
      </c>
      <c r="K470" s="4">
        <v>0.94040199999999996</v>
      </c>
      <c r="L470" s="4">
        <v>6.7668889999999999E-3</v>
      </c>
      <c r="M470" s="4">
        <v>0.94044490000000003</v>
      </c>
      <c r="N470" s="4">
        <v>6.2403989999999993E-5</v>
      </c>
      <c r="O470" s="4">
        <v>0.94040820000000003</v>
      </c>
      <c r="P470" s="4">
        <v>2.1525869999999999E-2</v>
      </c>
      <c r="Q470" s="4">
        <v>0.94041799999999998</v>
      </c>
      <c r="R470" s="4">
        <v>4.9005710000000003E-3</v>
      </c>
      <c r="S470" s="4">
        <v>0.94013690000000005</v>
      </c>
      <c r="T470" s="4">
        <v>7.3088510000000002E-7</v>
      </c>
      <c r="U470" s="4">
        <v>0.94014229999999999</v>
      </c>
      <c r="V470" s="4">
        <v>5.2025750000000001E-7</v>
      </c>
      <c r="W470" s="4">
        <v>0.94013970000000002</v>
      </c>
      <c r="X470" s="4">
        <v>7.9880459999999996E-6</v>
      </c>
      <c r="Y470" s="4">
        <v>0.94042700000000001</v>
      </c>
      <c r="Z470" s="4">
        <v>2.7200889999999999E-6</v>
      </c>
      <c r="AC470" s="4">
        <v>0.94013729999999995</v>
      </c>
      <c r="AD470" s="4">
        <v>2.0589630000000001E-6</v>
      </c>
      <c r="AE470" s="4">
        <v>0.94013849999999999</v>
      </c>
      <c r="AF470" s="4">
        <v>3.9229560000000001E-7</v>
      </c>
      <c r="AG470" s="4">
        <v>0.94014520000000001</v>
      </c>
      <c r="AH470" s="4">
        <v>4.7170950000000003E-8</v>
      </c>
      <c r="AI470" s="4">
        <v>0.94013679999999999</v>
      </c>
      <c r="AJ470" s="4">
        <v>2.4983699999999999E-7</v>
      </c>
      <c r="AK470" s="4">
        <v>0.94015680000000001</v>
      </c>
      <c r="AL470" s="4">
        <v>1.8326789999999999E-8</v>
      </c>
    </row>
    <row r="471" spans="3:38" x14ac:dyDescent="0.2">
      <c r="C471" s="4">
        <v>0.94219730000000002</v>
      </c>
      <c r="D471" s="4">
        <v>4.2386760000000003E-7</v>
      </c>
      <c r="E471" s="4">
        <v>0.94219260000000005</v>
      </c>
      <c r="F471" s="4">
        <v>1.8153310000000001E-3</v>
      </c>
      <c r="G471" s="4">
        <v>1.6948510000000001</v>
      </c>
      <c r="H471" s="4">
        <v>1.1675259999999999E-3</v>
      </c>
      <c r="I471" s="4">
        <v>1.6948129999999999</v>
      </c>
      <c r="J471" s="4">
        <v>2.8934659999999998E-6</v>
      </c>
      <c r="K471" s="4">
        <v>0.94244870000000003</v>
      </c>
      <c r="L471" s="4">
        <v>6.769433E-3</v>
      </c>
      <c r="M471" s="4">
        <v>0.94240040000000003</v>
      </c>
      <c r="N471" s="4">
        <v>6.2409669999999998E-5</v>
      </c>
      <c r="O471" s="4">
        <v>0.94243509999999997</v>
      </c>
      <c r="P471" s="4">
        <v>2.1526610000000002E-2</v>
      </c>
      <c r="Q471" s="4">
        <v>0.94246490000000005</v>
      </c>
      <c r="R471" s="4">
        <v>4.9020410000000002E-3</v>
      </c>
      <c r="S471" s="4">
        <v>0.94218380000000002</v>
      </c>
      <c r="T471" s="4">
        <v>7.4353940000000005E-7</v>
      </c>
      <c r="U471" s="4">
        <v>0.94218049999999998</v>
      </c>
      <c r="V471" s="4">
        <v>5.1950580000000004E-7</v>
      </c>
      <c r="W471" s="4">
        <v>0.94218349999999995</v>
      </c>
      <c r="X471" s="4">
        <v>7.9892320000000006E-6</v>
      </c>
      <c r="Y471" s="4">
        <v>0.9424785</v>
      </c>
      <c r="Z471" s="4">
        <v>2.7176090000000001E-6</v>
      </c>
      <c r="AC471" s="4">
        <v>0.94218080000000004</v>
      </c>
      <c r="AD471" s="4">
        <v>2.0499909999999998E-6</v>
      </c>
      <c r="AE471" s="4">
        <v>0.94218420000000003</v>
      </c>
      <c r="AF471" s="4">
        <v>3.8795459999999999E-7</v>
      </c>
      <c r="AG471" s="4">
        <v>0.94218020000000002</v>
      </c>
      <c r="AH471" s="4">
        <v>4.9832079999999998E-8</v>
      </c>
      <c r="AI471" s="4">
        <v>0.94218460000000004</v>
      </c>
      <c r="AJ471" s="4">
        <v>2.3906939999999998E-7</v>
      </c>
      <c r="AK471" s="4">
        <v>0.94220289999999995</v>
      </c>
      <c r="AL471" s="4">
        <v>-8.8633440000000002E-9</v>
      </c>
    </row>
    <row r="472" spans="3:38" x14ac:dyDescent="0.2">
      <c r="C472" s="4">
        <v>0.94420280000000001</v>
      </c>
      <c r="D472" s="4">
        <v>4.3139670000000001E-7</v>
      </c>
      <c r="E472" s="4">
        <v>0.94418979999999997</v>
      </c>
      <c r="F472" s="4">
        <v>1.8158040000000001E-3</v>
      </c>
      <c r="G472" s="4">
        <v>1.698428</v>
      </c>
      <c r="H472" s="4">
        <v>1.1674490000000001E-3</v>
      </c>
      <c r="I472" s="4">
        <v>1.698437</v>
      </c>
      <c r="J472" s="4">
        <v>2.8902049999999998E-6</v>
      </c>
      <c r="K472" s="4">
        <v>0.94444499999999998</v>
      </c>
      <c r="L472" s="4">
        <v>6.7704649999999998E-3</v>
      </c>
      <c r="M472" s="4">
        <v>0.94443949999999999</v>
      </c>
      <c r="N472" s="4">
        <v>6.2428560000000005E-5</v>
      </c>
      <c r="O472" s="4">
        <v>0.94443449999999995</v>
      </c>
      <c r="P472" s="4">
        <v>2.152828E-2</v>
      </c>
      <c r="Q472" s="4">
        <v>0.94447570000000003</v>
      </c>
      <c r="R472" s="4">
        <v>4.9029030000000001E-3</v>
      </c>
      <c r="S472" s="4">
        <v>0.9441988</v>
      </c>
      <c r="T472" s="4">
        <v>7.2674920000000003E-7</v>
      </c>
      <c r="U472" s="4">
        <v>0.94419459999999999</v>
      </c>
      <c r="V472" s="4">
        <v>5.138806E-7</v>
      </c>
      <c r="W472" s="4">
        <v>0.94419750000000002</v>
      </c>
      <c r="X472" s="4">
        <v>7.9804510000000002E-6</v>
      </c>
      <c r="Y472" s="4">
        <v>0.94447910000000002</v>
      </c>
      <c r="Z472" s="4">
        <v>2.7336119999999999E-6</v>
      </c>
      <c r="AC472" s="4">
        <v>0.94419209999999998</v>
      </c>
      <c r="AD472" s="4">
        <v>2.0759190000000002E-6</v>
      </c>
      <c r="AE472" s="4">
        <v>0.9441927</v>
      </c>
      <c r="AF472" s="4">
        <v>3.790412E-7</v>
      </c>
      <c r="AG472" s="4">
        <v>0.94417589999999996</v>
      </c>
      <c r="AH472" s="4">
        <v>5.5372870000000001E-8</v>
      </c>
      <c r="AI472" s="4">
        <v>0.94419640000000005</v>
      </c>
      <c r="AJ472" s="4">
        <v>2.3669299999999999E-7</v>
      </c>
      <c r="AK472" s="4">
        <v>0.944218</v>
      </c>
      <c r="AL472" s="4">
        <v>-9.9839320000000001E-9</v>
      </c>
    </row>
    <row r="473" spans="3:38" x14ac:dyDescent="0.2">
      <c r="C473" s="4">
        <v>0.94623849999999998</v>
      </c>
      <c r="D473" s="4">
        <v>4.1635749999999999E-7</v>
      </c>
      <c r="E473" s="4">
        <v>0.94620930000000003</v>
      </c>
      <c r="F473" s="4">
        <v>1.816467E-3</v>
      </c>
      <c r="G473" s="4">
        <v>1.702029</v>
      </c>
      <c r="H473" s="4">
        <v>1.1674089999999999E-3</v>
      </c>
      <c r="I473" s="4">
        <v>1.70201</v>
      </c>
      <c r="J473" s="4">
        <v>2.888824E-6</v>
      </c>
      <c r="K473" s="4">
        <v>0.94647020000000004</v>
      </c>
      <c r="L473" s="4">
        <v>6.7717250000000001E-3</v>
      </c>
      <c r="M473" s="4">
        <v>0.94644019999999995</v>
      </c>
      <c r="N473" s="4">
        <v>6.2451960000000002E-5</v>
      </c>
      <c r="O473" s="4">
        <v>0.94646529999999995</v>
      </c>
      <c r="P473" s="4">
        <v>2.1529329999999999E-2</v>
      </c>
      <c r="Q473" s="4">
        <v>0.94648779999999999</v>
      </c>
      <c r="R473" s="4">
        <v>4.9037539999999998E-3</v>
      </c>
      <c r="S473" s="4">
        <v>0.94619319999999996</v>
      </c>
      <c r="T473" s="4">
        <v>7.379252E-7</v>
      </c>
      <c r="U473" s="4">
        <v>0.94619589999999998</v>
      </c>
      <c r="V473" s="4">
        <v>5.0279610000000002E-7</v>
      </c>
      <c r="W473" s="4">
        <v>0.94619960000000003</v>
      </c>
      <c r="X473" s="4">
        <v>7.9787119999999999E-6</v>
      </c>
      <c r="Y473" s="4">
        <v>0.94649539999999999</v>
      </c>
      <c r="Z473" s="4">
        <v>2.717092E-6</v>
      </c>
      <c r="AC473" s="4">
        <v>0.94619810000000004</v>
      </c>
      <c r="AD473" s="4">
        <v>2.0646399999999999E-6</v>
      </c>
      <c r="AE473" s="4">
        <v>0.94621750000000004</v>
      </c>
      <c r="AF473" s="4">
        <v>3.7931420000000002E-7</v>
      </c>
      <c r="AG473" s="4">
        <v>0.94620780000000004</v>
      </c>
      <c r="AH473" s="4">
        <v>4.5557609999999998E-8</v>
      </c>
      <c r="AI473" s="4">
        <v>0.9461967</v>
      </c>
      <c r="AJ473" s="4">
        <v>2.4436299999999998E-7</v>
      </c>
      <c r="AK473" s="4">
        <v>0.94622139999999999</v>
      </c>
      <c r="AL473" s="4">
        <v>-4.538696E-9</v>
      </c>
    </row>
    <row r="474" spans="3:38" x14ac:dyDescent="0.2">
      <c r="C474" s="4">
        <v>0.94823040000000003</v>
      </c>
      <c r="D474" s="4">
        <v>4.2735690000000001E-7</v>
      </c>
      <c r="E474" s="4">
        <v>0.94819129999999996</v>
      </c>
      <c r="F474" s="4">
        <v>1.8171400000000001E-3</v>
      </c>
      <c r="G474" s="4">
        <v>1.7056089999999999</v>
      </c>
      <c r="H474" s="4">
        <v>1.1673180000000001E-3</v>
      </c>
      <c r="I474" s="4">
        <v>1.7055880000000001</v>
      </c>
      <c r="J474" s="4">
        <v>2.8936979999999999E-6</v>
      </c>
      <c r="K474" s="4">
        <v>0.94845539999999995</v>
      </c>
      <c r="L474" s="4">
        <v>6.7727200000000003E-3</v>
      </c>
      <c r="M474" s="4">
        <v>0.94845769999999996</v>
      </c>
      <c r="N474" s="4">
        <v>6.2451919999999999E-5</v>
      </c>
      <c r="O474" s="4">
        <v>0.94842950000000004</v>
      </c>
      <c r="P474" s="4">
        <v>2.1529860000000001E-2</v>
      </c>
      <c r="Q474" s="4">
        <v>0.94848449999999995</v>
      </c>
      <c r="R474" s="4">
        <v>4.9053630000000003E-3</v>
      </c>
      <c r="S474" s="4">
        <v>0.94820590000000005</v>
      </c>
      <c r="T474" s="4">
        <v>7.3150710000000003E-7</v>
      </c>
      <c r="U474" s="4">
        <v>0.94820179999999998</v>
      </c>
      <c r="V474" s="4">
        <v>5.0435430000000002E-7</v>
      </c>
      <c r="W474" s="4">
        <v>0.94821149999999998</v>
      </c>
      <c r="X474" s="4">
        <v>7.9776120000000008E-6</v>
      </c>
      <c r="Y474" s="4">
        <v>0.94850089999999998</v>
      </c>
      <c r="Z474" s="4">
        <v>2.730295E-6</v>
      </c>
      <c r="AC474" s="4">
        <v>0.94819679999999995</v>
      </c>
      <c r="AD474" s="4">
        <v>2.0532239999999999E-6</v>
      </c>
      <c r="AE474" s="4">
        <v>0.94820559999999998</v>
      </c>
      <c r="AF474" s="4">
        <v>3.8986560000000001E-7</v>
      </c>
      <c r="AG474" s="4">
        <v>0.94820269999999995</v>
      </c>
      <c r="AH474" s="4">
        <v>2.487415E-8</v>
      </c>
      <c r="AI474" s="4">
        <v>0.94818910000000001</v>
      </c>
      <c r="AJ474" s="4">
        <v>2.396561E-7</v>
      </c>
      <c r="AK474" s="4">
        <v>0.94822070000000003</v>
      </c>
      <c r="AL474" s="4">
        <v>-3.5676250000000001E-9</v>
      </c>
    </row>
    <row r="475" spans="3:38" x14ac:dyDescent="0.2">
      <c r="C475" s="4">
        <v>0.95022689999999999</v>
      </c>
      <c r="D475" s="4">
        <v>4.3350519999999997E-7</v>
      </c>
      <c r="E475" s="4">
        <v>0.95019849999999995</v>
      </c>
      <c r="F475" s="4">
        <v>1.817749E-3</v>
      </c>
      <c r="G475" s="4">
        <v>1.7091769999999999</v>
      </c>
      <c r="H475" s="4">
        <v>1.167293E-3</v>
      </c>
      <c r="I475" s="4">
        <v>1.7092510000000001</v>
      </c>
      <c r="J475" s="4">
        <v>2.8926079999999999E-6</v>
      </c>
      <c r="K475" s="4">
        <v>0.95048840000000001</v>
      </c>
      <c r="L475" s="4">
        <v>6.7749749999999999E-3</v>
      </c>
      <c r="M475" s="4">
        <v>0.95043889999999998</v>
      </c>
      <c r="N475" s="4">
        <v>6.2449189999999998E-5</v>
      </c>
      <c r="O475" s="4">
        <v>0.950461</v>
      </c>
      <c r="P475" s="4">
        <v>2.1531370000000001E-2</v>
      </c>
      <c r="Q475" s="4">
        <v>0.9504899</v>
      </c>
      <c r="R475" s="4">
        <v>4.9062439999999997E-3</v>
      </c>
      <c r="S475" s="4">
        <v>0.9501889</v>
      </c>
      <c r="T475" s="4">
        <v>7.3553749999999996E-7</v>
      </c>
      <c r="U475" s="4">
        <v>0.95020879999999996</v>
      </c>
      <c r="V475" s="4">
        <v>5.2161790000000004E-7</v>
      </c>
      <c r="W475" s="4">
        <v>0.95020340000000003</v>
      </c>
      <c r="X475" s="4">
        <v>7.9850019999999994E-6</v>
      </c>
      <c r="Y475" s="4">
        <v>0.95050140000000005</v>
      </c>
      <c r="Z475" s="4">
        <v>2.7363119999999999E-6</v>
      </c>
      <c r="AC475" s="4">
        <v>0.95021080000000002</v>
      </c>
      <c r="AD475" s="4">
        <v>2.0582769999999998E-6</v>
      </c>
      <c r="AE475" s="4">
        <v>0.95021359999999999</v>
      </c>
      <c r="AF475" s="4">
        <v>3.836118E-7</v>
      </c>
      <c r="AG475" s="4">
        <v>0.95021820000000001</v>
      </c>
      <c r="AH475" s="4">
        <v>5.3349620000000003E-8</v>
      </c>
      <c r="AI475" s="4">
        <v>0.95020819999999995</v>
      </c>
      <c r="AJ475" s="4">
        <v>2.523859E-7</v>
      </c>
      <c r="AK475" s="4">
        <v>0.95021690000000003</v>
      </c>
      <c r="AL475" s="4">
        <v>-2.0924100000000001E-8</v>
      </c>
    </row>
    <row r="476" spans="3:38" x14ac:dyDescent="0.2">
      <c r="C476" s="4">
        <v>0.95222110000000004</v>
      </c>
      <c r="D476" s="4">
        <v>4.3472000000000002E-7</v>
      </c>
      <c r="E476" s="4">
        <v>0.95220950000000004</v>
      </c>
      <c r="F476" s="4">
        <v>1.8184399999999999E-3</v>
      </c>
      <c r="G476" s="4">
        <v>1.712799</v>
      </c>
      <c r="H476" s="4">
        <v>1.167274E-3</v>
      </c>
      <c r="I476" s="4">
        <v>1.712758</v>
      </c>
      <c r="J476" s="4">
        <v>2.8909370000000001E-6</v>
      </c>
      <c r="K476" s="4">
        <v>0.95246379999999997</v>
      </c>
      <c r="L476" s="4">
        <v>6.7766069999999996E-3</v>
      </c>
      <c r="M476" s="4">
        <v>0.95246470000000005</v>
      </c>
      <c r="N476" s="4">
        <v>6.2464610000000006E-5</v>
      </c>
      <c r="O476" s="4">
        <v>0.95243610000000001</v>
      </c>
      <c r="P476" s="4">
        <v>2.1533989999999999E-2</v>
      </c>
      <c r="Q476" s="4">
        <v>0.95250599999999996</v>
      </c>
      <c r="R476" s="4">
        <v>4.9073179999999999E-3</v>
      </c>
      <c r="S476" s="4">
        <v>0.95220119999999997</v>
      </c>
      <c r="T476" s="4">
        <v>7.6050110000000003E-7</v>
      </c>
      <c r="U476" s="4">
        <v>0.95221509999999998</v>
      </c>
      <c r="V476" s="4">
        <v>5.1249590000000002E-7</v>
      </c>
      <c r="W476" s="4">
        <v>0.95220899999999997</v>
      </c>
      <c r="X476" s="4">
        <v>8.0019950000000003E-6</v>
      </c>
      <c r="Y476" s="4">
        <v>0.95248509999999997</v>
      </c>
      <c r="Z476" s="4">
        <v>2.7247560000000002E-6</v>
      </c>
      <c r="AC476" s="4">
        <v>0.95221080000000002</v>
      </c>
      <c r="AD476" s="4">
        <v>2.0584029999999999E-6</v>
      </c>
      <c r="AE476" s="4">
        <v>0.95220839999999995</v>
      </c>
      <c r="AF476" s="4">
        <v>3.9749510000000002E-7</v>
      </c>
      <c r="AG476" s="4">
        <v>0.95221420000000001</v>
      </c>
      <c r="AH476" s="4">
        <v>5.9613869999999999E-8</v>
      </c>
      <c r="AI476" s="4">
        <v>0.95220439999999995</v>
      </c>
      <c r="AJ476" s="4">
        <v>2.5194940000000002E-7</v>
      </c>
      <c r="AK476" s="4">
        <v>0.95223970000000002</v>
      </c>
      <c r="AL476" s="4">
        <v>-1.727148E-8</v>
      </c>
    </row>
    <row r="477" spans="3:38" x14ac:dyDescent="0.2">
      <c r="C477" s="4">
        <v>0.95423849999999999</v>
      </c>
      <c r="D477" s="4">
        <v>4.228284E-7</v>
      </c>
      <c r="E477" s="4">
        <v>0.95420950000000004</v>
      </c>
      <c r="F477" s="4">
        <v>1.819062E-3</v>
      </c>
      <c r="G477" s="4">
        <v>1.716386</v>
      </c>
      <c r="H477" s="4">
        <v>1.1671380000000001E-3</v>
      </c>
      <c r="I477" s="4">
        <v>1.716342</v>
      </c>
      <c r="J477" s="4">
        <v>2.88712E-6</v>
      </c>
      <c r="K477" s="4">
        <v>0.95450520000000005</v>
      </c>
      <c r="L477" s="4">
        <v>6.7777810000000001E-3</v>
      </c>
      <c r="M477" s="4">
        <v>0.9544842</v>
      </c>
      <c r="N477" s="4">
        <v>6.248913E-5</v>
      </c>
      <c r="O477" s="4">
        <v>0.95450500000000005</v>
      </c>
      <c r="P477" s="4">
        <v>2.153476E-2</v>
      </c>
      <c r="Q477" s="4">
        <v>0.95450440000000003</v>
      </c>
      <c r="R477" s="4">
        <v>4.9082450000000003E-3</v>
      </c>
      <c r="S477" s="4">
        <v>0.95421299999999998</v>
      </c>
      <c r="T477" s="4">
        <v>7.3833469999999997E-7</v>
      </c>
      <c r="U477" s="4">
        <v>0.95421489999999998</v>
      </c>
      <c r="V477" s="4">
        <v>5.1747049999999995E-7</v>
      </c>
      <c r="W477" s="4">
        <v>0.95421579999999995</v>
      </c>
      <c r="X477" s="4">
        <v>7.9920359999999992E-6</v>
      </c>
      <c r="Y477" s="4">
        <v>0.9545228</v>
      </c>
      <c r="Z477" s="4">
        <v>2.7129939999999999E-6</v>
      </c>
      <c r="AC477" s="4">
        <v>0.95422790000000002</v>
      </c>
      <c r="AD477" s="4">
        <v>2.0548650000000001E-6</v>
      </c>
      <c r="AE477" s="4">
        <v>0.95422110000000004</v>
      </c>
      <c r="AF477" s="4">
        <v>3.9551770000000001E-7</v>
      </c>
      <c r="AG477" s="4">
        <v>0.95421239999999996</v>
      </c>
      <c r="AH477" s="4">
        <v>4.9230099999999997E-8</v>
      </c>
      <c r="AI477" s="4">
        <v>0.95421370000000005</v>
      </c>
      <c r="AJ477" s="4">
        <v>2.573542E-7</v>
      </c>
      <c r="AK477" s="4">
        <v>0.95422810000000002</v>
      </c>
      <c r="AL477" s="4">
        <v>-7.9737750000000002E-10</v>
      </c>
    </row>
    <row r="478" spans="3:38" x14ac:dyDescent="0.2">
      <c r="C478" s="4">
        <v>0.95624750000000003</v>
      </c>
      <c r="D478" s="4">
        <v>4.3760279999999999E-7</v>
      </c>
      <c r="E478" s="4">
        <v>0.95623970000000003</v>
      </c>
      <c r="F478" s="4">
        <v>1.81974E-3</v>
      </c>
      <c r="G478" s="4">
        <v>1.719935</v>
      </c>
      <c r="H478" s="4">
        <v>1.1671310000000001E-3</v>
      </c>
      <c r="I478" s="4">
        <v>1.7199120000000001</v>
      </c>
      <c r="J478" s="4">
        <v>2.8875150000000001E-6</v>
      </c>
      <c r="K478" s="4">
        <v>0.95651640000000004</v>
      </c>
      <c r="L478" s="4">
        <v>6.7790970000000004E-3</v>
      </c>
      <c r="M478" s="4">
        <v>0.95647009999999999</v>
      </c>
      <c r="N478" s="4">
        <v>6.2497029999999997E-5</v>
      </c>
      <c r="O478" s="4">
        <v>0.95649090000000003</v>
      </c>
      <c r="P478" s="4">
        <v>2.1535189999999999E-2</v>
      </c>
      <c r="Q478" s="4">
        <v>0.95652570000000003</v>
      </c>
      <c r="R478" s="4">
        <v>4.90932E-3</v>
      </c>
      <c r="S478" s="4">
        <v>0.95621429999999996</v>
      </c>
      <c r="T478" s="4">
        <v>7.2134289999999996E-7</v>
      </c>
      <c r="U478" s="4">
        <v>0.95623170000000002</v>
      </c>
      <c r="V478" s="4">
        <v>5.1814000000000001E-7</v>
      </c>
      <c r="W478" s="4">
        <v>0.95622149999999995</v>
      </c>
      <c r="X478" s="4">
        <v>7.9822779999999996E-6</v>
      </c>
      <c r="Y478" s="4">
        <v>0.95652170000000003</v>
      </c>
      <c r="Z478" s="4">
        <v>2.7244480000000002E-6</v>
      </c>
      <c r="AC478" s="4">
        <v>0.95621929999999999</v>
      </c>
      <c r="AD478" s="4">
        <v>2.0606039999999999E-6</v>
      </c>
      <c r="AE478" s="4">
        <v>0.95622960000000001</v>
      </c>
      <c r="AF478" s="4">
        <v>3.8285800000000003E-7</v>
      </c>
      <c r="AG478" s="4">
        <v>0.9562387</v>
      </c>
      <c r="AH478" s="4">
        <v>4.987566E-8</v>
      </c>
      <c r="AI478" s="4">
        <v>0.95622569999999996</v>
      </c>
      <c r="AJ478" s="4">
        <v>2.518807E-7</v>
      </c>
      <c r="AK478" s="4">
        <v>0.95624779999999998</v>
      </c>
      <c r="AL478" s="4">
        <v>-7.1292140000000001E-9</v>
      </c>
    </row>
    <row r="479" spans="3:38" x14ac:dyDescent="0.2">
      <c r="C479" s="4">
        <v>0.95824120000000002</v>
      </c>
      <c r="D479" s="4">
        <v>4.5172080000000001E-7</v>
      </c>
      <c r="E479" s="4">
        <v>0.95823219999999998</v>
      </c>
      <c r="F479" s="4">
        <v>1.820414E-3</v>
      </c>
      <c r="G479" s="4">
        <v>1.7235370000000001</v>
      </c>
      <c r="H479" s="4">
        <v>1.167069E-3</v>
      </c>
      <c r="I479" s="4">
        <v>1.7234849999999999</v>
      </c>
      <c r="J479" s="4">
        <v>2.8892709999999999E-6</v>
      </c>
      <c r="K479" s="4">
        <v>0.95850659999999999</v>
      </c>
      <c r="L479" s="4">
        <v>6.7814199999999998E-3</v>
      </c>
      <c r="M479" s="4">
        <v>0.95850360000000001</v>
      </c>
      <c r="N479" s="4">
        <v>6.2507360000000001E-5</v>
      </c>
      <c r="O479" s="4">
        <v>0.95848310000000003</v>
      </c>
      <c r="P479" s="4">
        <v>2.153625E-2</v>
      </c>
      <c r="Q479" s="4">
        <v>0.9585342</v>
      </c>
      <c r="R479" s="4">
        <v>4.9109100000000001E-3</v>
      </c>
      <c r="S479" s="4">
        <v>0.95823829999999999</v>
      </c>
      <c r="T479" s="4">
        <v>7.4207399999999998E-7</v>
      </c>
      <c r="U479" s="4">
        <v>0.95822989999999997</v>
      </c>
      <c r="V479" s="4">
        <v>5.181421E-7</v>
      </c>
      <c r="W479" s="4">
        <v>0.95824670000000001</v>
      </c>
      <c r="X479" s="4">
        <v>7.9715809999999997E-6</v>
      </c>
      <c r="Y479" s="4">
        <v>0.9585496</v>
      </c>
      <c r="Z479" s="4">
        <v>2.7292909999999998E-6</v>
      </c>
      <c r="AC479" s="4">
        <v>0.95822680000000005</v>
      </c>
      <c r="AD479" s="4">
        <v>2.0609329999999999E-6</v>
      </c>
      <c r="AE479" s="4">
        <v>0.95824089999999995</v>
      </c>
      <c r="AF479" s="4">
        <v>3.677506E-7</v>
      </c>
      <c r="AG479" s="4">
        <v>0.95825179999999999</v>
      </c>
      <c r="AH479" s="4">
        <v>4.1355270000000002E-8</v>
      </c>
      <c r="AI479" s="4">
        <v>0.95824120000000002</v>
      </c>
      <c r="AJ479" s="4">
        <v>2.506944E-7</v>
      </c>
      <c r="AK479" s="4">
        <v>0.95825590000000005</v>
      </c>
      <c r="AL479" s="4">
        <v>-4.536374E-10</v>
      </c>
    </row>
    <row r="480" spans="3:38" x14ac:dyDescent="0.2">
      <c r="C480" s="4">
        <v>0.96024659999999995</v>
      </c>
      <c r="D480" s="4">
        <v>4.2869950000000001E-7</v>
      </c>
      <c r="E480" s="4">
        <v>0.96024790000000004</v>
      </c>
      <c r="F480" s="4">
        <v>1.8209890000000001E-3</v>
      </c>
      <c r="G480" s="4">
        <v>1.727139</v>
      </c>
      <c r="H480" s="4">
        <v>1.166982E-3</v>
      </c>
      <c r="I480" s="4">
        <v>1.7270460000000001</v>
      </c>
      <c r="J480" s="4">
        <v>2.8875369999999998E-6</v>
      </c>
      <c r="K480" s="4">
        <v>0.96053440000000001</v>
      </c>
      <c r="L480" s="4">
        <v>6.7824369999999997E-3</v>
      </c>
      <c r="M480" s="4">
        <v>0.96052800000000005</v>
      </c>
      <c r="N480" s="4">
        <v>6.2513119999999998E-5</v>
      </c>
      <c r="O480" s="4">
        <v>0.96112560000000002</v>
      </c>
      <c r="P480" s="4">
        <v>2.1537110000000002E-2</v>
      </c>
      <c r="Q480" s="4">
        <v>0.96057020000000004</v>
      </c>
      <c r="R480" s="4">
        <v>4.9126450000000002E-3</v>
      </c>
      <c r="S480" s="4">
        <v>0.96024469999999995</v>
      </c>
      <c r="T480" s="4">
        <v>7.3759259999999998E-7</v>
      </c>
      <c r="U480" s="4">
        <v>0.96024100000000001</v>
      </c>
      <c r="V480" s="4">
        <v>5.2048479999999995E-7</v>
      </c>
      <c r="W480" s="4">
        <v>0.96025289999999996</v>
      </c>
      <c r="X480" s="4">
        <v>7.9768809999999995E-6</v>
      </c>
      <c r="Y480" s="4">
        <v>0.96056549999999996</v>
      </c>
      <c r="Z480" s="4">
        <v>2.7346379999999998E-6</v>
      </c>
      <c r="AC480" s="4">
        <v>0.96023630000000004</v>
      </c>
      <c r="AD480" s="4">
        <v>2.0706359999999999E-6</v>
      </c>
      <c r="AE480" s="4">
        <v>0.96025439999999995</v>
      </c>
      <c r="AF480" s="4">
        <v>3.7915470000000001E-7</v>
      </c>
      <c r="AG480" s="4">
        <v>0.96023789999999998</v>
      </c>
      <c r="AH480" s="4">
        <v>3.7798030000000002E-8</v>
      </c>
      <c r="AI480" s="4">
        <v>0.96025389999999999</v>
      </c>
      <c r="AJ480" s="4">
        <v>2.4569989999999999E-7</v>
      </c>
      <c r="AK480" s="4">
        <v>0.96026389999999995</v>
      </c>
      <c r="AL480" s="4">
        <v>1.096279E-8</v>
      </c>
    </row>
    <row r="481" spans="3:38" x14ac:dyDescent="0.2">
      <c r="C481" s="4">
        <v>0.96225749999999999</v>
      </c>
      <c r="D481" s="4">
        <v>4.174598E-7</v>
      </c>
      <c r="E481" s="4">
        <v>0.96224900000000002</v>
      </c>
      <c r="F481" s="4">
        <v>1.8216980000000001E-3</v>
      </c>
      <c r="G481" s="4">
        <v>1.7307110000000001</v>
      </c>
      <c r="H481" s="4">
        <v>1.1668990000000001E-3</v>
      </c>
      <c r="I481" s="4">
        <v>1.730664</v>
      </c>
      <c r="J481" s="4">
        <v>2.893157E-6</v>
      </c>
      <c r="K481" s="4">
        <v>0.96255630000000003</v>
      </c>
      <c r="L481" s="4">
        <v>6.7839770000000001E-3</v>
      </c>
      <c r="M481" s="4">
        <v>0.96257360000000003</v>
      </c>
      <c r="N481" s="4">
        <v>6.2525190000000002E-5</v>
      </c>
      <c r="O481" s="4">
        <v>0.96246589999999999</v>
      </c>
      <c r="P481" s="4">
        <v>2.1537750000000001E-2</v>
      </c>
      <c r="Q481" s="4">
        <v>0.96259779999999995</v>
      </c>
      <c r="R481" s="4">
        <v>4.9133299999999996E-3</v>
      </c>
      <c r="S481" s="4">
        <v>0.96224960000000004</v>
      </c>
      <c r="T481" s="4">
        <v>7.5082859999999996E-7</v>
      </c>
      <c r="U481" s="4">
        <v>0.96224960000000004</v>
      </c>
      <c r="V481" s="4">
        <v>4.9964500000000002E-7</v>
      </c>
      <c r="W481" s="4">
        <v>0.96226579999999995</v>
      </c>
      <c r="X481" s="4">
        <v>7.9935179999999999E-6</v>
      </c>
      <c r="Y481" s="4">
        <v>0.96259530000000004</v>
      </c>
      <c r="Z481" s="4">
        <v>2.738878E-6</v>
      </c>
      <c r="AC481" s="4">
        <v>0.9622501</v>
      </c>
      <c r="AD481" s="4">
        <v>2.067273E-6</v>
      </c>
      <c r="AE481" s="4">
        <v>0.96225070000000001</v>
      </c>
      <c r="AF481" s="4">
        <v>3.860432E-7</v>
      </c>
      <c r="AG481" s="4">
        <v>0.96224580000000004</v>
      </c>
      <c r="AH481" s="4">
        <v>5.3363130000000001E-8</v>
      </c>
      <c r="AI481" s="4">
        <v>0.96224010000000004</v>
      </c>
      <c r="AJ481" s="4">
        <v>2.4249759999999998E-7</v>
      </c>
      <c r="AK481" s="4">
        <v>0.96228100000000005</v>
      </c>
      <c r="AL481" s="4">
        <v>2.905277E-9</v>
      </c>
    </row>
    <row r="482" spans="3:38" x14ac:dyDescent="0.2">
      <c r="C482" s="4">
        <v>0.96427039999999997</v>
      </c>
      <c r="D482" s="4">
        <v>4.2539259999999998E-7</v>
      </c>
      <c r="E482" s="4">
        <v>0.96426020000000001</v>
      </c>
      <c r="F482" s="4">
        <v>1.8223200000000001E-3</v>
      </c>
      <c r="G482" s="4">
        <v>1.7342630000000001</v>
      </c>
      <c r="H482" s="4">
        <v>1.166797E-3</v>
      </c>
      <c r="I482" s="4">
        <v>1.734224</v>
      </c>
      <c r="J482" s="4">
        <v>2.8809280000000002E-6</v>
      </c>
      <c r="K482" s="4">
        <v>0.96458690000000002</v>
      </c>
      <c r="L482" s="4">
        <v>6.786678E-3</v>
      </c>
      <c r="M482" s="4">
        <v>0.96460409999999996</v>
      </c>
      <c r="N482" s="4">
        <v>6.2551879999999999E-5</v>
      </c>
      <c r="O482" s="4">
        <v>0.96453800000000001</v>
      </c>
      <c r="P482" s="4">
        <v>2.153942E-2</v>
      </c>
      <c r="Q482" s="4">
        <v>0.96460040000000002</v>
      </c>
      <c r="R482" s="4">
        <v>4.914397E-3</v>
      </c>
      <c r="S482" s="4">
        <v>0.96425309999999997</v>
      </c>
      <c r="T482" s="4">
        <v>7.444821E-7</v>
      </c>
      <c r="U482" s="4">
        <v>0.96425959999999999</v>
      </c>
      <c r="V482" s="4">
        <v>5.1593089999999997E-7</v>
      </c>
      <c r="W482" s="4">
        <v>0.96426959999999995</v>
      </c>
      <c r="X482" s="4">
        <v>7.9900570000000007E-6</v>
      </c>
      <c r="Y482" s="4">
        <v>0.96461300000000005</v>
      </c>
      <c r="Z482" s="4">
        <v>2.7375679999999998E-6</v>
      </c>
      <c r="AC482" s="4">
        <v>0.96425550000000004</v>
      </c>
      <c r="AD482" s="4">
        <v>2.0533930000000001E-6</v>
      </c>
      <c r="AE482" s="4">
        <v>0.96428429999999998</v>
      </c>
      <c r="AF482" s="4">
        <v>3.9459009999999998E-7</v>
      </c>
      <c r="AG482" s="4">
        <v>0.96426089999999998</v>
      </c>
      <c r="AH482" s="4">
        <v>3.8267130000000003E-8</v>
      </c>
      <c r="AI482" s="4">
        <v>0.96426979999999995</v>
      </c>
      <c r="AJ482" s="4">
        <v>2.447428E-7</v>
      </c>
      <c r="AK482" s="4">
        <v>0.96427569999999996</v>
      </c>
      <c r="AL482" s="4">
        <v>1.862416E-8</v>
      </c>
    </row>
    <row r="483" spans="3:38" x14ac:dyDescent="0.2">
      <c r="C483" s="4">
        <v>0.96627490000000005</v>
      </c>
      <c r="D483" s="4">
        <v>4.4984950000000001E-7</v>
      </c>
      <c r="E483" s="4">
        <v>0.96630510000000003</v>
      </c>
      <c r="F483" s="4">
        <v>1.8229469999999999E-3</v>
      </c>
      <c r="G483" s="4">
        <v>1.737846</v>
      </c>
      <c r="H483" s="4">
        <v>1.1667209999999999E-3</v>
      </c>
      <c r="I483" s="4">
        <v>1.7377929999999999</v>
      </c>
      <c r="J483" s="4">
        <v>2.8857530000000002E-6</v>
      </c>
      <c r="K483" s="4">
        <v>0.96659680000000003</v>
      </c>
      <c r="L483" s="4">
        <v>6.7879419999999999E-3</v>
      </c>
      <c r="M483" s="4">
        <v>0.96662119999999996</v>
      </c>
      <c r="N483" s="4">
        <v>6.2538620000000006E-5</v>
      </c>
      <c r="O483" s="4">
        <v>0.96659059999999997</v>
      </c>
      <c r="P483" s="4">
        <v>2.1540759999999999E-2</v>
      </c>
      <c r="Q483" s="4">
        <v>0.96662340000000002</v>
      </c>
      <c r="R483" s="4">
        <v>4.915651E-3</v>
      </c>
      <c r="S483" s="4">
        <v>0.96625470000000002</v>
      </c>
      <c r="T483" s="4">
        <v>7.4897670000000002E-7</v>
      </c>
      <c r="U483" s="4">
        <v>0.96626780000000001</v>
      </c>
      <c r="V483" s="4">
        <v>5.2765420000000003E-7</v>
      </c>
      <c r="W483" s="4">
        <v>0.96627269999999998</v>
      </c>
      <c r="X483" s="4">
        <v>7.9820109999999992E-6</v>
      </c>
      <c r="Y483" s="4">
        <v>0.96662369999999997</v>
      </c>
      <c r="Z483" s="4">
        <v>2.7487980000000002E-6</v>
      </c>
      <c r="AC483" s="4">
        <v>0.96626040000000002</v>
      </c>
      <c r="AD483" s="4">
        <v>2.0608959999999999E-6</v>
      </c>
      <c r="AE483" s="4">
        <v>0.96626959999999995</v>
      </c>
      <c r="AF483" s="4">
        <v>4.0750610000000001E-7</v>
      </c>
      <c r="AG483" s="4">
        <v>0.96627540000000001</v>
      </c>
      <c r="AH483" s="4">
        <v>4.8724659999999999E-8</v>
      </c>
      <c r="AI483" s="4">
        <v>0.96625269999999996</v>
      </c>
      <c r="AJ483" s="4">
        <v>2.5536760000000002E-7</v>
      </c>
      <c r="AK483" s="4">
        <v>0.96626219999999996</v>
      </c>
      <c r="AL483" s="4">
        <v>4.4048639999999999E-10</v>
      </c>
    </row>
    <row r="484" spans="3:38" x14ac:dyDescent="0.2">
      <c r="C484" s="4">
        <v>0.96827540000000001</v>
      </c>
      <c r="D484" s="4">
        <v>4.4218530000000001E-7</v>
      </c>
      <c r="E484" s="4">
        <v>0.96828250000000005</v>
      </c>
      <c r="F484" s="4">
        <v>1.82354E-3</v>
      </c>
      <c r="G484" s="4">
        <v>1.7414540000000001</v>
      </c>
      <c r="H484" s="4">
        <v>1.1666249999999999E-3</v>
      </c>
      <c r="I484" s="4">
        <v>1.7413449999999999</v>
      </c>
      <c r="J484" s="4">
        <v>2.893005E-6</v>
      </c>
      <c r="K484" s="4">
        <v>0.96858869999999997</v>
      </c>
      <c r="L484" s="4">
        <v>6.7889700000000001E-3</v>
      </c>
      <c r="M484" s="4">
        <v>0.96861039999999998</v>
      </c>
      <c r="N484" s="4">
        <v>6.2572840000000001E-5</v>
      </c>
      <c r="O484" s="4">
        <v>0.96859419999999996</v>
      </c>
      <c r="P484" s="4">
        <v>2.1540759999999999E-2</v>
      </c>
      <c r="Q484" s="4">
        <v>0.96861920000000001</v>
      </c>
      <c r="R484" s="4">
        <v>4.9165329999999998E-3</v>
      </c>
      <c r="S484" s="4">
        <v>0.96825269999999997</v>
      </c>
      <c r="T484" s="4">
        <v>7.3839169999999996E-7</v>
      </c>
      <c r="U484" s="4">
        <v>0.96826650000000003</v>
      </c>
      <c r="V484" s="4">
        <v>5.2200309999999996E-7</v>
      </c>
      <c r="W484" s="4">
        <v>0.96826769999999995</v>
      </c>
      <c r="X484" s="4">
        <v>7.9833599999999994E-6</v>
      </c>
      <c r="Y484" s="4">
        <v>0.96862859999999995</v>
      </c>
      <c r="Z484" s="4">
        <v>2.7329690000000001E-6</v>
      </c>
      <c r="AC484" s="4">
        <v>0.96825059999999996</v>
      </c>
      <c r="AD484" s="4">
        <v>2.0661660000000001E-6</v>
      </c>
      <c r="AE484" s="4">
        <v>0.96826809999999996</v>
      </c>
      <c r="AF484" s="4">
        <v>4.1119459999999998E-7</v>
      </c>
      <c r="AG484" s="4">
        <v>0.96825269999999997</v>
      </c>
      <c r="AH484" s="4">
        <v>4.6794480000000003E-8</v>
      </c>
      <c r="AI484" s="4">
        <v>0.96827160000000001</v>
      </c>
      <c r="AJ484" s="4">
        <v>2.383228E-7</v>
      </c>
      <c r="AK484" s="4">
        <v>0.96827779999999997</v>
      </c>
      <c r="AL484" s="4">
        <v>-2.0339830000000001E-8</v>
      </c>
    </row>
    <row r="485" spans="3:38" x14ac:dyDescent="0.2">
      <c r="C485" s="4">
        <v>0.97029430000000005</v>
      </c>
      <c r="D485" s="4">
        <v>4.3124889999999998E-7</v>
      </c>
      <c r="E485" s="4">
        <v>0.97028409999999998</v>
      </c>
      <c r="F485" s="4">
        <v>1.824083E-3</v>
      </c>
      <c r="G485" s="4">
        <v>1.74501</v>
      </c>
      <c r="H485" s="4">
        <v>1.166523E-3</v>
      </c>
      <c r="I485" s="4">
        <v>1.744999</v>
      </c>
      <c r="J485" s="4">
        <v>2.8838339999999999E-6</v>
      </c>
      <c r="K485" s="4">
        <v>0.97060729999999995</v>
      </c>
      <c r="L485" s="4">
        <v>6.7914380000000003E-3</v>
      </c>
      <c r="M485" s="4">
        <v>0.97060080000000004</v>
      </c>
      <c r="N485" s="4">
        <v>6.2575350000000001E-5</v>
      </c>
      <c r="O485" s="4">
        <v>0.97059309999999999</v>
      </c>
      <c r="P485" s="4">
        <v>2.1542349999999998E-2</v>
      </c>
      <c r="Q485" s="4">
        <v>0.97060760000000001</v>
      </c>
      <c r="R485" s="4">
        <v>4.9178039999999996E-3</v>
      </c>
      <c r="S485" s="4">
        <v>0.97027189999999996</v>
      </c>
      <c r="T485" s="4">
        <v>7.4334959999999997E-7</v>
      </c>
      <c r="U485" s="4">
        <v>0.97026590000000001</v>
      </c>
      <c r="V485" s="4">
        <v>5.1861560000000005E-7</v>
      </c>
      <c r="W485" s="4">
        <v>0.97028950000000003</v>
      </c>
      <c r="X485" s="4">
        <v>7.9838359999999998E-6</v>
      </c>
      <c r="Y485" s="4">
        <v>0.97062329999999997</v>
      </c>
      <c r="Z485" s="4">
        <v>2.7237790000000001E-6</v>
      </c>
      <c r="AC485" s="4">
        <v>0.97027810000000003</v>
      </c>
      <c r="AD485" s="4">
        <v>2.0543489999999998E-6</v>
      </c>
      <c r="AE485" s="4">
        <v>0.97028700000000001</v>
      </c>
      <c r="AF485" s="4">
        <v>3.847209E-7</v>
      </c>
      <c r="AG485" s="4">
        <v>0.97027640000000004</v>
      </c>
      <c r="AH485" s="4">
        <v>5.4768419999999999E-8</v>
      </c>
      <c r="AI485" s="4">
        <v>0.97027149999999995</v>
      </c>
      <c r="AJ485" s="4">
        <v>2.3928050000000002E-7</v>
      </c>
      <c r="AK485" s="4">
        <v>0.97029750000000003</v>
      </c>
      <c r="AL485" s="4">
        <v>-1.6818390000000001E-8</v>
      </c>
    </row>
    <row r="486" spans="3:38" x14ac:dyDescent="0.2">
      <c r="C486" s="4">
        <v>0.97229909999999997</v>
      </c>
      <c r="D486" s="4">
        <v>4.3639489999999999E-7</v>
      </c>
      <c r="E486" s="4">
        <v>0.97229679999999996</v>
      </c>
      <c r="F486" s="4">
        <v>1.824659E-3</v>
      </c>
      <c r="G486" s="4">
        <v>1.7486219999999999</v>
      </c>
      <c r="H486" s="4">
        <v>1.166428E-3</v>
      </c>
      <c r="I486" s="4">
        <v>1.748577</v>
      </c>
      <c r="J486" s="4">
        <v>2.8774499999999999E-6</v>
      </c>
      <c r="K486" s="4">
        <v>0.97261830000000005</v>
      </c>
      <c r="L486" s="4">
        <v>6.7932829999999998E-3</v>
      </c>
      <c r="M486" s="4">
        <v>0.97260310000000005</v>
      </c>
      <c r="N486" s="4">
        <v>6.2589849999999998E-5</v>
      </c>
      <c r="O486" s="4">
        <v>0.97260709999999995</v>
      </c>
      <c r="P486" s="4">
        <v>2.1543980000000001E-2</v>
      </c>
      <c r="Q486" s="4">
        <v>0.97261710000000001</v>
      </c>
      <c r="R486" s="4">
        <v>4.9191419999999996E-3</v>
      </c>
      <c r="S486" s="4">
        <v>0.97228420000000004</v>
      </c>
      <c r="T486" s="4">
        <v>7.40019E-7</v>
      </c>
      <c r="U486" s="4">
        <v>0.97230269999999996</v>
      </c>
      <c r="V486" s="4">
        <v>5.2507290000000001E-7</v>
      </c>
      <c r="W486" s="4">
        <v>0.97230640000000002</v>
      </c>
      <c r="X486" s="4">
        <v>7.9873530000000006E-6</v>
      </c>
      <c r="Y486" s="4">
        <v>0.97262590000000004</v>
      </c>
      <c r="Z486" s="4">
        <v>2.7419329999999998E-6</v>
      </c>
      <c r="AC486" s="4">
        <v>0.97228460000000005</v>
      </c>
      <c r="AD486" s="4">
        <v>2.0430939999999998E-6</v>
      </c>
      <c r="AE486" s="4">
        <v>0.97228559999999997</v>
      </c>
      <c r="AF486" s="4">
        <v>3.8966979999999998E-7</v>
      </c>
      <c r="AG486" s="4">
        <v>0.97229359999999998</v>
      </c>
      <c r="AH486" s="4">
        <v>4.9356370000000001E-8</v>
      </c>
      <c r="AI486" s="4">
        <v>0.97227929999999996</v>
      </c>
      <c r="AJ486" s="4">
        <v>2.5605080000000001E-7</v>
      </c>
      <c r="AK486" s="4">
        <v>0.97230070000000002</v>
      </c>
      <c r="AL486" s="4">
        <v>-2.0338980000000001E-8</v>
      </c>
    </row>
    <row r="487" spans="3:38" x14ac:dyDescent="0.2">
      <c r="C487" s="4">
        <v>0.97432490000000005</v>
      </c>
      <c r="D487" s="4">
        <v>4.3851630000000001E-7</v>
      </c>
      <c r="E487" s="4">
        <v>0.97431809999999996</v>
      </c>
      <c r="F487" s="4">
        <v>1.8252780000000001E-3</v>
      </c>
      <c r="G487" s="4">
        <v>1.752216</v>
      </c>
      <c r="H487" s="4">
        <v>1.166289E-3</v>
      </c>
      <c r="I487" s="4">
        <v>1.7522</v>
      </c>
      <c r="J487" s="4">
        <v>2.8724830000000002E-6</v>
      </c>
      <c r="K487" s="4">
        <v>0.97463440000000001</v>
      </c>
      <c r="L487" s="4">
        <v>6.7941340000000003E-3</v>
      </c>
      <c r="M487" s="4">
        <v>0.97461690000000001</v>
      </c>
      <c r="N487" s="4">
        <v>6.2603159999999994E-5</v>
      </c>
      <c r="O487" s="4">
        <v>0.97458599999999995</v>
      </c>
      <c r="P487" s="4">
        <v>2.154536E-2</v>
      </c>
      <c r="Q487" s="4">
        <v>0.97464879999999998</v>
      </c>
      <c r="R487" s="4">
        <v>4.9197950000000002E-3</v>
      </c>
      <c r="S487" s="4">
        <v>0.97432600000000003</v>
      </c>
      <c r="T487" s="4">
        <v>7.3723850000000001E-7</v>
      </c>
      <c r="U487" s="4">
        <v>0.97432359999999996</v>
      </c>
      <c r="V487" s="4">
        <v>5.0450679999999999E-7</v>
      </c>
      <c r="W487" s="4">
        <v>0.97431009999999996</v>
      </c>
      <c r="X487" s="4">
        <v>7.9707109999999999E-6</v>
      </c>
      <c r="Y487" s="4">
        <v>0.97462950000000004</v>
      </c>
      <c r="Z487" s="4">
        <v>2.727066E-6</v>
      </c>
      <c r="AC487" s="4">
        <v>0.97431290000000004</v>
      </c>
      <c r="AD487" s="4">
        <v>2.0579560000000001E-6</v>
      </c>
      <c r="AE487" s="4">
        <v>0.97431520000000005</v>
      </c>
      <c r="AF487" s="4">
        <v>3.7118189999999998E-7</v>
      </c>
      <c r="AG487" s="4">
        <v>0.97433709999999996</v>
      </c>
      <c r="AH487" s="4">
        <v>4.0076830000000001E-8</v>
      </c>
      <c r="AI487" s="4">
        <v>0.97429650000000001</v>
      </c>
      <c r="AJ487" s="4">
        <v>2.5742580000000001E-7</v>
      </c>
      <c r="AK487" s="4">
        <v>0.97432629999999998</v>
      </c>
      <c r="AL487" s="4">
        <v>1.2859450000000001E-8</v>
      </c>
    </row>
    <row r="488" spans="3:38" x14ac:dyDescent="0.2">
      <c r="C488" s="4">
        <v>0.97637370000000001</v>
      </c>
      <c r="D488" s="4">
        <v>4.3712329999999999E-7</v>
      </c>
      <c r="E488" s="4">
        <v>0.97631990000000002</v>
      </c>
      <c r="F488" s="4">
        <v>1.825864E-3</v>
      </c>
      <c r="G488" s="4">
        <v>1.755841</v>
      </c>
      <c r="H488" s="4">
        <v>1.1661670000000001E-3</v>
      </c>
      <c r="I488" s="4">
        <v>1.755752</v>
      </c>
      <c r="J488" s="4">
        <v>2.8794669999999999E-6</v>
      </c>
      <c r="K488" s="4">
        <v>0.97662879999999996</v>
      </c>
      <c r="L488" s="4">
        <v>6.796285E-3</v>
      </c>
      <c r="M488" s="4">
        <v>0.97662040000000006</v>
      </c>
      <c r="N488" s="4">
        <v>6.259316E-5</v>
      </c>
      <c r="O488" s="4">
        <v>0.9766068</v>
      </c>
      <c r="P488" s="4">
        <v>2.1545120000000001E-2</v>
      </c>
      <c r="Q488" s="4">
        <v>0.97662610000000005</v>
      </c>
      <c r="R488" s="4">
        <v>4.9208680000000001E-3</v>
      </c>
      <c r="S488" s="4">
        <v>0.97630660000000002</v>
      </c>
      <c r="T488" s="4">
        <v>7.4431049999999999E-7</v>
      </c>
      <c r="U488" s="4">
        <v>0.97632410000000003</v>
      </c>
      <c r="V488" s="4">
        <v>5.2766129999999995E-7</v>
      </c>
      <c r="W488" s="4">
        <v>0.976329</v>
      </c>
      <c r="X488" s="4">
        <v>7.9960840000000008E-6</v>
      </c>
      <c r="Y488" s="4">
        <v>0.97665179999999996</v>
      </c>
      <c r="Z488" s="4">
        <v>2.732045E-6</v>
      </c>
      <c r="AC488" s="4">
        <v>0.97631230000000002</v>
      </c>
      <c r="AD488" s="4">
        <v>2.0436300000000002E-6</v>
      </c>
      <c r="AE488" s="4">
        <v>0.97631950000000001</v>
      </c>
      <c r="AF488" s="4">
        <v>3.7541409999999999E-7</v>
      </c>
      <c r="AG488" s="4">
        <v>0.97632490000000005</v>
      </c>
      <c r="AH488" s="4">
        <v>5.1373139999999998E-8</v>
      </c>
      <c r="AI488" s="4">
        <v>0.97630550000000005</v>
      </c>
      <c r="AJ488" s="4">
        <v>2.6366999999999998E-7</v>
      </c>
      <c r="AK488" s="4">
        <v>0.97634189999999998</v>
      </c>
      <c r="AL488" s="4">
        <v>-1.076715E-8</v>
      </c>
    </row>
    <row r="489" spans="3:38" x14ac:dyDescent="0.2">
      <c r="C489" s="4">
        <v>0.97835329999999998</v>
      </c>
      <c r="D489" s="4">
        <v>4.4676979999999999E-7</v>
      </c>
      <c r="E489" s="4">
        <v>0.97833000000000003</v>
      </c>
      <c r="F489" s="4">
        <v>1.826556E-3</v>
      </c>
      <c r="G489" s="4">
        <v>1.759395</v>
      </c>
      <c r="H489" s="4">
        <v>1.166018E-3</v>
      </c>
      <c r="I489" s="4">
        <v>1.759342</v>
      </c>
      <c r="J489" s="4">
        <v>2.8728179999999999E-6</v>
      </c>
      <c r="K489" s="4">
        <v>0.97861520000000002</v>
      </c>
      <c r="L489" s="4">
        <v>6.7981999999999999E-3</v>
      </c>
      <c r="M489" s="4">
        <v>0.97861779999999998</v>
      </c>
      <c r="N489" s="4">
        <v>6.2600869999999997E-5</v>
      </c>
      <c r="O489" s="4">
        <v>0.97861640000000005</v>
      </c>
      <c r="P489" s="4">
        <v>2.154615E-2</v>
      </c>
      <c r="Q489" s="4">
        <v>0.97863599999999995</v>
      </c>
      <c r="R489" s="4">
        <v>4.9225010000000001E-3</v>
      </c>
      <c r="S489" s="4">
        <v>0.97832050000000004</v>
      </c>
      <c r="T489" s="4">
        <v>7.2062600000000001E-7</v>
      </c>
      <c r="U489" s="4">
        <v>0.97833040000000004</v>
      </c>
      <c r="V489" s="4">
        <v>5.0267679999999998E-7</v>
      </c>
      <c r="W489" s="4">
        <v>0.97832759999999996</v>
      </c>
      <c r="X489" s="4">
        <v>7.9801780000000001E-6</v>
      </c>
      <c r="Y489" s="4">
        <v>0.97865310000000005</v>
      </c>
      <c r="Z489" s="4">
        <v>2.736042E-6</v>
      </c>
      <c r="AC489" s="4">
        <v>0.97832229999999998</v>
      </c>
      <c r="AD489" s="4">
        <v>2.05944E-6</v>
      </c>
      <c r="AE489" s="4">
        <v>0.97831579999999996</v>
      </c>
      <c r="AF489" s="4">
        <v>3.9478199999999999E-7</v>
      </c>
      <c r="AG489" s="4">
        <v>0.97833599999999998</v>
      </c>
      <c r="AH489" s="4">
        <v>6.6608050000000006E-8</v>
      </c>
      <c r="AI489" s="4">
        <v>0.97830950000000005</v>
      </c>
      <c r="AJ489" s="4">
        <v>2.5030200000000001E-7</v>
      </c>
      <c r="AK489" s="4">
        <v>0.97835030000000001</v>
      </c>
      <c r="AL489" s="4">
        <v>-5.4498619999999998E-9</v>
      </c>
    </row>
    <row r="490" spans="3:38" x14ac:dyDescent="0.2">
      <c r="C490" s="4">
        <v>0.98034679999999996</v>
      </c>
      <c r="D490" s="4">
        <v>4.4635789999999999E-7</v>
      </c>
      <c r="E490" s="4">
        <v>0.98032560000000002</v>
      </c>
      <c r="F490" s="4">
        <v>1.827256E-3</v>
      </c>
      <c r="G490" s="4">
        <v>1.763001</v>
      </c>
      <c r="H490" s="4">
        <v>1.165868E-3</v>
      </c>
      <c r="I490" s="4">
        <v>1.7629459999999999</v>
      </c>
      <c r="J490" s="4">
        <v>2.8693799999999999E-6</v>
      </c>
      <c r="K490" s="4">
        <v>0.98060000000000003</v>
      </c>
      <c r="L490" s="4">
        <v>6.8001010000000002E-3</v>
      </c>
      <c r="M490" s="4">
        <v>0.98061949999999998</v>
      </c>
      <c r="N490" s="4">
        <v>6.2635379999999999E-5</v>
      </c>
      <c r="O490" s="4">
        <v>0.98062669999999996</v>
      </c>
      <c r="P490" s="4">
        <v>2.15476E-2</v>
      </c>
      <c r="Q490" s="4">
        <v>0.980657</v>
      </c>
      <c r="R490" s="4">
        <v>4.9234869999999998E-3</v>
      </c>
      <c r="S490" s="4">
        <v>0.98032819999999998</v>
      </c>
      <c r="T490" s="4">
        <v>7.4645029999999999E-7</v>
      </c>
      <c r="U490" s="4">
        <v>0.98033590000000004</v>
      </c>
      <c r="V490" s="4">
        <v>5.1177840000000001E-7</v>
      </c>
      <c r="W490" s="4">
        <v>0.98034889999999997</v>
      </c>
      <c r="X490" s="4">
        <v>7.9863860000000003E-6</v>
      </c>
      <c r="Y490" s="4">
        <v>0.98065259999999999</v>
      </c>
      <c r="Z490" s="4">
        <v>2.747187E-6</v>
      </c>
      <c r="AC490" s="4">
        <v>0.98032269999999999</v>
      </c>
      <c r="AD490" s="4">
        <v>2.0712440000000001E-6</v>
      </c>
      <c r="AE490" s="4">
        <v>0.98032870000000005</v>
      </c>
      <c r="AF490" s="4">
        <v>3.9701960000000002E-7</v>
      </c>
      <c r="AG490" s="4">
        <v>0.98033510000000001</v>
      </c>
      <c r="AH490" s="4">
        <v>5.4440729999999998E-8</v>
      </c>
      <c r="AI490" s="4">
        <v>0.98034140000000003</v>
      </c>
      <c r="AJ490" s="4">
        <v>2.6406990000000002E-7</v>
      </c>
      <c r="AK490" s="4">
        <v>0.98033979999999998</v>
      </c>
      <c r="AL490" s="4">
        <v>1.5586830000000001E-8</v>
      </c>
    </row>
    <row r="491" spans="3:38" x14ac:dyDescent="0.2">
      <c r="C491" s="4">
        <v>0.98234429999999995</v>
      </c>
      <c r="D491" s="4">
        <v>4.345592E-7</v>
      </c>
      <c r="E491" s="4">
        <v>0.98233570000000003</v>
      </c>
      <c r="F491" s="4">
        <v>1.827888E-3</v>
      </c>
      <c r="G491" s="4">
        <v>1.766559</v>
      </c>
      <c r="H491" s="4">
        <v>1.165782E-3</v>
      </c>
      <c r="I491" s="4">
        <v>1.7664960000000001</v>
      </c>
      <c r="J491" s="4">
        <v>2.8739149999999999E-6</v>
      </c>
      <c r="K491" s="4">
        <v>0.98262079999999996</v>
      </c>
      <c r="L491" s="4">
        <v>6.801634E-3</v>
      </c>
      <c r="M491" s="4">
        <v>0.98263869999999998</v>
      </c>
      <c r="N491" s="4">
        <v>6.2637469999999996E-5</v>
      </c>
      <c r="O491" s="4">
        <v>0.98264010000000002</v>
      </c>
      <c r="P491" s="4">
        <v>2.154857E-2</v>
      </c>
      <c r="Q491" s="4">
        <v>0.98266019999999998</v>
      </c>
      <c r="R491" s="4">
        <v>4.9244550000000003E-3</v>
      </c>
      <c r="S491" s="4">
        <v>0.98234359999999998</v>
      </c>
      <c r="T491" s="4">
        <v>7.3774240000000001E-7</v>
      </c>
      <c r="U491" s="4">
        <v>0.98234860000000002</v>
      </c>
      <c r="V491" s="4">
        <v>5.2505759999999999E-7</v>
      </c>
      <c r="W491" s="4">
        <v>0.9823383</v>
      </c>
      <c r="X491" s="4">
        <v>7.9908869999999994E-6</v>
      </c>
      <c r="Y491" s="4">
        <v>0.98264669999999998</v>
      </c>
      <c r="Z491" s="4">
        <v>2.7409549999999999E-6</v>
      </c>
      <c r="AC491" s="4">
        <v>0.98233440000000005</v>
      </c>
      <c r="AD491" s="4">
        <v>2.0741260000000001E-6</v>
      </c>
      <c r="AE491" s="4">
        <v>0.98234650000000001</v>
      </c>
      <c r="AF491" s="4">
        <v>3.982711E-7</v>
      </c>
      <c r="AG491" s="4">
        <v>0.98234569999999999</v>
      </c>
      <c r="AH491" s="4">
        <v>6.3657990000000003E-8</v>
      </c>
      <c r="AI491" s="4">
        <v>0.98233859999999995</v>
      </c>
      <c r="AJ491" s="4">
        <v>2.5711239999999998E-7</v>
      </c>
      <c r="AK491" s="4">
        <v>0.98235669999999997</v>
      </c>
      <c r="AL491" s="4">
        <v>9.6503439999999992E-9</v>
      </c>
    </row>
    <row r="492" spans="3:38" x14ac:dyDescent="0.2">
      <c r="C492" s="4">
        <v>0.98435530000000004</v>
      </c>
      <c r="D492" s="4">
        <v>4.2359580000000002E-7</v>
      </c>
      <c r="E492" s="4">
        <v>0.9843345</v>
      </c>
      <c r="F492" s="4">
        <v>1.8285230000000001E-3</v>
      </c>
      <c r="G492" s="4">
        <v>1.7701370000000001</v>
      </c>
      <c r="H492" s="4">
        <v>1.1656380000000001E-3</v>
      </c>
      <c r="I492" s="4">
        <v>1.7700990000000001</v>
      </c>
      <c r="J492" s="4">
        <v>2.8726939999999999E-6</v>
      </c>
      <c r="K492" s="4">
        <v>0.98462769999999999</v>
      </c>
      <c r="L492" s="4">
        <v>6.8034790000000003E-3</v>
      </c>
      <c r="M492" s="4">
        <v>0.98464989999999997</v>
      </c>
      <c r="N492" s="4">
        <v>6.2681089999999998E-5</v>
      </c>
      <c r="O492" s="4">
        <v>0.98462640000000001</v>
      </c>
      <c r="P492" s="4">
        <v>2.1549180000000001E-2</v>
      </c>
      <c r="Q492" s="4">
        <v>0.98468460000000002</v>
      </c>
      <c r="R492" s="4">
        <v>4.9256359999999997E-3</v>
      </c>
      <c r="S492" s="4">
        <v>0.98433939999999998</v>
      </c>
      <c r="T492" s="4">
        <v>7.3902729999999997E-7</v>
      </c>
      <c r="U492" s="4">
        <v>0.98434770000000005</v>
      </c>
      <c r="V492" s="4">
        <v>5.2162660000000005E-7</v>
      </c>
      <c r="W492" s="4">
        <v>0.98434010000000005</v>
      </c>
      <c r="X492" s="4">
        <v>7.9948300000000005E-6</v>
      </c>
      <c r="Y492" s="4">
        <v>0.98466989999999999</v>
      </c>
      <c r="Z492" s="4">
        <v>2.7343760000000002E-6</v>
      </c>
      <c r="AC492" s="4">
        <v>0.98432980000000003</v>
      </c>
      <c r="AD492" s="4">
        <v>2.056556E-6</v>
      </c>
      <c r="AE492" s="4">
        <v>0.98434390000000005</v>
      </c>
      <c r="AF492" s="4">
        <v>3.7774980000000002E-7</v>
      </c>
      <c r="AG492" s="4">
        <v>0.98432679999999995</v>
      </c>
      <c r="AH492" s="4">
        <v>3.7618059999999999E-8</v>
      </c>
      <c r="AI492" s="4">
        <v>0.98434410000000006</v>
      </c>
      <c r="AJ492" s="4">
        <v>2.5442540000000003E-7</v>
      </c>
      <c r="AK492" s="4">
        <v>0.9843575</v>
      </c>
      <c r="AL492" s="4">
        <v>1.3025809999999999E-8</v>
      </c>
    </row>
    <row r="493" spans="3:38" x14ac:dyDescent="0.2">
      <c r="C493" s="4">
        <v>0.98638760000000003</v>
      </c>
      <c r="D493" s="4">
        <v>4.0560970000000001E-7</v>
      </c>
      <c r="E493" s="4">
        <v>0.98636040000000003</v>
      </c>
      <c r="F493" s="4">
        <v>1.8290590000000001E-3</v>
      </c>
      <c r="G493" s="4">
        <v>1.773739</v>
      </c>
      <c r="H493" s="4">
        <v>1.1654899999999999E-3</v>
      </c>
      <c r="I493" s="4">
        <v>1.773679</v>
      </c>
      <c r="J493" s="4">
        <v>2.8701229999999998E-6</v>
      </c>
      <c r="K493" s="4">
        <v>0.98665539999999996</v>
      </c>
      <c r="L493" s="4">
        <v>6.8053239999999997E-3</v>
      </c>
      <c r="M493" s="4">
        <v>0.98662890000000003</v>
      </c>
      <c r="N493" s="4">
        <v>6.2692240000000005E-5</v>
      </c>
      <c r="O493" s="4">
        <v>0.98663979999999996</v>
      </c>
      <c r="P493" s="4">
        <v>2.155091E-2</v>
      </c>
      <c r="Q493" s="4">
        <v>0.98666880000000001</v>
      </c>
      <c r="R493" s="4">
        <v>4.9265100000000003E-3</v>
      </c>
      <c r="S493" s="4">
        <v>0.98635079999999997</v>
      </c>
      <c r="T493" s="4">
        <v>7.530025E-7</v>
      </c>
      <c r="U493" s="4">
        <v>0.98635859999999997</v>
      </c>
      <c r="V493" s="4">
        <v>5.2164020000000004E-7</v>
      </c>
      <c r="W493" s="4">
        <v>0.98636140000000005</v>
      </c>
      <c r="X493" s="4">
        <v>7.9750480000000004E-6</v>
      </c>
      <c r="Y493" s="4">
        <v>0.98666690000000001</v>
      </c>
      <c r="Z493" s="4">
        <v>2.7382910000000001E-6</v>
      </c>
      <c r="AC493" s="4">
        <v>0.98633879999999996</v>
      </c>
      <c r="AD493" s="4">
        <v>2.0521179999999999E-6</v>
      </c>
      <c r="AE493" s="4">
        <v>0.98634829999999996</v>
      </c>
      <c r="AF493" s="4">
        <v>3.7473729999999998E-7</v>
      </c>
      <c r="AG493" s="4">
        <v>0.98636579999999996</v>
      </c>
      <c r="AH493" s="4">
        <v>3.6723200000000002E-8</v>
      </c>
      <c r="AI493" s="4">
        <v>0.98634730000000004</v>
      </c>
      <c r="AJ493" s="4">
        <v>2.5561619999999999E-7</v>
      </c>
      <c r="AK493" s="4">
        <v>0.98637410000000003</v>
      </c>
      <c r="AL493" s="4">
        <v>-1.3045479999999999E-8</v>
      </c>
    </row>
    <row r="494" spans="3:38" x14ac:dyDescent="0.2">
      <c r="C494" s="4">
        <v>0.98838060000000005</v>
      </c>
      <c r="D494" s="4">
        <v>4.2429120000000001E-7</v>
      </c>
      <c r="E494" s="4">
        <v>0.98834900000000003</v>
      </c>
      <c r="F494" s="4">
        <v>1.8298430000000001E-3</v>
      </c>
      <c r="G494" s="4">
        <v>1.777315</v>
      </c>
      <c r="H494" s="4">
        <v>1.1653340000000001E-3</v>
      </c>
      <c r="I494" s="4">
        <v>1.7772840000000001</v>
      </c>
      <c r="J494" s="4">
        <v>2.8733679999999998E-6</v>
      </c>
      <c r="K494" s="4">
        <v>0.98865639999999999</v>
      </c>
      <c r="L494" s="4">
        <v>6.8065440000000003E-3</v>
      </c>
      <c r="M494" s="4">
        <v>0.98864350000000001</v>
      </c>
      <c r="N494" s="4">
        <v>6.2685420000000003E-5</v>
      </c>
      <c r="O494" s="4">
        <v>0.98863270000000003</v>
      </c>
      <c r="P494" s="4">
        <v>2.1551870000000001E-2</v>
      </c>
      <c r="Q494" s="4">
        <v>0.98869580000000001</v>
      </c>
      <c r="R494" s="4">
        <v>4.9274990000000001E-3</v>
      </c>
      <c r="S494" s="4">
        <v>0.9883421</v>
      </c>
      <c r="T494" s="4">
        <v>7.5962610000000002E-7</v>
      </c>
      <c r="U494" s="4">
        <v>0.98836900000000005</v>
      </c>
      <c r="V494" s="4">
        <v>5.1450249999999997E-7</v>
      </c>
      <c r="W494" s="4">
        <v>0.98836740000000001</v>
      </c>
      <c r="X494" s="4">
        <v>7.9715559999999997E-6</v>
      </c>
      <c r="Y494" s="4">
        <v>0.98868440000000002</v>
      </c>
      <c r="Z494" s="4">
        <v>2.7330630000000002E-6</v>
      </c>
      <c r="AC494" s="4">
        <v>0.98836109999999999</v>
      </c>
      <c r="AD494" s="4">
        <v>2.0638559999999999E-6</v>
      </c>
      <c r="AE494" s="4">
        <v>0.9883516</v>
      </c>
      <c r="AF494" s="4">
        <v>3.8344530000000001E-7</v>
      </c>
      <c r="AG494" s="4">
        <v>0.98837269999999999</v>
      </c>
      <c r="AH494" s="4">
        <v>5.0054989999999997E-8</v>
      </c>
      <c r="AI494" s="4">
        <v>0.98836329999999994</v>
      </c>
      <c r="AJ494" s="4">
        <v>2.551284E-7</v>
      </c>
      <c r="AK494" s="4">
        <v>0.98837390000000003</v>
      </c>
      <c r="AL494" s="4">
        <v>-8.5161260000000004E-9</v>
      </c>
    </row>
    <row r="495" spans="3:38" x14ac:dyDescent="0.2">
      <c r="C495" s="4">
        <v>0.99038950000000003</v>
      </c>
      <c r="D495" s="4">
        <v>4.171872E-7</v>
      </c>
      <c r="E495" s="4">
        <v>0.99036349999999995</v>
      </c>
      <c r="F495" s="4">
        <v>1.830435E-3</v>
      </c>
      <c r="G495" s="4">
        <v>1.78091</v>
      </c>
      <c r="H495" s="4">
        <v>1.1652089999999999E-3</v>
      </c>
      <c r="I495" s="4">
        <v>1.7808440000000001</v>
      </c>
      <c r="J495" s="4">
        <v>2.8705179999999999E-6</v>
      </c>
      <c r="K495" s="4">
        <v>0.99067340000000004</v>
      </c>
      <c r="L495" s="4">
        <v>6.8076580000000003E-3</v>
      </c>
      <c r="M495" s="4">
        <v>0.99065840000000005</v>
      </c>
      <c r="N495" s="4">
        <v>6.2695579999999995E-5</v>
      </c>
      <c r="O495" s="4">
        <v>0.99068000000000001</v>
      </c>
      <c r="P495" s="4">
        <v>2.1553079999999999E-2</v>
      </c>
      <c r="Q495" s="4">
        <v>0.99069929999999995</v>
      </c>
      <c r="R495" s="4">
        <v>4.9285630000000004E-3</v>
      </c>
      <c r="S495" s="4">
        <v>0.99035989999999996</v>
      </c>
      <c r="T495" s="4">
        <v>7.4530909999999996E-7</v>
      </c>
      <c r="U495" s="4">
        <v>0.99036690000000005</v>
      </c>
      <c r="V495" s="4">
        <v>4.8865489999999996E-7</v>
      </c>
      <c r="W495" s="4">
        <v>0.99039189999999999</v>
      </c>
      <c r="X495" s="4">
        <v>7.9802310000000001E-6</v>
      </c>
      <c r="Y495" s="4">
        <v>0.990703</v>
      </c>
      <c r="Z495" s="4">
        <v>2.7426089999999998E-6</v>
      </c>
      <c r="AC495" s="4">
        <v>0.99037589999999998</v>
      </c>
      <c r="AD495" s="4">
        <v>2.0601209999999999E-6</v>
      </c>
      <c r="AE495" s="4">
        <v>0.99037160000000002</v>
      </c>
      <c r="AF495" s="4">
        <v>3.7198789999999999E-7</v>
      </c>
      <c r="AG495" s="4">
        <v>0.99038680000000001</v>
      </c>
      <c r="AH495" s="4">
        <v>4.9058759999999999E-8</v>
      </c>
      <c r="AI495" s="4">
        <v>0.99034800000000001</v>
      </c>
      <c r="AJ495" s="4">
        <v>2.6835310000000001E-7</v>
      </c>
      <c r="AK495" s="4">
        <v>0.99039219999999994</v>
      </c>
      <c r="AL495" s="4">
        <v>1.6150220000000001E-9</v>
      </c>
    </row>
    <row r="496" spans="3:38" x14ac:dyDescent="0.2">
      <c r="C496" s="4">
        <v>0.99238950000000004</v>
      </c>
      <c r="D496" s="4">
        <v>4.2486489999999999E-7</v>
      </c>
      <c r="E496" s="4">
        <v>0.99236020000000003</v>
      </c>
      <c r="F496" s="4">
        <v>1.8309859999999999E-3</v>
      </c>
      <c r="G496" s="4">
        <v>1.784481</v>
      </c>
      <c r="H496" s="4">
        <v>1.1650219999999999E-3</v>
      </c>
      <c r="I496" s="4">
        <v>1.78443</v>
      </c>
      <c r="J496" s="4">
        <v>2.865182E-6</v>
      </c>
      <c r="K496" s="4">
        <v>0.99267550000000004</v>
      </c>
      <c r="L496" s="4">
        <v>6.8092259999999998E-3</v>
      </c>
      <c r="M496" s="4">
        <v>0.99264739999999996</v>
      </c>
      <c r="N496" s="4">
        <v>6.2733599999999999E-5</v>
      </c>
      <c r="O496" s="4">
        <v>0.99268529999999999</v>
      </c>
      <c r="P496" s="4">
        <v>2.155377E-2</v>
      </c>
      <c r="Q496" s="4">
        <v>0.99270429999999998</v>
      </c>
      <c r="R496" s="4">
        <v>4.9295340000000002E-3</v>
      </c>
      <c r="S496" s="4">
        <v>0.9923729</v>
      </c>
      <c r="T496" s="4">
        <v>7.3624360000000002E-7</v>
      </c>
      <c r="U496" s="4">
        <v>0.99242070000000004</v>
      </c>
      <c r="V496" s="4">
        <v>4.9328399999999999E-7</v>
      </c>
      <c r="W496" s="4">
        <v>0.99238340000000003</v>
      </c>
      <c r="X496" s="4">
        <v>7.9820920000000008E-6</v>
      </c>
      <c r="Y496" s="4">
        <v>0.99270639999999999</v>
      </c>
      <c r="Z496" s="4">
        <v>2.7296749999999998E-6</v>
      </c>
      <c r="AC496" s="4">
        <v>0.99237109999999995</v>
      </c>
      <c r="AD496" s="4">
        <v>2.054755E-6</v>
      </c>
      <c r="AE496" s="4">
        <v>0.992367</v>
      </c>
      <c r="AF496" s="4">
        <v>3.9005210000000002E-7</v>
      </c>
      <c r="AG496" s="4">
        <v>0.99238230000000005</v>
      </c>
      <c r="AH496" s="4">
        <v>4.4472390000000001E-8</v>
      </c>
      <c r="AI496" s="4">
        <v>0.99237850000000005</v>
      </c>
      <c r="AJ496" s="4">
        <v>2.566846E-7</v>
      </c>
      <c r="AK496" s="4">
        <v>0.99240269999999997</v>
      </c>
      <c r="AL496" s="4">
        <v>2.4240100000000001E-11</v>
      </c>
    </row>
    <row r="497" spans="3:38" x14ac:dyDescent="0.2">
      <c r="C497" s="4">
        <v>0.99440899999999999</v>
      </c>
      <c r="D497" s="4">
        <v>4.4754990000000002E-7</v>
      </c>
      <c r="E497" s="4">
        <v>0.99438199999999999</v>
      </c>
      <c r="F497" s="4">
        <v>1.8314640000000001E-3</v>
      </c>
      <c r="G497" s="4">
        <v>1.78806</v>
      </c>
      <c r="H497" s="4">
        <v>1.1648699999999999E-3</v>
      </c>
      <c r="I497" s="4">
        <v>1.7879849999999999</v>
      </c>
      <c r="J497" s="4">
        <v>2.866378E-6</v>
      </c>
      <c r="K497" s="4">
        <v>0.99467209999999995</v>
      </c>
      <c r="L497" s="4">
        <v>6.8119959999999998E-3</v>
      </c>
      <c r="M497" s="4">
        <v>0.99468959999999995</v>
      </c>
      <c r="N497" s="4">
        <v>6.2731229999999995E-5</v>
      </c>
      <c r="O497" s="4">
        <v>0.99470449999999999</v>
      </c>
      <c r="P497" s="4">
        <v>2.1554819999999999E-2</v>
      </c>
      <c r="Q497" s="4">
        <v>0.99473829999999996</v>
      </c>
      <c r="R497" s="4">
        <v>4.9310420000000001E-3</v>
      </c>
      <c r="S497" s="4">
        <v>0.99438519999999997</v>
      </c>
      <c r="T497" s="4">
        <v>7.3013329999999999E-7</v>
      </c>
      <c r="U497" s="4">
        <v>0.99438979999999999</v>
      </c>
      <c r="V497" s="4">
        <v>5.2694910000000001E-7</v>
      </c>
      <c r="W497" s="4">
        <v>0.99440890000000004</v>
      </c>
      <c r="X497" s="4">
        <v>7.9738380000000004E-6</v>
      </c>
      <c r="Y497" s="4">
        <v>0.99473009999999995</v>
      </c>
      <c r="Z497" s="4">
        <v>2.7506840000000002E-6</v>
      </c>
      <c r="AC497" s="4">
        <v>0.99437249999999999</v>
      </c>
      <c r="AD497" s="4">
        <v>2.0610010000000001E-6</v>
      </c>
      <c r="AE497" s="4">
        <v>0.9943883</v>
      </c>
      <c r="AF497" s="4">
        <v>3.973296E-7</v>
      </c>
      <c r="AG497" s="4">
        <v>0.99439730000000004</v>
      </c>
      <c r="AH497" s="4">
        <v>6.7289019999999994E-8</v>
      </c>
      <c r="AI497" s="4">
        <v>0.99438439999999995</v>
      </c>
      <c r="AJ497" s="4">
        <v>2.619491E-7</v>
      </c>
      <c r="AK497" s="4">
        <v>0.99440340000000005</v>
      </c>
      <c r="AL497" s="4">
        <v>1.4261149999999999E-8</v>
      </c>
    </row>
    <row r="498" spans="3:38" x14ac:dyDescent="0.2">
      <c r="C498" s="4">
        <v>0.99641389999999996</v>
      </c>
      <c r="D498" s="4">
        <v>4.517338E-7</v>
      </c>
      <c r="E498" s="4">
        <v>0.99639900000000003</v>
      </c>
      <c r="F498" s="4">
        <v>1.83201E-3</v>
      </c>
      <c r="G498" s="4">
        <v>1.7916449999999999</v>
      </c>
      <c r="H498" s="4">
        <v>1.164645E-3</v>
      </c>
      <c r="I498" s="4">
        <v>1.7915970000000001</v>
      </c>
      <c r="J498" s="4">
        <v>2.8609809999999999E-6</v>
      </c>
      <c r="K498" s="4">
        <v>0.99667399999999995</v>
      </c>
      <c r="L498" s="4">
        <v>6.8129510000000002E-3</v>
      </c>
      <c r="M498" s="4">
        <v>0.99669370000000002</v>
      </c>
      <c r="N498" s="4">
        <v>6.2729570000000001E-5</v>
      </c>
      <c r="O498" s="4">
        <v>0.99669240000000003</v>
      </c>
      <c r="P498" s="4">
        <v>2.1554770000000001E-2</v>
      </c>
      <c r="Q498" s="4">
        <v>0.99670590000000003</v>
      </c>
      <c r="R498" s="4">
        <v>4.9319610000000003E-3</v>
      </c>
      <c r="S498" s="4">
        <v>0.99638629999999995</v>
      </c>
      <c r="T498" s="4">
        <v>7.2976370000000002E-7</v>
      </c>
      <c r="U498" s="4">
        <v>0.99639560000000005</v>
      </c>
      <c r="V498" s="4">
        <v>5.2548690000000001E-7</v>
      </c>
      <c r="W498" s="4">
        <v>0.99641259999999998</v>
      </c>
      <c r="X498" s="4">
        <v>7.9883980000000008E-6</v>
      </c>
      <c r="Y498" s="4">
        <v>0.99671739999999998</v>
      </c>
      <c r="Z498" s="4">
        <v>2.7364420000000001E-6</v>
      </c>
      <c r="AC498" s="4">
        <v>0.9963824</v>
      </c>
      <c r="AD498" s="4">
        <v>2.058759E-6</v>
      </c>
      <c r="AE498" s="4">
        <v>0.9964037</v>
      </c>
      <c r="AF498" s="4">
        <v>3.9155420000000002E-7</v>
      </c>
      <c r="AG498" s="4">
        <v>0.99640300000000004</v>
      </c>
      <c r="AH498" s="4">
        <v>4.6422249999999997E-8</v>
      </c>
      <c r="AI498" s="4">
        <v>0.9963883</v>
      </c>
      <c r="AJ498" s="4">
        <v>2.4457000000000003E-7</v>
      </c>
      <c r="AK498" s="4">
        <v>0.9964191</v>
      </c>
      <c r="AL498" s="4">
        <v>1.000437E-8</v>
      </c>
    </row>
    <row r="499" spans="3:38" x14ac:dyDescent="0.2">
      <c r="C499" s="4">
        <v>0.9984189</v>
      </c>
      <c r="D499" s="4">
        <v>4.4235980000000001E-7</v>
      </c>
      <c r="E499" s="4">
        <v>0.99838190000000004</v>
      </c>
      <c r="F499" s="4">
        <v>1.832605E-3</v>
      </c>
      <c r="G499" s="4">
        <v>1.795223</v>
      </c>
      <c r="H499" s="4">
        <v>1.16446E-3</v>
      </c>
      <c r="I499" s="4">
        <v>1.795169</v>
      </c>
      <c r="J499" s="4">
        <v>2.8696800000000001E-6</v>
      </c>
      <c r="K499" s="4">
        <v>0.99869949999999996</v>
      </c>
      <c r="L499" s="4">
        <v>6.8136530000000002E-3</v>
      </c>
      <c r="M499" s="4">
        <v>0.99869790000000003</v>
      </c>
      <c r="N499" s="4">
        <v>6.2736780000000004E-5</v>
      </c>
      <c r="O499" s="4">
        <v>0.99870550000000002</v>
      </c>
      <c r="P499" s="4">
        <v>2.1555749999999999E-2</v>
      </c>
      <c r="Q499" s="4">
        <v>0.99871140000000003</v>
      </c>
      <c r="R499" s="4">
        <v>4.9324160000000002E-3</v>
      </c>
      <c r="S499" s="4">
        <v>0.99840079999999998</v>
      </c>
      <c r="T499" s="4">
        <v>7.3555760000000003E-7</v>
      </c>
      <c r="U499" s="4">
        <v>0.99840220000000002</v>
      </c>
      <c r="V499" s="4">
        <v>5.1368540000000003E-7</v>
      </c>
      <c r="W499" s="4">
        <v>0.99840989999999996</v>
      </c>
      <c r="X499" s="4">
        <v>7.9802179999999995E-6</v>
      </c>
      <c r="Y499" s="4">
        <v>0.99872689999999997</v>
      </c>
      <c r="Z499" s="4">
        <v>2.7442509999999998E-6</v>
      </c>
      <c r="AC499" s="4">
        <v>0.99838649999999995</v>
      </c>
      <c r="AD499" s="4">
        <v>2.0572590000000001E-6</v>
      </c>
      <c r="AE499" s="4">
        <v>0.99840700000000004</v>
      </c>
      <c r="AF499" s="4">
        <v>3.7593489999999999E-7</v>
      </c>
      <c r="AG499" s="4">
        <v>0.99839630000000001</v>
      </c>
      <c r="AH499" s="4">
        <v>3.5886489999999999E-8</v>
      </c>
      <c r="AI499" s="4">
        <v>0.99838830000000001</v>
      </c>
      <c r="AJ499" s="4">
        <v>2.5798430000000002E-7</v>
      </c>
      <c r="AK499" s="4">
        <v>0.99841630000000003</v>
      </c>
      <c r="AL499" s="4">
        <v>1.059593E-8</v>
      </c>
    </row>
    <row r="500" spans="3:38" x14ac:dyDescent="0.2">
      <c r="C500" s="4">
        <v>1.000427</v>
      </c>
      <c r="D500" s="4">
        <v>4.407537E-7</v>
      </c>
      <c r="E500" s="4">
        <v>1.0003960000000001</v>
      </c>
      <c r="F500" s="4">
        <v>1.8333329999999999E-3</v>
      </c>
      <c r="G500" s="4">
        <v>1.798799</v>
      </c>
      <c r="H500" s="4">
        <v>1.1642639999999999E-3</v>
      </c>
      <c r="I500" s="4">
        <v>1.7987850000000001</v>
      </c>
      <c r="J500" s="4">
        <v>2.869018E-6</v>
      </c>
      <c r="K500" s="4">
        <v>1.0007269999999999</v>
      </c>
      <c r="L500" s="4">
        <v>6.8138390000000004E-3</v>
      </c>
      <c r="M500" s="4">
        <v>1.000699</v>
      </c>
      <c r="N500" s="4">
        <v>6.2774550000000004E-5</v>
      </c>
      <c r="O500" s="4">
        <v>1.000732</v>
      </c>
      <c r="P500" s="4">
        <v>2.1557819999999998E-2</v>
      </c>
      <c r="Q500" s="4">
        <v>1.0007429999999999</v>
      </c>
      <c r="R500" s="4">
        <v>4.9334419999999997E-3</v>
      </c>
      <c r="S500" s="4">
        <v>1.0004169999999999</v>
      </c>
      <c r="T500" s="4">
        <v>7.3251519999999995E-7</v>
      </c>
      <c r="U500" s="4">
        <v>1.000408</v>
      </c>
      <c r="V500" s="4">
        <v>5.147206E-7</v>
      </c>
      <c r="W500" s="4">
        <v>1.0004109999999999</v>
      </c>
      <c r="X500" s="4">
        <v>7.985054E-6</v>
      </c>
      <c r="Y500" s="4">
        <v>1.0007630000000001</v>
      </c>
      <c r="Z500" s="4">
        <v>2.7455779999999998E-6</v>
      </c>
      <c r="AC500" s="4">
        <v>1.0003919999999999</v>
      </c>
      <c r="AD500" s="4">
        <v>2.0598959999999999E-6</v>
      </c>
      <c r="AE500" s="4">
        <v>1.00041</v>
      </c>
      <c r="AF500" s="4">
        <v>3.7709949999999999E-7</v>
      </c>
      <c r="AG500" s="4">
        <v>1.000408</v>
      </c>
      <c r="AH500" s="4">
        <v>4.9630199999999999E-8</v>
      </c>
      <c r="AI500" s="4">
        <v>1.000394</v>
      </c>
      <c r="AJ500" s="4">
        <v>2.5127190000000001E-7</v>
      </c>
      <c r="AK500" s="4">
        <v>1.0004200000000001</v>
      </c>
      <c r="AL500" s="4">
        <v>-1.438671E-8</v>
      </c>
    </row>
    <row r="501" spans="3:38" x14ac:dyDescent="0.2">
      <c r="C501" s="4">
        <v>1.0024219999999999</v>
      </c>
      <c r="D501" s="4">
        <v>4.2993160000000002E-7</v>
      </c>
      <c r="E501" s="4">
        <v>1.0023979999999999</v>
      </c>
      <c r="F501" s="4">
        <v>1.8339179999999999E-3</v>
      </c>
      <c r="G501" s="4">
        <v>1.8023769999999999</v>
      </c>
      <c r="H501" s="4">
        <v>1.164069E-3</v>
      </c>
      <c r="I501" s="4">
        <v>1.802316</v>
      </c>
      <c r="J501" s="4">
        <v>2.8632649999999999E-6</v>
      </c>
      <c r="K501" s="4">
        <v>1.0027010000000001</v>
      </c>
      <c r="L501" s="4">
        <v>6.8163060000000003E-3</v>
      </c>
      <c r="M501" s="4">
        <v>1.0026870000000001</v>
      </c>
      <c r="N501" s="4">
        <v>6.2772230000000004E-5</v>
      </c>
      <c r="O501" s="4">
        <v>1.0027239999999999</v>
      </c>
      <c r="P501" s="4">
        <v>2.1558230000000001E-2</v>
      </c>
      <c r="Q501" s="4">
        <v>1.002723</v>
      </c>
      <c r="R501" s="4">
        <v>4.9342209999999999E-3</v>
      </c>
      <c r="S501" s="4">
        <v>1.0024029999999999</v>
      </c>
      <c r="T501" s="4">
        <v>7.512568E-7</v>
      </c>
      <c r="U501" s="4">
        <v>1.002413</v>
      </c>
      <c r="V501" s="4">
        <v>5.2721259999999998E-7</v>
      </c>
      <c r="W501" s="4">
        <v>1.002426</v>
      </c>
      <c r="X501" s="4">
        <v>7.9870649999999994E-6</v>
      </c>
      <c r="Y501" s="4">
        <v>1.002731</v>
      </c>
      <c r="Z501" s="4">
        <v>2.7391300000000001E-6</v>
      </c>
      <c r="AC501" s="4">
        <v>1.002399</v>
      </c>
      <c r="AD501" s="4">
        <v>2.0572169999999998E-6</v>
      </c>
      <c r="AE501" s="4">
        <v>1.00241</v>
      </c>
      <c r="AF501" s="4">
        <v>3.7269760000000002E-7</v>
      </c>
      <c r="AG501" s="4">
        <v>1.0024029999999999</v>
      </c>
      <c r="AH501" s="4">
        <v>5.6571570000000001E-8</v>
      </c>
      <c r="AI501" s="4">
        <v>1.0023960000000001</v>
      </c>
      <c r="AJ501" s="4">
        <v>2.3813449999999999E-7</v>
      </c>
      <c r="AK501" s="4">
        <v>1.002421</v>
      </c>
      <c r="AL501" s="4">
        <v>1.3252369999999999E-9</v>
      </c>
    </row>
    <row r="502" spans="3:38" x14ac:dyDescent="0.2">
      <c r="C502" s="4">
        <v>1.0045139999999999</v>
      </c>
      <c r="D502" s="4">
        <v>4.3500509999999999E-7</v>
      </c>
      <c r="E502" s="4">
        <v>1.0044949999999999</v>
      </c>
      <c r="F502" s="4">
        <v>1.834165E-3</v>
      </c>
      <c r="G502" s="4">
        <v>1.808465</v>
      </c>
      <c r="H502" s="4">
        <v>1.1635160000000001E-3</v>
      </c>
      <c r="I502" s="4">
        <v>1.808454</v>
      </c>
      <c r="J502" s="4">
        <v>2.8588649999999999E-6</v>
      </c>
      <c r="K502" s="4">
        <v>1.0047090000000001</v>
      </c>
      <c r="L502" s="4">
        <v>6.8173979999999997E-3</v>
      </c>
      <c r="M502" s="4">
        <v>1.004683</v>
      </c>
      <c r="N502" s="4">
        <v>6.2779230000000006E-5</v>
      </c>
      <c r="O502" s="4">
        <v>1.0047330000000001</v>
      </c>
      <c r="P502" s="4">
        <v>2.1558620000000001E-2</v>
      </c>
      <c r="Q502" s="4">
        <v>1.0047090000000001</v>
      </c>
      <c r="R502" s="4">
        <v>4.9352570000000002E-3</v>
      </c>
      <c r="S502" s="4">
        <v>1.004497</v>
      </c>
      <c r="T502" s="4">
        <v>7.3754229999999995E-7</v>
      </c>
      <c r="U502" s="4">
        <v>1.0045219999999999</v>
      </c>
      <c r="V502" s="4">
        <v>5.1720050000000001E-7</v>
      </c>
      <c r="W502" s="4">
        <v>1.0044960000000001</v>
      </c>
      <c r="X502" s="4">
        <v>7.9729279999999994E-6</v>
      </c>
      <c r="Y502" s="4">
        <v>1.0047379999999999</v>
      </c>
      <c r="Z502" s="4">
        <v>2.7390209999999999E-6</v>
      </c>
      <c r="AC502" s="4">
        <v>1.0044979999999999</v>
      </c>
      <c r="AD502" s="4">
        <v>2.057439E-6</v>
      </c>
      <c r="AE502" s="4">
        <v>1.0045059999999999</v>
      </c>
      <c r="AF502" s="4">
        <v>3.8333710000000001E-7</v>
      </c>
      <c r="AG502" s="4">
        <v>1.0044999999999999</v>
      </c>
      <c r="AH502" s="4">
        <v>4.668997E-8</v>
      </c>
      <c r="AI502" s="4">
        <v>1.004507</v>
      </c>
      <c r="AJ502" s="4">
        <v>2.5866810000000002E-7</v>
      </c>
      <c r="AK502" s="4">
        <v>1.0045120000000001</v>
      </c>
      <c r="AL502" s="4">
        <v>-5.4685520000000003E-9</v>
      </c>
    </row>
    <row r="503" spans="3:38" x14ac:dyDescent="0.2">
      <c r="G503" s="3"/>
      <c r="H503" s="3"/>
      <c r="K503" s="4">
        <v>1.0067170000000001</v>
      </c>
      <c r="L503" s="4">
        <v>6.818607E-3</v>
      </c>
      <c r="M503" s="4">
        <v>1.0066949999999999</v>
      </c>
      <c r="N503" s="4">
        <v>6.2808149999999996E-5</v>
      </c>
      <c r="O503" s="4">
        <v>1.006697</v>
      </c>
      <c r="P503" s="4">
        <v>2.155994E-2</v>
      </c>
      <c r="Q503" s="4">
        <v>1.006731</v>
      </c>
      <c r="R503" s="4">
        <v>4.936256E-3</v>
      </c>
      <c r="Y503" s="4">
        <v>1.0067390000000001</v>
      </c>
      <c r="Z503" s="4">
        <v>2.7566899999999999E-6</v>
      </c>
    </row>
    <row r="504" spans="3:38" x14ac:dyDescent="0.2">
      <c r="C504" s="4">
        <v>1.0045189999999999</v>
      </c>
      <c r="D504" s="4">
        <v>4.3668909999999999E-7</v>
      </c>
      <c r="E504" s="4">
        <v>1.0044960000000001</v>
      </c>
      <c r="F504" s="4">
        <v>1.8341099999999999E-3</v>
      </c>
      <c r="G504" s="4">
        <v>1.808535</v>
      </c>
      <c r="H504" s="4">
        <v>1.1634740000000001E-3</v>
      </c>
      <c r="I504" s="4">
        <v>1.8085070000000001</v>
      </c>
      <c r="J504" s="4">
        <v>2.858644E-6</v>
      </c>
      <c r="K504" s="4">
        <v>1.0087140000000001</v>
      </c>
      <c r="L504" s="4">
        <v>6.8197930000000002E-3</v>
      </c>
      <c r="M504" s="4">
        <v>1.0087029999999999</v>
      </c>
      <c r="N504" s="4">
        <v>6.2808119999999994E-5</v>
      </c>
      <c r="O504" s="4">
        <v>1.0087159999999999</v>
      </c>
      <c r="P504" s="4">
        <v>2.156112E-2</v>
      </c>
      <c r="Q504" s="4">
        <v>1.008745</v>
      </c>
      <c r="R504" s="4">
        <v>4.9376760000000002E-3</v>
      </c>
      <c r="S504" s="4">
        <v>1.0045029999999999</v>
      </c>
      <c r="T504" s="4">
        <v>7.4141880000000002E-7</v>
      </c>
      <c r="U504" s="4">
        <v>1.0045010000000001</v>
      </c>
      <c r="V504" s="4">
        <v>5.1705179999999995E-7</v>
      </c>
      <c r="W504" s="4">
        <v>1.004494</v>
      </c>
      <c r="X504" s="4">
        <v>7.9680019999999994E-6</v>
      </c>
      <c r="Y504" s="4">
        <v>1.008758</v>
      </c>
      <c r="Z504" s="4">
        <v>2.771213E-6</v>
      </c>
      <c r="AC504" s="4">
        <v>1.0044999999999999</v>
      </c>
      <c r="AD504" s="4">
        <v>2.0515530000000002E-6</v>
      </c>
      <c r="AE504" s="4">
        <v>1.0045010000000001</v>
      </c>
      <c r="AF504" s="4">
        <v>3.8617020000000001E-7</v>
      </c>
      <c r="AG504" s="4">
        <v>1.004502</v>
      </c>
      <c r="AH504" s="4">
        <v>4.5120709999999998E-8</v>
      </c>
      <c r="AI504" s="4">
        <v>1.004502</v>
      </c>
      <c r="AJ504" s="4">
        <v>2.5607749999999998E-7</v>
      </c>
      <c r="AK504" s="4">
        <v>1.004505</v>
      </c>
      <c r="AL504" s="4">
        <v>-4.3762469999999998E-10</v>
      </c>
    </row>
    <row r="505" spans="3:38" x14ac:dyDescent="0.2">
      <c r="C505" s="4">
        <v>1.0027470000000001</v>
      </c>
      <c r="D505" s="4">
        <v>4.3542909999999999E-7</v>
      </c>
      <c r="E505" s="4">
        <v>1.002718</v>
      </c>
      <c r="F505" s="4">
        <v>1.831617E-3</v>
      </c>
      <c r="G505" s="4">
        <v>1.8060290000000001</v>
      </c>
      <c r="H505" s="4">
        <v>1.160536E-3</v>
      </c>
      <c r="I505" s="4">
        <v>1.806006</v>
      </c>
      <c r="J505" s="4">
        <v>2.835883E-6</v>
      </c>
      <c r="K505" s="4">
        <v>1.0107250000000001</v>
      </c>
      <c r="L505" s="4">
        <v>6.821443E-3</v>
      </c>
      <c r="M505" s="4">
        <v>1.0107440000000001</v>
      </c>
      <c r="N505" s="4">
        <v>6.2815729999999998E-5</v>
      </c>
      <c r="O505" s="4">
        <v>1.0107250000000001</v>
      </c>
      <c r="P505" s="4">
        <v>2.1561819999999999E-2</v>
      </c>
      <c r="Q505" s="4">
        <v>1.0107600000000001</v>
      </c>
      <c r="R505" s="4">
        <v>4.9386170000000002E-3</v>
      </c>
      <c r="S505" s="4">
        <v>1.0027189999999999</v>
      </c>
      <c r="T505" s="4">
        <v>7.3945379999999999E-7</v>
      </c>
      <c r="U505" s="4">
        <v>1.0027429999999999</v>
      </c>
      <c r="V505" s="4">
        <v>5.1437579999999999E-7</v>
      </c>
      <c r="W505" s="4">
        <v>1.002723</v>
      </c>
      <c r="X505" s="4">
        <v>7.960538E-6</v>
      </c>
      <c r="Y505" s="4">
        <v>1.010759</v>
      </c>
      <c r="Z505" s="4">
        <v>2.7425879999999999E-6</v>
      </c>
      <c r="AC505" s="4">
        <v>1.0027170000000001</v>
      </c>
      <c r="AD505" s="4">
        <v>2.051731E-6</v>
      </c>
      <c r="AE505" s="4">
        <v>1.002718</v>
      </c>
      <c r="AF505" s="4">
        <v>3.8472080000000001E-7</v>
      </c>
      <c r="AG505" s="4">
        <v>1.0027219999999999</v>
      </c>
      <c r="AH505" s="4">
        <v>4.8268960000000001E-8</v>
      </c>
      <c r="AI505" s="4">
        <v>1.0027349999999999</v>
      </c>
      <c r="AJ505" s="4">
        <v>2.5451810000000002E-7</v>
      </c>
      <c r="AK505" s="4">
        <v>1.002721</v>
      </c>
      <c r="AL505" s="4">
        <v>-2.6950670000000002E-9</v>
      </c>
    </row>
    <row r="506" spans="3:38" x14ac:dyDescent="0.2">
      <c r="C506" s="4">
        <v>1.000685</v>
      </c>
      <c r="D506" s="4">
        <v>4.333337E-7</v>
      </c>
      <c r="E506" s="4">
        <v>1.000667</v>
      </c>
      <c r="F506" s="4">
        <v>1.831334E-3</v>
      </c>
      <c r="G506" s="4">
        <v>1.802753</v>
      </c>
      <c r="H506" s="4">
        <v>1.1608809999999999E-3</v>
      </c>
      <c r="I506" s="4">
        <v>1.802721</v>
      </c>
      <c r="J506" s="4">
        <v>2.8438990000000002E-6</v>
      </c>
      <c r="K506" s="4">
        <v>1.0127539999999999</v>
      </c>
      <c r="L506" s="4">
        <v>6.8230280000000001E-3</v>
      </c>
      <c r="M506" s="4">
        <v>1.0127569999999999</v>
      </c>
      <c r="N506" s="4">
        <v>6.2843300000000002E-5</v>
      </c>
      <c r="O506" s="4">
        <v>1.012753</v>
      </c>
      <c r="P506" s="4">
        <v>2.1563220000000001E-2</v>
      </c>
      <c r="Q506" s="4">
        <v>1.012759</v>
      </c>
      <c r="R506" s="4">
        <v>4.9399739999999998E-3</v>
      </c>
      <c r="S506" s="4">
        <v>1.000659</v>
      </c>
      <c r="T506" s="4">
        <v>7.4091840000000001E-7</v>
      </c>
      <c r="U506" s="4">
        <v>1.0006729999999999</v>
      </c>
      <c r="V506" s="4">
        <v>5.1980579999999995E-7</v>
      </c>
      <c r="W506" s="4">
        <v>1.000659</v>
      </c>
      <c r="X506" s="4">
        <v>7.9674760000000006E-6</v>
      </c>
      <c r="Y506" s="4">
        <v>1.0127969999999999</v>
      </c>
      <c r="Z506" s="4">
        <v>2.7443999999999999E-6</v>
      </c>
      <c r="AC506" s="4">
        <v>1.0006630000000001</v>
      </c>
      <c r="AD506" s="4">
        <v>2.0539439999999999E-6</v>
      </c>
      <c r="AE506" s="4">
        <v>1.0006569999999999</v>
      </c>
      <c r="AF506" s="4">
        <v>3.844409E-7</v>
      </c>
      <c r="AG506" s="4">
        <v>1.0006520000000001</v>
      </c>
      <c r="AH506" s="4">
        <v>4.8812009999999997E-8</v>
      </c>
      <c r="AI506" s="4">
        <v>1.000664</v>
      </c>
      <c r="AJ506" s="4">
        <v>2.5904540000000002E-7</v>
      </c>
      <c r="AK506" s="4">
        <v>1.000675</v>
      </c>
      <c r="AL506" s="4">
        <v>-3.8674650000000001E-9</v>
      </c>
    </row>
    <row r="507" spans="3:38" x14ac:dyDescent="0.2">
      <c r="C507" s="4">
        <v>0.99866080000000002</v>
      </c>
      <c r="D507" s="4">
        <v>4.3853320000000001E-7</v>
      </c>
      <c r="E507" s="4">
        <v>0.99865599999999999</v>
      </c>
      <c r="F507" s="4">
        <v>1.8312879999999999E-3</v>
      </c>
      <c r="G507" s="4">
        <v>1.7993980000000001</v>
      </c>
      <c r="H507" s="4">
        <v>1.161427E-3</v>
      </c>
      <c r="I507" s="4">
        <v>1.799347</v>
      </c>
      <c r="J507" s="4">
        <v>2.846699E-6</v>
      </c>
      <c r="K507" s="4">
        <v>1.0153300000000001</v>
      </c>
      <c r="L507" s="4">
        <v>6.8254329999999997E-3</v>
      </c>
      <c r="M507" s="4">
        <v>1.0147440000000001</v>
      </c>
      <c r="N507" s="4">
        <v>6.2854180000000004E-5</v>
      </c>
      <c r="O507" s="4">
        <v>1.0147489999999999</v>
      </c>
      <c r="P507" s="4">
        <v>2.1563880000000001E-2</v>
      </c>
      <c r="Q507" s="4">
        <v>1.014788</v>
      </c>
      <c r="R507" s="4">
        <v>4.9406210000000001E-3</v>
      </c>
      <c r="S507" s="4">
        <v>0.99864459999999999</v>
      </c>
      <c r="T507" s="4">
        <v>7.3882650000000001E-7</v>
      </c>
      <c r="U507" s="4">
        <v>0.99863729999999995</v>
      </c>
      <c r="V507" s="4">
        <v>5.1706119999999996E-7</v>
      </c>
      <c r="W507" s="4">
        <v>0.99861860000000002</v>
      </c>
      <c r="X507" s="4">
        <v>7.9718050000000008E-6</v>
      </c>
      <c r="Y507" s="4">
        <v>1.0147660000000001</v>
      </c>
      <c r="Z507" s="4">
        <v>2.7528039999999998E-6</v>
      </c>
      <c r="AC507" s="4">
        <v>0.99863670000000004</v>
      </c>
      <c r="AD507" s="4">
        <v>2.0553539999999998E-6</v>
      </c>
      <c r="AE507" s="4">
        <v>0.99865079999999995</v>
      </c>
      <c r="AF507" s="4">
        <v>3.8058230000000002E-7</v>
      </c>
      <c r="AG507" s="4">
        <v>0.99863950000000001</v>
      </c>
      <c r="AH507" s="4">
        <v>4.5423970000000001E-8</v>
      </c>
      <c r="AI507" s="4">
        <v>0.99865700000000002</v>
      </c>
      <c r="AJ507" s="4">
        <v>2.538353E-7</v>
      </c>
      <c r="AK507" s="4">
        <v>0.99865409999999999</v>
      </c>
      <c r="AL507" s="4">
        <v>-6.9045479999999998E-11</v>
      </c>
    </row>
    <row r="508" spans="3:38" x14ac:dyDescent="0.2">
      <c r="C508" s="4">
        <v>0.99664319999999995</v>
      </c>
      <c r="D508" s="4">
        <v>4.309748E-7</v>
      </c>
      <c r="E508" s="4">
        <v>0.99662010000000001</v>
      </c>
      <c r="F508" s="4">
        <v>1.83118E-3</v>
      </c>
      <c r="G508" s="4">
        <v>1.7959890000000001</v>
      </c>
      <c r="H508" s="4">
        <v>1.1619689999999999E-3</v>
      </c>
      <c r="I508" s="4">
        <v>1.795949</v>
      </c>
      <c r="J508" s="4">
        <v>2.8456509999999998E-6</v>
      </c>
      <c r="K508" s="4">
        <v>1.016513</v>
      </c>
      <c r="L508" s="4">
        <v>6.8241769999999998E-3</v>
      </c>
      <c r="M508" s="4">
        <v>1.016813</v>
      </c>
      <c r="N508" s="4">
        <v>6.2865079999999994E-5</v>
      </c>
      <c r="O508" s="4">
        <v>1.0167930000000001</v>
      </c>
      <c r="P508" s="4">
        <v>2.1565020000000001E-2</v>
      </c>
      <c r="Q508" s="4">
        <v>1.0168539999999999</v>
      </c>
      <c r="R508" s="4">
        <v>4.9413160000000003E-3</v>
      </c>
      <c r="S508" s="4">
        <v>0.99661029999999995</v>
      </c>
      <c r="T508" s="4">
        <v>7.4356400000000003E-7</v>
      </c>
      <c r="U508" s="4">
        <v>0.99663170000000001</v>
      </c>
      <c r="V508" s="4">
        <v>5.1610179999999999E-7</v>
      </c>
      <c r="W508" s="4">
        <v>0.99661160000000004</v>
      </c>
      <c r="X508" s="4">
        <v>7.9714609999999998E-6</v>
      </c>
      <c r="Y508" s="4">
        <v>1.01685</v>
      </c>
      <c r="Z508" s="4">
        <v>2.7527579999999998E-6</v>
      </c>
      <c r="AC508" s="4">
        <v>0.99661120000000003</v>
      </c>
      <c r="AD508" s="4">
        <v>2.0570380000000002E-6</v>
      </c>
      <c r="AE508" s="4">
        <v>0.99661040000000001</v>
      </c>
      <c r="AF508" s="4">
        <v>3.84215E-7</v>
      </c>
      <c r="AG508" s="4">
        <v>0.99662110000000004</v>
      </c>
      <c r="AH508" s="4">
        <v>4.493187E-8</v>
      </c>
      <c r="AI508" s="4">
        <v>0.99661270000000002</v>
      </c>
      <c r="AJ508" s="4">
        <v>2.6146750000000001E-7</v>
      </c>
      <c r="AK508" s="4">
        <v>0.99663710000000005</v>
      </c>
      <c r="AL508" s="4">
        <v>1.111192E-10</v>
      </c>
    </row>
    <row r="509" spans="3:38" x14ac:dyDescent="0.2">
      <c r="C509" s="4">
        <v>0.99459649999999999</v>
      </c>
      <c r="D509" s="4">
        <v>4.3542350000000001E-7</v>
      </c>
      <c r="E509" s="4">
        <v>0.99458170000000001</v>
      </c>
      <c r="F509" s="4">
        <v>1.830901E-3</v>
      </c>
      <c r="G509" s="4">
        <v>1.7925599999999999</v>
      </c>
      <c r="H509" s="4">
        <v>1.162387E-3</v>
      </c>
      <c r="I509" s="4">
        <v>1.7925009999999999</v>
      </c>
      <c r="J509" s="4">
        <v>2.8524999999999998E-6</v>
      </c>
      <c r="K509" s="4">
        <v>1.01881</v>
      </c>
      <c r="L509" s="4">
        <v>6.8286359999999999E-3</v>
      </c>
      <c r="M509" s="4">
        <v>1.0188619999999999</v>
      </c>
      <c r="N509" s="4">
        <v>6.2867039999999996E-5</v>
      </c>
      <c r="O509" s="4">
        <v>1.018853</v>
      </c>
      <c r="P509" s="4">
        <v>2.1566220000000001E-2</v>
      </c>
      <c r="Q509" s="4">
        <v>1.018891</v>
      </c>
      <c r="R509" s="4">
        <v>4.9425679999999996E-3</v>
      </c>
      <c r="S509" s="4">
        <v>0.99458120000000005</v>
      </c>
      <c r="T509" s="4">
        <v>7.4188249999999999E-7</v>
      </c>
      <c r="U509" s="4">
        <v>0.99459989999999998</v>
      </c>
      <c r="V509" s="4">
        <v>5.1280920000000001E-7</v>
      </c>
      <c r="W509" s="4">
        <v>0.99458400000000002</v>
      </c>
      <c r="X509" s="4">
        <v>7.9717720000000006E-6</v>
      </c>
      <c r="Y509" s="4">
        <v>1.018899</v>
      </c>
      <c r="Z509" s="4">
        <v>2.7502529999999999E-6</v>
      </c>
      <c r="AC509" s="4">
        <v>0.99457839999999997</v>
      </c>
      <c r="AD509" s="4">
        <v>2.0500109999999999E-6</v>
      </c>
      <c r="AE509" s="4">
        <v>0.99457839999999997</v>
      </c>
      <c r="AF509" s="4">
        <v>3.8354470000000001E-7</v>
      </c>
      <c r="AG509" s="4">
        <v>0.9946043</v>
      </c>
      <c r="AH509" s="4">
        <v>4.782006E-8</v>
      </c>
      <c r="AI509" s="4">
        <v>0.99459489999999995</v>
      </c>
      <c r="AJ509" s="4">
        <v>2.592046E-7</v>
      </c>
      <c r="AK509" s="4">
        <v>0.99461390000000005</v>
      </c>
      <c r="AL509" s="4">
        <v>-2.0713449999999999E-9</v>
      </c>
    </row>
    <row r="510" spans="3:38" x14ac:dyDescent="0.2">
      <c r="C510" s="4">
        <v>0.99254469999999995</v>
      </c>
      <c r="D510" s="4">
        <v>4.3315710000000001E-7</v>
      </c>
      <c r="E510" s="4">
        <v>0.99256259999999996</v>
      </c>
      <c r="F510" s="4">
        <v>1.8305800000000001E-3</v>
      </c>
      <c r="G510" s="4">
        <v>1.7890489999999999</v>
      </c>
      <c r="H510" s="4">
        <v>1.162796E-3</v>
      </c>
      <c r="I510" s="4">
        <v>1.789005</v>
      </c>
      <c r="J510" s="4">
        <v>2.8553469999999998E-6</v>
      </c>
      <c r="K510" s="4">
        <v>1.0208630000000001</v>
      </c>
      <c r="L510" s="4">
        <v>6.827942E-3</v>
      </c>
      <c r="M510" s="4">
        <v>1.020902</v>
      </c>
      <c r="N510" s="4">
        <v>6.2894430000000001E-5</v>
      </c>
      <c r="O510" s="4">
        <v>1.020891</v>
      </c>
      <c r="P510" s="4">
        <v>2.1567719999999999E-2</v>
      </c>
      <c r="Q510" s="4">
        <v>1.0209090000000001</v>
      </c>
      <c r="R510" s="4">
        <v>4.9438310000000001E-3</v>
      </c>
      <c r="S510" s="4">
        <v>0.99256350000000004</v>
      </c>
      <c r="T510" s="4">
        <v>7.4670150000000002E-7</v>
      </c>
      <c r="U510" s="4">
        <v>0.99257519999999999</v>
      </c>
      <c r="V510" s="4">
        <v>5.1931669999999996E-7</v>
      </c>
      <c r="W510" s="4">
        <v>0.99257839999999997</v>
      </c>
      <c r="X510" s="4">
        <v>7.9758870000000004E-6</v>
      </c>
      <c r="Y510" s="4">
        <v>1.020888</v>
      </c>
      <c r="Z510" s="4">
        <v>2.7515880000000001E-6</v>
      </c>
      <c r="AC510" s="4">
        <v>0.99255539999999998</v>
      </c>
      <c r="AD510" s="4">
        <v>2.0507059999999999E-6</v>
      </c>
      <c r="AE510" s="4">
        <v>0.99256100000000003</v>
      </c>
      <c r="AF510" s="4">
        <v>3.8419260000000001E-7</v>
      </c>
      <c r="AG510" s="4">
        <v>0.99256960000000005</v>
      </c>
      <c r="AH510" s="4">
        <v>4.552494E-8</v>
      </c>
      <c r="AI510" s="4">
        <v>0.99256560000000005</v>
      </c>
      <c r="AJ510" s="4">
        <v>2.555782E-7</v>
      </c>
      <c r="AK510" s="4">
        <v>0.99258449999999998</v>
      </c>
      <c r="AL510" s="4">
        <v>-3.0466069999999998E-10</v>
      </c>
    </row>
    <row r="511" spans="3:38" x14ac:dyDescent="0.2">
      <c r="C511" s="4">
        <v>0.9905775</v>
      </c>
      <c r="D511" s="4">
        <v>4.3409079999999998E-7</v>
      </c>
      <c r="E511" s="4">
        <v>0.9905486</v>
      </c>
      <c r="F511" s="4">
        <v>1.8301929999999999E-3</v>
      </c>
      <c r="G511" s="4">
        <v>1.785544</v>
      </c>
      <c r="H511" s="4">
        <v>1.163182E-3</v>
      </c>
      <c r="I511" s="4">
        <v>1.785523</v>
      </c>
      <c r="J511" s="4">
        <v>2.8583650000000001E-6</v>
      </c>
      <c r="K511" s="4">
        <v>1.0228820000000001</v>
      </c>
      <c r="L511" s="4">
        <v>6.8289689999999998E-3</v>
      </c>
      <c r="M511" s="4">
        <v>1.0228740000000001</v>
      </c>
      <c r="N511" s="4">
        <v>6.2917180000000007E-5</v>
      </c>
      <c r="O511" s="4">
        <v>1.0228740000000001</v>
      </c>
      <c r="P511" s="4">
        <v>2.1568009999999999E-2</v>
      </c>
      <c r="Q511" s="4">
        <v>1.0229010000000001</v>
      </c>
      <c r="R511" s="4">
        <v>4.9448970000000002E-3</v>
      </c>
      <c r="S511" s="4">
        <v>0.99050360000000004</v>
      </c>
      <c r="T511" s="4">
        <v>7.4347919999999999E-7</v>
      </c>
      <c r="U511" s="4">
        <v>0.99054739999999997</v>
      </c>
      <c r="V511" s="4">
        <v>5.1770669999999999E-7</v>
      </c>
      <c r="W511" s="4">
        <v>0.99055389999999999</v>
      </c>
      <c r="X511" s="4">
        <v>7.9787909999999993E-6</v>
      </c>
      <c r="Y511" s="4">
        <v>1.0229280000000001</v>
      </c>
      <c r="Z511" s="4">
        <v>2.753815E-6</v>
      </c>
      <c r="AC511" s="4">
        <v>0.99054370000000003</v>
      </c>
      <c r="AD511" s="4">
        <v>2.054601E-6</v>
      </c>
      <c r="AE511" s="4">
        <v>0.99054379999999997</v>
      </c>
      <c r="AF511" s="4">
        <v>3.850097E-7</v>
      </c>
      <c r="AG511" s="4">
        <v>0.99054799999999998</v>
      </c>
      <c r="AH511" s="4">
        <v>4.62561E-8</v>
      </c>
      <c r="AI511" s="4">
        <v>0.99055020000000005</v>
      </c>
      <c r="AJ511" s="4">
        <v>2.563587E-7</v>
      </c>
      <c r="AK511" s="4">
        <v>0.99057030000000001</v>
      </c>
      <c r="AL511" s="4">
        <v>2.8940800000000002E-10</v>
      </c>
    </row>
    <row r="512" spans="3:38" x14ac:dyDescent="0.2">
      <c r="C512" s="4">
        <v>0.9885581</v>
      </c>
      <c r="D512" s="4">
        <v>4.3492259999999999E-7</v>
      </c>
      <c r="E512" s="4">
        <v>0.98851549999999999</v>
      </c>
      <c r="F512" s="4">
        <v>1.829715E-3</v>
      </c>
      <c r="G512" s="4">
        <v>1.7819970000000001</v>
      </c>
      <c r="H512" s="4">
        <v>1.1635339999999999E-3</v>
      </c>
      <c r="I512" s="4">
        <v>1.7819990000000001</v>
      </c>
      <c r="J512" s="4">
        <v>2.856703E-6</v>
      </c>
      <c r="K512" s="4">
        <v>1.0249090000000001</v>
      </c>
      <c r="L512" s="4">
        <v>6.8304029999999996E-3</v>
      </c>
      <c r="M512" s="4">
        <v>1.024894</v>
      </c>
      <c r="N512" s="4">
        <v>6.2909459999999995E-5</v>
      </c>
      <c r="O512" s="4">
        <v>1.0249010000000001</v>
      </c>
      <c r="P512" s="4">
        <v>2.1568730000000001E-2</v>
      </c>
      <c r="Q512" s="4">
        <v>1.0249299999999999</v>
      </c>
      <c r="R512" s="4">
        <v>4.9453889999999997E-3</v>
      </c>
      <c r="S512" s="4">
        <v>0.98852799999999996</v>
      </c>
      <c r="T512" s="4">
        <v>7.4340860000000001E-7</v>
      </c>
      <c r="U512" s="4">
        <v>0.98853369999999996</v>
      </c>
      <c r="V512" s="4">
        <v>5.1892129999999999E-7</v>
      </c>
      <c r="W512" s="4">
        <v>0.98854039999999999</v>
      </c>
      <c r="X512" s="4">
        <v>7.9816229999999995E-6</v>
      </c>
      <c r="Y512" s="4">
        <v>1.0249239999999999</v>
      </c>
      <c r="Z512" s="4">
        <v>2.7627440000000002E-6</v>
      </c>
      <c r="AC512" s="4">
        <v>0.98852759999999995</v>
      </c>
      <c r="AD512" s="4">
        <v>2.058444E-6</v>
      </c>
      <c r="AE512" s="4">
        <v>0.98853489999999999</v>
      </c>
      <c r="AF512" s="4">
        <v>3.8938880000000001E-7</v>
      </c>
      <c r="AG512" s="4">
        <v>0.98852980000000001</v>
      </c>
      <c r="AH512" s="4">
        <v>4.9432819999999999E-8</v>
      </c>
      <c r="AI512" s="4">
        <v>0.98852980000000001</v>
      </c>
      <c r="AJ512" s="4">
        <v>2.5769529999999998E-7</v>
      </c>
      <c r="AK512" s="4">
        <v>0.98855170000000003</v>
      </c>
      <c r="AL512" s="4">
        <v>8.7514459999999996E-10</v>
      </c>
    </row>
    <row r="513" spans="3:38" x14ac:dyDescent="0.2">
      <c r="C513" s="4">
        <v>0.98648519999999995</v>
      </c>
      <c r="D513" s="4">
        <v>4.4118360000000002E-7</v>
      </c>
      <c r="E513" s="4">
        <v>0.98650150000000003</v>
      </c>
      <c r="F513" s="4">
        <v>1.8292639999999999E-3</v>
      </c>
      <c r="G513" s="4">
        <v>1.7784439999999999</v>
      </c>
      <c r="H513" s="4">
        <v>1.163814E-3</v>
      </c>
      <c r="I513" s="4">
        <v>1.7784</v>
      </c>
      <c r="J513" s="4">
        <v>2.8630369999999999E-6</v>
      </c>
      <c r="K513" s="4">
        <v>1.026896</v>
      </c>
      <c r="L513" s="4">
        <v>6.8317170000000002E-3</v>
      </c>
      <c r="M513" s="4">
        <v>1.0268740000000001</v>
      </c>
      <c r="N513" s="4">
        <v>6.2928750000000003E-5</v>
      </c>
      <c r="O513" s="4">
        <v>1.0268729999999999</v>
      </c>
      <c r="P513" s="4">
        <v>2.157003E-2</v>
      </c>
      <c r="Q513" s="4">
        <v>1.0269159999999999</v>
      </c>
      <c r="R513" s="4">
        <v>4.946761E-3</v>
      </c>
      <c r="S513" s="4">
        <v>0.9865022</v>
      </c>
      <c r="T513" s="4">
        <v>7.419499E-7</v>
      </c>
      <c r="U513" s="4">
        <v>0.98650689999999996</v>
      </c>
      <c r="V513" s="4">
        <v>5.1663899999999997E-7</v>
      </c>
      <c r="W513" s="4">
        <v>0.98650930000000003</v>
      </c>
      <c r="X513" s="4">
        <v>7.9816029999999998E-6</v>
      </c>
      <c r="Y513" s="4">
        <v>1.026923</v>
      </c>
      <c r="Z513" s="4">
        <v>2.7391179999999998E-6</v>
      </c>
      <c r="AC513" s="4">
        <v>0.98649450000000005</v>
      </c>
      <c r="AD513" s="4">
        <v>2.0572E-6</v>
      </c>
      <c r="AE513" s="4">
        <v>0.98651639999999996</v>
      </c>
      <c r="AF513" s="4">
        <v>3.8329079999999998E-7</v>
      </c>
      <c r="AG513" s="4">
        <v>0.9865119</v>
      </c>
      <c r="AH513" s="4">
        <v>4.9670710000000002E-8</v>
      </c>
      <c r="AI513" s="4">
        <v>0.98651449999999996</v>
      </c>
      <c r="AJ513" s="4">
        <v>2.5454699999999998E-7</v>
      </c>
      <c r="AK513" s="4">
        <v>0.98651619999999995</v>
      </c>
      <c r="AL513" s="4">
        <v>4.3571209999999998E-10</v>
      </c>
    </row>
    <row r="514" spans="3:38" x14ac:dyDescent="0.2">
      <c r="C514" s="4">
        <v>0.98451759999999999</v>
      </c>
      <c r="D514" s="4">
        <v>4.377048E-7</v>
      </c>
      <c r="E514" s="4">
        <v>0.98449059999999999</v>
      </c>
      <c r="F514" s="4">
        <v>1.8287939999999999E-3</v>
      </c>
      <c r="G514" s="4">
        <v>1.7748630000000001</v>
      </c>
      <c r="H514" s="4">
        <v>1.164109E-3</v>
      </c>
      <c r="I514" s="4">
        <v>1.7748280000000001</v>
      </c>
      <c r="J514" s="4">
        <v>2.8649680000000001E-6</v>
      </c>
      <c r="K514" s="4">
        <v>1.02891</v>
      </c>
      <c r="L514" s="4">
        <v>6.8327010000000001E-3</v>
      </c>
      <c r="M514" s="4">
        <v>1.028921</v>
      </c>
      <c r="N514" s="4">
        <v>6.2919149999999995E-5</v>
      </c>
      <c r="O514" s="4">
        <v>1.0288999999999999</v>
      </c>
      <c r="P514" s="4">
        <v>2.1570450000000001E-2</v>
      </c>
      <c r="Q514" s="4">
        <v>1.0289520000000001</v>
      </c>
      <c r="R514" s="4">
        <v>4.9473299999999998E-3</v>
      </c>
      <c r="S514" s="4">
        <v>0.98449240000000005</v>
      </c>
      <c r="T514" s="4">
        <v>7.4449609999999996E-7</v>
      </c>
      <c r="U514" s="4">
        <v>0.98449739999999997</v>
      </c>
      <c r="V514" s="4">
        <v>5.2025999999999997E-7</v>
      </c>
      <c r="W514" s="4">
        <v>0.98449779999999998</v>
      </c>
      <c r="X514" s="4">
        <v>7.9825830000000006E-6</v>
      </c>
      <c r="Y514" s="4">
        <v>1.02898</v>
      </c>
      <c r="Z514" s="4">
        <v>2.7388360000000001E-6</v>
      </c>
      <c r="AC514" s="4">
        <v>0.98448349999999996</v>
      </c>
      <c r="AD514" s="4">
        <v>2.0591520000000001E-6</v>
      </c>
      <c r="AE514" s="4">
        <v>0.98450340000000003</v>
      </c>
      <c r="AF514" s="4">
        <v>3.8316190000000001E-7</v>
      </c>
      <c r="AG514" s="4">
        <v>0.98448210000000003</v>
      </c>
      <c r="AH514" s="4">
        <v>4.7063549999999999E-8</v>
      </c>
      <c r="AI514" s="4">
        <v>0.9845005</v>
      </c>
      <c r="AJ514" s="4">
        <v>2.542999E-7</v>
      </c>
      <c r="AK514" s="4">
        <v>0.98451719999999998</v>
      </c>
      <c r="AL514" s="4">
        <v>3.9618689999999998E-9</v>
      </c>
    </row>
    <row r="515" spans="3:38" x14ac:dyDescent="0.2">
      <c r="C515" s="4">
        <v>0.98250649999999995</v>
      </c>
      <c r="D515" s="4">
        <v>4.4003349999999999E-7</v>
      </c>
      <c r="E515" s="4">
        <v>0.98247859999999998</v>
      </c>
      <c r="F515" s="4">
        <v>1.828259E-3</v>
      </c>
      <c r="G515" s="4">
        <v>1.771255</v>
      </c>
      <c r="H515" s="4">
        <v>1.1644159999999999E-3</v>
      </c>
      <c r="I515" s="4">
        <v>1.7712190000000001</v>
      </c>
      <c r="J515" s="4">
        <v>2.8691950000000001E-6</v>
      </c>
      <c r="K515" s="4">
        <v>1.03094</v>
      </c>
      <c r="L515" s="4">
        <v>6.8341189999999996E-3</v>
      </c>
      <c r="M515" s="4">
        <v>1.030899</v>
      </c>
      <c r="N515" s="4">
        <v>6.2953109999999999E-5</v>
      </c>
      <c r="O515" s="4">
        <v>1.030905</v>
      </c>
      <c r="P515" s="4">
        <v>2.1571610000000001E-2</v>
      </c>
      <c r="Q515" s="4">
        <v>1.0309349999999999</v>
      </c>
      <c r="R515" s="4">
        <v>4.9486360000000002E-3</v>
      </c>
      <c r="S515" s="4">
        <v>0.9824792</v>
      </c>
      <c r="T515" s="4">
        <v>7.4086820000000002E-7</v>
      </c>
      <c r="U515" s="4">
        <v>0.98249399999999998</v>
      </c>
      <c r="V515" s="4">
        <v>5.1468660000000001E-7</v>
      </c>
      <c r="W515" s="4">
        <v>0.98248029999999997</v>
      </c>
      <c r="X515" s="4">
        <v>7.9860350000000002E-6</v>
      </c>
      <c r="Y515" s="4">
        <v>1.0309250000000001</v>
      </c>
      <c r="Z515" s="4">
        <v>2.758396E-6</v>
      </c>
      <c r="AC515" s="4">
        <v>0.98247669999999998</v>
      </c>
      <c r="AD515" s="4">
        <v>2.0521389999999998E-6</v>
      </c>
      <c r="AE515" s="4">
        <v>0.98248610000000003</v>
      </c>
      <c r="AF515" s="4">
        <v>3.8396730000000002E-7</v>
      </c>
      <c r="AG515" s="4">
        <v>0.9824792</v>
      </c>
      <c r="AH515" s="4">
        <v>4.7275119999999997E-8</v>
      </c>
      <c r="AI515" s="4">
        <v>0.98248530000000001</v>
      </c>
      <c r="AJ515" s="4">
        <v>2.5339579999999999E-7</v>
      </c>
      <c r="AK515" s="4">
        <v>0.98250079999999995</v>
      </c>
      <c r="AL515" s="4">
        <v>9.9826949999999995E-10</v>
      </c>
    </row>
    <row r="516" spans="3:38" x14ac:dyDescent="0.2">
      <c r="C516" s="4">
        <v>0.98048919999999995</v>
      </c>
      <c r="D516" s="4">
        <v>4.3776360000000001E-7</v>
      </c>
      <c r="E516" s="4">
        <v>0.98047010000000001</v>
      </c>
      <c r="F516" s="4">
        <v>1.8277390000000001E-3</v>
      </c>
      <c r="G516" s="4">
        <v>1.767663</v>
      </c>
      <c r="H516" s="4">
        <v>1.1647090000000001E-3</v>
      </c>
      <c r="I516" s="4">
        <v>1.7676480000000001</v>
      </c>
      <c r="J516" s="4">
        <v>2.8694859999999998E-6</v>
      </c>
      <c r="K516" s="4">
        <v>1.0329109999999999</v>
      </c>
      <c r="L516" s="4">
        <v>6.835023E-3</v>
      </c>
      <c r="M516" s="4">
        <v>1.032907</v>
      </c>
      <c r="N516" s="4">
        <v>6.2943389999999997E-5</v>
      </c>
      <c r="O516" s="4">
        <v>1.032924</v>
      </c>
      <c r="P516" s="4">
        <v>2.157245E-2</v>
      </c>
      <c r="Q516" s="4">
        <v>1.0329299999999999</v>
      </c>
      <c r="R516" s="4">
        <v>4.9492329999999999E-3</v>
      </c>
      <c r="S516" s="4">
        <v>0.98045859999999996</v>
      </c>
      <c r="T516" s="4">
        <v>7.4122599999999997E-7</v>
      </c>
      <c r="U516" s="4">
        <v>0.98048760000000001</v>
      </c>
      <c r="V516" s="4">
        <v>5.1504889999999998E-7</v>
      </c>
      <c r="W516" s="4">
        <v>0.98046800000000001</v>
      </c>
      <c r="X516" s="4">
        <v>7.9833810000000002E-6</v>
      </c>
      <c r="Y516" s="4">
        <v>1.032964</v>
      </c>
      <c r="Z516" s="4">
        <v>2.753806E-6</v>
      </c>
      <c r="AC516" s="4">
        <v>0.9804562</v>
      </c>
      <c r="AD516" s="4">
        <v>2.057839E-6</v>
      </c>
      <c r="AE516" s="4">
        <v>0.98047240000000002</v>
      </c>
      <c r="AF516" s="4">
        <v>3.8435610000000002E-7</v>
      </c>
      <c r="AG516" s="4">
        <v>0.98047090000000003</v>
      </c>
      <c r="AH516" s="4">
        <v>4.7016250000000003E-8</v>
      </c>
      <c r="AI516" s="4">
        <v>0.9804678</v>
      </c>
      <c r="AJ516" s="4">
        <v>2.5631899999999998E-7</v>
      </c>
      <c r="AK516" s="4">
        <v>0.98050340000000002</v>
      </c>
      <c r="AL516" s="4">
        <v>-3.2915690000000001E-9</v>
      </c>
    </row>
    <row r="517" spans="3:38" x14ac:dyDescent="0.2">
      <c r="C517" s="4">
        <v>0.97849160000000002</v>
      </c>
      <c r="D517" s="4">
        <v>4.4165079999999998E-7</v>
      </c>
      <c r="E517" s="4">
        <v>0.97846820000000001</v>
      </c>
      <c r="F517" s="4">
        <v>1.827239E-3</v>
      </c>
      <c r="G517" s="4">
        <v>1.764068</v>
      </c>
      <c r="H517" s="4">
        <v>1.1649410000000001E-3</v>
      </c>
      <c r="I517" s="4">
        <v>1.7640420000000001</v>
      </c>
      <c r="J517" s="4">
        <v>2.8673149999999998E-6</v>
      </c>
      <c r="K517" s="4">
        <v>1.0349410000000001</v>
      </c>
      <c r="L517" s="4">
        <v>6.8355769999999998E-3</v>
      </c>
      <c r="M517" s="4">
        <v>1.0349120000000001</v>
      </c>
      <c r="N517" s="4">
        <v>6.2983439999999993E-5</v>
      </c>
      <c r="O517" s="4">
        <v>1.0349010000000001</v>
      </c>
      <c r="P517" s="4">
        <v>2.1572020000000001E-2</v>
      </c>
      <c r="Q517" s="4">
        <v>1.034964</v>
      </c>
      <c r="R517" s="4">
        <v>4.9503009999999998E-3</v>
      </c>
      <c r="S517" s="4">
        <v>0.97847139999999999</v>
      </c>
      <c r="T517" s="4">
        <v>7.3987260000000003E-7</v>
      </c>
      <c r="U517" s="4">
        <v>0.97846500000000003</v>
      </c>
      <c r="V517" s="4">
        <v>5.1516140000000001E-7</v>
      </c>
      <c r="W517" s="4">
        <v>0.97846109999999997</v>
      </c>
      <c r="X517" s="4">
        <v>7.9845059999999993E-6</v>
      </c>
      <c r="Y517" s="4">
        <v>1.0349159999999999</v>
      </c>
      <c r="Z517" s="4">
        <v>2.747916E-6</v>
      </c>
      <c r="AC517" s="4">
        <v>0.97845230000000005</v>
      </c>
      <c r="AD517" s="4">
        <v>2.058306E-6</v>
      </c>
      <c r="AE517" s="4">
        <v>0.97846949999999999</v>
      </c>
      <c r="AF517" s="4">
        <v>3.8622140000000002E-7</v>
      </c>
      <c r="AG517" s="4">
        <v>0.97847010000000001</v>
      </c>
      <c r="AH517" s="4">
        <v>5.2995800000000003E-8</v>
      </c>
      <c r="AI517" s="4">
        <v>0.97846010000000005</v>
      </c>
      <c r="AJ517" s="4">
        <v>2.5780570000000002E-7</v>
      </c>
      <c r="AK517" s="4">
        <v>0.97847790000000001</v>
      </c>
      <c r="AL517" s="4">
        <v>-3.8215550000000001E-10</v>
      </c>
    </row>
    <row r="518" spans="3:38" x14ac:dyDescent="0.2">
      <c r="C518" s="4">
        <v>0.97647669999999998</v>
      </c>
      <c r="D518" s="4">
        <v>4.4406880000000002E-7</v>
      </c>
      <c r="E518" s="4">
        <v>0.97646169999999999</v>
      </c>
      <c r="F518" s="4">
        <v>1.8267579999999999E-3</v>
      </c>
      <c r="G518" s="4">
        <v>1.7604470000000001</v>
      </c>
      <c r="H518" s="4">
        <v>1.165204E-3</v>
      </c>
      <c r="I518" s="4">
        <v>1.760421</v>
      </c>
      <c r="J518" s="4">
        <v>2.874662E-6</v>
      </c>
      <c r="K518" s="4">
        <v>1.0369390000000001</v>
      </c>
      <c r="L518" s="4">
        <v>6.8369040000000004E-3</v>
      </c>
      <c r="M518" s="4">
        <v>1.036924</v>
      </c>
      <c r="N518" s="4">
        <v>6.2973839999999999E-5</v>
      </c>
      <c r="O518" s="4">
        <v>1.0369189999999999</v>
      </c>
      <c r="P518" s="4">
        <v>2.1573660000000001E-2</v>
      </c>
      <c r="Q518" s="4">
        <v>1.0369740000000001</v>
      </c>
      <c r="R518" s="4">
        <v>4.951609E-3</v>
      </c>
      <c r="S518" s="4">
        <v>0.97644929999999996</v>
      </c>
      <c r="T518" s="4">
        <v>7.3775720000000002E-7</v>
      </c>
      <c r="U518" s="4">
        <v>0.97645040000000005</v>
      </c>
      <c r="V518" s="4">
        <v>5.1750490000000001E-7</v>
      </c>
      <c r="W518" s="4">
        <v>0.97644929999999996</v>
      </c>
      <c r="X518" s="4">
        <v>7.9912010000000001E-6</v>
      </c>
      <c r="Y518" s="4">
        <v>1.0369710000000001</v>
      </c>
      <c r="Z518" s="4">
        <v>2.747058E-6</v>
      </c>
      <c r="AC518" s="4">
        <v>0.97644640000000005</v>
      </c>
      <c r="AD518" s="4">
        <v>2.0586180000000002E-6</v>
      </c>
      <c r="AE518" s="4">
        <v>0.97645939999999998</v>
      </c>
      <c r="AF518" s="4">
        <v>3.8551260000000002E-7</v>
      </c>
      <c r="AG518" s="4">
        <v>0.97645280000000001</v>
      </c>
      <c r="AH518" s="4">
        <v>4.8136730000000003E-8</v>
      </c>
      <c r="AI518" s="4">
        <v>0.97644929999999996</v>
      </c>
      <c r="AJ518" s="4">
        <v>2.602198E-7</v>
      </c>
      <c r="AK518" s="4">
        <v>0.97646710000000003</v>
      </c>
      <c r="AL518" s="4">
        <v>3.8428299999999996E-9</v>
      </c>
    </row>
    <row r="519" spans="3:38" x14ac:dyDescent="0.2">
      <c r="C519" s="4">
        <v>0.97445510000000002</v>
      </c>
      <c r="D519" s="4">
        <v>4.4050699999999999E-7</v>
      </c>
      <c r="E519" s="4">
        <v>0.97443800000000003</v>
      </c>
      <c r="F519" s="4">
        <v>1.8261320000000001E-3</v>
      </c>
      <c r="G519" s="4">
        <v>1.756804</v>
      </c>
      <c r="H519" s="4">
        <v>1.1653989999999999E-3</v>
      </c>
      <c r="I519" s="4">
        <v>1.7568060000000001</v>
      </c>
      <c r="J519" s="4">
        <v>2.8769430000000001E-6</v>
      </c>
      <c r="K519" s="4">
        <v>1.0389630000000001</v>
      </c>
      <c r="L519" s="4">
        <v>6.8387639999999998E-3</v>
      </c>
      <c r="M519" s="4">
        <v>1.0389649999999999</v>
      </c>
      <c r="N519" s="4">
        <v>6.2989230000000005E-5</v>
      </c>
      <c r="O519" s="4">
        <v>1.038913</v>
      </c>
      <c r="P519" s="4">
        <v>2.1574670000000001E-2</v>
      </c>
      <c r="Q519" s="4">
        <v>1.038964</v>
      </c>
      <c r="R519" s="4">
        <v>4.9520179999999999E-3</v>
      </c>
      <c r="S519" s="4">
        <v>0.97442569999999995</v>
      </c>
      <c r="T519" s="4">
        <v>7.3502679999999997E-7</v>
      </c>
      <c r="U519" s="4">
        <v>0.97444799999999998</v>
      </c>
      <c r="V519" s="4">
        <v>5.1760590000000004E-7</v>
      </c>
      <c r="W519" s="4">
        <v>0.97443990000000003</v>
      </c>
      <c r="X519" s="4">
        <v>7.9829799999999999E-6</v>
      </c>
      <c r="Y519" s="4">
        <v>1.0390010000000001</v>
      </c>
      <c r="Z519" s="4">
        <v>2.7526160000000001E-6</v>
      </c>
      <c r="AC519" s="4">
        <v>0.97443179999999996</v>
      </c>
      <c r="AD519" s="4">
        <v>2.061144E-6</v>
      </c>
      <c r="AE519" s="4">
        <v>0.97443619999999997</v>
      </c>
      <c r="AF519" s="4">
        <v>3.851281E-7</v>
      </c>
      <c r="AG519" s="4">
        <v>0.9744408</v>
      </c>
      <c r="AH519" s="4">
        <v>4.3200399999999998E-8</v>
      </c>
      <c r="AI519" s="4">
        <v>0.97442980000000001</v>
      </c>
      <c r="AJ519" s="4">
        <v>2.5438949999999998E-7</v>
      </c>
      <c r="AK519" s="4">
        <v>0.9744467</v>
      </c>
      <c r="AL519" s="4">
        <v>2.9926490000000001E-9</v>
      </c>
    </row>
    <row r="520" spans="3:38" x14ac:dyDescent="0.2">
      <c r="C520" s="4">
        <v>0.97242910000000005</v>
      </c>
      <c r="D520" s="4">
        <v>4.3686590000000002E-7</v>
      </c>
      <c r="E520" s="4">
        <v>0.97240610000000005</v>
      </c>
      <c r="F520" s="4">
        <v>1.8256349999999999E-3</v>
      </c>
      <c r="G520" s="4">
        <v>1.753161</v>
      </c>
      <c r="H520" s="4">
        <v>1.165613E-3</v>
      </c>
      <c r="I520" s="4">
        <v>1.7531080000000001</v>
      </c>
      <c r="J520" s="4">
        <v>2.8717739999999999E-6</v>
      </c>
      <c r="K520" s="4">
        <v>1.0409630000000001</v>
      </c>
      <c r="L520" s="4">
        <v>6.8394780000000004E-3</v>
      </c>
      <c r="M520" s="4">
        <v>1.040956</v>
      </c>
      <c r="N520" s="4">
        <v>6.2996279999999997E-5</v>
      </c>
      <c r="O520" s="4">
        <v>1.0409379999999999</v>
      </c>
      <c r="P520" s="4">
        <v>2.1576339999999999E-2</v>
      </c>
      <c r="Q520" s="4">
        <v>1.0409740000000001</v>
      </c>
      <c r="R520" s="4">
        <v>4.9528949999999997E-3</v>
      </c>
      <c r="S520" s="4">
        <v>0.97240159999999998</v>
      </c>
      <c r="T520" s="4">
        <v>7.4530649999999995E-7</v>
      </c>
      <c r="U520" s="4">
        <v>0.97240780000000004</v>
      </c>
      <c r="V520" s="4">
        <v>5.1832550000000004E-7</v>
      </c>
      <c r="W520" s="4">
        <v>0.97241160000000004</v>
      </c>
      <c r="X520" s="4">
        <v>7.9879959999999995E-6</v>
      </c>
      <c r="Y520" s="4">
        <v>1.040988</v>
      </c>
      <c r="Z520" s="4">
        <v>2.7569199999999999E-6</v>
      </c>
      <c r="AC520" s="4">
        <v>0.97242479999999998</v>
      </c>
      <c r="AD520" s="4">
        <v>2.0605660000000001E-6</v>
      </c>
      <c r="AE520" s="4">
        <v>0.97241069999999996</v>
      </c>
      <c r="AF520" s="4">
        <v>3.7987259999999998E-7</v>
      </c>
      <c r="AG520" s="4">
        <v>0.97239699999999996</v>
      </c>
      <c r="AH520" s="4">
        <v>4.7533730000000001E-8</v>
      </c>
      <c r="AI520" s="4">
        <v>0.97240159999999998</v>
      </c>
      <c r="AJ520" s="4">
        <v>2.5765929999999999E-7</v>
      </c>
      <c r="AK520" s="4">
        <v>0.97240409999999999</v>
      </c>
      <c r="AL520" s="4">
        <v>-3.42818E-9</v>
      </c>
    </row>
    <row r="521" spans="3:38" x14ac:dyDescent="0.2">
      <c r="C521" s="4">
        <v>0.97040769999999998</v>
      </c>
      <c r="D521" s="4">
        <v>4.3468399999999998E-7</v>
      </c>
      <c r="E521" s="4">
        <v>0.97038340000000001</v>
      </c>
      <c r="F521" s="4">
        <v>1.82511E-3</v>
      </c>
      <c r="G521" s="4">
        <v>1.7495339999999999</v>
      </c>
      <c r="H521" s="4">
        <v>1.165768E-3</v>
      </c>
      <c r="I521" s="4">
        <v>1.7494909999999999</v>
      </c>
      <c r="J521" s="4">
        <v>2.878054E-6</v>
      </c>
      <c r="K521" s="4">
        <v>1.04298</v>
      </c>
      <c r="L521" s="4">
        <v>6.8409569999999999E-3</v>
      </c>
      <c r="M521" s="4">
        <v>1.0429660000000001</v>
      </c>
      <c r="N521" s="4">
        <v>6.3007109999999996E-5</v>
      </c>
      <c r="O521" s="4">
        <v>1.0429790000000001</v>
      </c>
      <c r="P521" s="4">
        <v>2.1577679999999998E-2</v>
      </c>
      <c r="Q521" s="4">
        <v>1.0429999999999999</v>
      </c>
      <c r="R521" s="4">
        <v>4.9537640000000003E-3</v>
      </c>
      <c r="S521" s="4">
        <v>0.97039810000000004</v>
      </c>
      <c r="T521" s="4">
        <v>7.4357769999999996E-7</v>
      </c>
      <c r="U521" s="4">
        <v>0.97040439999999994</v>
      </c>
      <c r="V521" s="4">
        <v>5.217429E-7</v>
      </c>
      <c r="W521" s="4">
        <v>0.97038809999999998</v>
      </c>
      <c r="X521" s="4">
        <v>7.9900070000000006E-6</v>
      </c>
      <c r="Y521" s="4">
        <v>1.0429919999999999</v>
      </c>
      <c r="Z521" s="4">
        <v>2.759116E-6</v>
      </c>
      <c r="AC521" s="4">
        <v>0.97039039999999999</v>
      </c>
      <c r="AD521" s="4">
        <v>2.0623780000000002E-6</v>
      </c>
      <c r="AE521" s="4">
        <v>0.97039109999999995</v>
      </c>
      <c r="AF521" s="4">
        <v>3.8292749999999999E-7</v>
      </c>
      <c r="AG521" s="4">
        <v>0.97038460000000004</v>
      </c>
      <c r="AH521" s="4">
        <v>4.8613630000000002E-8</v>
      </c>
      <c r="AI521" s="4">
        <v>0.97038530000000001</v>
      </c>
      <c r="AJ521" s="4">
        <v>2.5807620000000002E-7</v>
      </c>
      <c r="AK521" s="4">
        <v>0.97040079999999995</v>
      </c>
      <c r="AL521" s="4">
        <v>-9.26517E-10</v>
      </c>
    </row>
    <row r="522" spans="3:38" x14ac:dyDescent="0.2">
      <c r="C522" s="4">
        <v>0.96841759999999999</v>
      </c>
      <c r="D522" s="4">
        <v>4.3275320000000002E-7</v>
      </c>
      <c r="E522" s="4">
        <v>0.96838089999999999</v>
      </c>
      <c r="F522" s="4">
        <v>1.824392E-3</v>
      </c>
      <c r="G522" s="4">
        <v>1.7458640000000001</v>
      </c>
      <c r="H522" s="4">
        <v>1.1659579999999999E-3</v>
      </c>
      <c r="I522" s="4">
        <v>1.7458739999999999</v>
      </c>
      <c r="J522" s="4">
        <v>2.8833189999999999E-6</v>
      </c>
      <c r="K522" s="4">
        <v>1.044969</v>
      </c>
      <c r="L522" s="4">
        <v>6.8422489999999999E-3</v>
      </c>
      <c r="M522" s="4">
        <v>1.04498</v>
      </c>
      <c r="N522" s="4">
        <v>6.300562E-5</v>
      </c>
      <c r="O522" s="4">
        <v>1.0449850000000001</v>
      </c>
      <c r="P522" s="4">
        <v>2.1578710000000001E-2</v>
      </c>
      <c r="Q522" s="4">
        <v>1.045015</v>
      </c>
      <c r="R522" s="4">
        <v>4.9546E-3</v>
      </c>
      <c r="S522" s="4">
        <v>0.96838310000000005</v>
      </c>
      <c r="T522" s="4">
        <v>7.4047449999999998E-7</v>
      </c>
      <c r="U522" s="4">
        <v>0.96840780000000004</v>
      </c>
      <c r="V522" s="4">
        <v>5.199425E-7</v>
      </c>
      <c r="W522" s="4">
        <v>0.96839090000000005</v>
      </c>
      <c r="X522" s="4">
        <v>7.9901910000000006E-6</v>
      </c>
      <c r="Y522" s="4">
        <v>1.04501</v>
      </c>
      <c r="Z522" s="4">
        <v>2.7470480000000002E-6</v>
      </c>
      <c r="AC522" s="4">
        <v>0.96838820000000003</v>
      </c>
      <c r="AD522" s="4">
        <v>2.0585810000000002E-6</v>
      </c>
      <c r="AE522" s="4">
        <v>0.96837989999999996</v>
      </c>
      <c r="AF522" s="4">
        <v>3.8250489999999998E-7</v>
      </c>
      <c r="AG522" s="4">
        <v>0.96839090000000005</v>
      </c>
      <c r="AH522" s="4">
        <v>4.8119330000000002E-8</v>
      </c>
      <c r="AI522" s="4">
        <v>0.96836900000000004</v>
      </c>
      <c r="AJ522" s="4">
        <v>2.547287E-7</v>
      </c>
      <c r="AK522" s="4">
        <v>0.96839889999999995</v>
      </c>
      <c r="AL522" s="4">
        <v>-2.3510760000000001E-9</v>
      </c>
    </row>
    <row r="523" spans="3:38" x14ac:dyDescent="0.2">
      <c r="C523" s="4">
        <v>0.96640360000000003</v>
      </c>
      <c r="D523" s="4">
        <v>4.3642329999999999E-7</v>
      </c>
      <c r="E523" s="4">
        <v>0.96639679999999994</v>
      </c>
      <c r="F523" s="4">
        <v>1.823833E-3</v>
      </c>
      <c r="G523" s="4">
        <v>1.742243</v>
      </c>
      <c r="H523" s="4">
        <v>1.1660939999999999E-3</v>
      </c>
      <c r="I523" s="4">
        <v>1.742251</v>
      </c>
      <c r="J523" s="4">
        <v>2.8807799999999999E-6</v>
      </c>
      <c r="K523" s="4">
        <v>1.0469850000000001</v>
      </c>
      <c r="L523" s="4">
        <v>6.8421150000000002E-3</v>
      </c>
      <c r="M523" s="4">
        <v>1.0469850000000001</v>
      </c>
      <c r="N523" s="4">
        <v>6.3018660000000004E-5</v>
      </c>
      <c r="O523" s="4">
        <v>1.046975</v>
      </c>
      <c r="P523" s="4">
        <v>2.1579399999999999E-2</v>
      </c>
      <c r="Q523" s="4">
        <v>1.0470269999999999</v>
      </c>
      <c r="R523" s="4">
        <v>4.9552900000000002E-3</v>
      </c>
      <c r="S523" s="4">
        <v>0.96637580000000001</v>
      </c>
      <c r="T523" s="4">
        <v>7.3881030000000001E-7</v>
      </c>
      <c r="U523" s="4">
        <v>0.96640320000000002</v>
      </c>
      <c r="V523" s="4">
        <v>5.2039559999999995E-7</v>
      </c>
      <c r="W523" s="4">
        <v>0.96637209999999996</v>
      </c>
      <c r="X523" s="4">
        <v>7.9921689999999997E-6</v>
      </c>
      <c r="Y523" s="4">
        <v>1.0470090000000001</v>
      </c>
      <c r="Z523" s="4">
        <v>2.753385E-6</v>
      </c>
      <c r="AC523" s="4">
        <v>0.96637289999999998</v>
      </c>
      <c r="AD523" s="4">
        <v>2.0631760000000002E-6</v>
      </c>
      <c r="AE523" s="4">
        <v>0.96637019999999996</v>
      </c>
      <c r="AF523" s="4">
        <v>3.8834170000000002E-7</v>
      </c>
      <c r="AG523" s="4">
        <v>0.96637510000000004</v>
      </c>
      <c r="AH523" s="4">
        <v>5.2206550000000001E-8</v>
      </c>
      <c r="AI523" s="4">
        <v>0.9663853</v>
      </c>
      <c r="AJ523" s="4">
        <v>2.5118580000000003E-7</v>
      </c>
      <c r="AK523" s="4">
        <v>0.9663931</v>
      </c>
      <c r="AL523" s="4">
        <v>-6.9497389999999997E-9</v>
      </c>
    </row>
    <row r="524" spans="3:38" x14ac:dyDescent="0.2">
      <c r="C524" s="4">
        <v>0.96438610000000002</v>
      </c>
      <c r="D524" s="4">
        <v>4.3404209999999998E-7</v>
      </c>
      <c r="E524" s="4">
        <v>0.9643524</v>
      </c>
      <c r="F524" s="4">
        <v>1.823295E-3</v>
      </c>
      <c r="G524" s="4">
        <v>1.7386250000000001</v>
      </c>
      <c r="H524" s="4">
        <v>1.1662949999999999E-3</v>
      </c>
      <c r="I524" s="4">
        <v>1.7385889999999999</v>
      </c>
      <c r="J524" s="4">
        <v>2.8840849999999998E-6</v>
      </c>
      <c r="K524" s="4">
        <v>1.0490010000000001</v>
      </c>
      <c r="L524" s="4">
        <v>6.8437410000000004E-3</v>
      </c>
      <c r="M524" s="4">
        <v>1.0489850000000001</v>
      </c>
      <c r="N524" s="4">
        <v>6.3021839999999996E-5</v>
      </c>
      <c r="O524" s="4">
        <v>1.048991</v>
      </c>
      <c r="P524" s="4">
        <v>2.1579379999999999E-2</v>
      </c>
      <c r="Q524" s="4">
        <v>1.0489999999999999</v>
      </c>
      <c r="R524" s="4">
        <v>4.9563680000000001E-3</v>
      </c>
      <c r="S524" s="4">
        <v>0.96436960000000005</v>
      </c>
      <c r="T524" s="4">
        <v>7.3740350000000002E-7</v>
      </c>
      <c r="U524" s="4">
        <v>0.96436460000000002</v>
      </c>
      <c r="V524" s="4">
        <v>5.1390869999999997E-7</v>
      </c>
      <c r="W524" s="4">
        <v>0.96436699999999997</v>
      </c>
      <c r="X524" s="4">
        <v>7.9949569999999996E-6</v>
      </c>
      <c r="Y524" s="4">
        <v>1.0489999999999999</v>
      </c>
      <c r="Z524" s="4">
        <v>2.759424E-6</v>
      </c>
      <c r="AC524" s="4">
        <v>0.96436889999999997</v>
      </c>
      <c r="AD524" s="4">
        <v>2.060691E-6</v>
      </c>
      <c r="AE524" s="4">
        <v>0.96437010000000001</v>
      </c>
      <c r="AF524" s="4">
        <v>3.8288499999999998E-7</v>
      </c>
      <c r="AG524" s="4">
        <v>0.96436880000000003</v>
      </c>
      <c r="AH524" s="4">
        <v>5.0735309999999997E-8</v>
      </c>
      <c r="AI524" s="4">
        <v>0.96436449999999996</v>
      </c>
      <c r="AJ524" s="4">
        <v>2.5614200000000002E-7</v>
      </c>
      <c r="AK524" s="4">
        <v>0.96438219999999997</v>
      </c>
      <c r="AL524" s="4">
        <v>-3.2266940000000002E-9</v>
      </c>
    </row>
    <row r="525" spans="3:38" x14ac:dyDescent="0.2">
      <c r="C525" s="4">
        <v>0.9623813</v>
      </c>
      <c r="D525" s="4">
        <v>4.388113E-7</v>
      </c>
      <c r="E525" s="4">
        <v>0.96237229999999996</v>
      </c>
      <c r="F525" s="4">
        <v>1.822782E-3</v>
      </c>
      <c r="G525" s="4">
        <v>1.734979</v>
      </c>
      <c r="H525" s="4">
        <v>1.1664030000000001E-3</v>
      </c>
      <c r="I525" s="4">
        <v>1.7349460000000001</v>
      </c>
      <c r="J525" s="4">
        <v>2.8800310000000002E-6</v>
      </c>
      <c r="K525" s="4">
        <v>1.0509999999999999</v>
      </c>
      <c r="L525" s="4">
        <v>6.8451270000000003E-3</v>
      </c>
      <c r="M525" s="4">
        <v>1.0509999999999999</v>
      </c>
      <c r="N525" s="4">
        <v>6.3042019999999999E-5</v>
      </c>
      <c r="O525" s="4">
        <v>1.051002</v>
      </c>
      <c r="P525" s="4">
        <v>2.157972E-2</v>
      </c>
      <c r="Q525" s="4">
        <v>1.051067</v>
      </c>
      <c r="R525" s="4">
        <v>4.9567509999999997E-3</v>
      </c>
      <c r="S525" s="4">
        <v>0.96236339999999998</v>
      </c>
      <c r="T525" s="4">
        <v>7.4066009999999996E-7</v>
      </c>
      <c r="U525" s="4">
        <v>0.96238449999999998</v>
      </c>
      <c r="V525" s="4">
        <v>5.1697649999999997E-7</v>
      </c>
      <c r="W525" s="4">
        <v>0.96235720000000002</v>
      </c>
      <c r="X525" s="4">
        <v>7.9947839999999997E-6</v>
      </c>
      <c r="Y525" s="4">
        <v>1.051026</v>
      </c>
      <c r="Z525" s="4">
        <v>2.7569240000000001E-6</v>
      </c>
      <c r="AC525" s="4">
        <v>0.9623621</v>
      </c>
      <c r="AD525" s="4">
        <v>2.060038E-6</v>
      </c>
      <c r="AE525" s="4">
        <v>0.96236290000000002</v>
      </c>
      <c r="AF525" s="4">
        <v>3.8710249999999998E-7</v>
      </c>
      <c r="AG525" s="4">
        <v>0.96236310000000003</v>
      </c>
      <c r="AH525" s="4">
        <v>4.5487649999999998E-8</v>
      </c>
      <c r="AI525" s="4">
        <v>0.96236370000000004</v>
      </c>
      <c r="AJ525" s="4">
        <v>2.5374629999999998E-7</v>
      </c>
      <c r="AK525" s="4">
        <v>0.96236739999999998</v>
      </c>
      <c r="AL525" s="4">
        <v>8.2442009999999996E-10</v>
      </c>
    </row>
    <row r="526" spans="3:38" x14ac:dyDescent="0.2">
      <c r="C526" s="4">
        <v>0.96037380000000006</v>
      </c>
      <c r="D526" s="4">
        <v>4.363881E-7</v>
      </c>
      <c r="E526" s="4">
        <v>0.96036429999999995</v>
      </c>
      <c r="F526" s="4">
        <v>1.8221890000000001E-3</v>
      </c>
      <c r="G526" s="4">
        <v>1.731322</v>
      </c>
      <c r="H526" s="4">
        <v>1.1665079999999999E-3</v>
      </c>
      <c r="I526" s="4">
        <v>1.731285</v>
      </c>
      <c r="J526" s="4">
        <v>2.8875950000000002E-6</v>
      </c>
      <c r="K526" s="4">
        <v>1.0529919999999999</v>
      </c>
      <c r="L526" s="4">
        <v>6.846436E-3</v>
      </c>
      <c r="M526" s="4">
        <v>1.0529820000000001</v>
      </c>
      <c r="N526" s="4">
        <v>6.3056840000000005E-5</v>
      </c>
      <c r="O526" s="4">
        <v>1.05298</v>
      </c>
      <c r="P526" s="4">
        <v>2.15804E-2</v>
      </c>
      <c r="Q526" s="4">
        <v>1.0530269999999999</v>
      </c>
      <c r="R526" s="4">
        <v>4.9579790000000004E-3</v>
      </c>
      <c r="S526" s="4">
        <v>0.96035490000000001</v>
      </c>
      <c r="T526" s="4">
        <v>7.4308620000000005E-7</v>
      </c>
      <c r="U526" s="4">
        <v>0.96036790000000005</v>
      </c>
      <c r="V526" s="4">
        <v>5.1673070000000005E-7</v>
      </c>
      <c r="W526" s="4">
        <v>0.96035340000000002</v>
      </c>
      <c r="X526" s="4">
        <v>7.9937999999999996E-6</v>
      </c>
      <c r="Y526" s="4">
        <v>1.0530189999999999</v>
      </c>
      <c r="Z526" s="4">
        <v>2.753031E-6</v>
      </c>
      <c r="AC526" s="4">
        <v>0.96035079999999995</v>
      </c>
      <c r="AD526" s="4">
        <v>2.0559710000000001E-6</v>
      </c>
      <c r="AE526" s="4">
        <v>0.96035459999999995</v>
      </c>
      <c r="AF526" s="4">
        <v>3.8895619999999999E-7</v>
      </c>
      <c r="AG526" s="4">
        <v>0.96035519999999996</v>
      </c>
      <c r="AH526" s="4">
        <v>4.8540339999999999E-8</v>
      </c>
      <c r="AI526" s="4">
        <v>0.96035150000000002</v>
      </c>
      <c r="AJ526" s="4">
        <v>2.5550280000000002E-7</v>
      </c>
      <c r="AK526" s="4">
        <v>0.96069570000000004</v>
      </c>
      <c r="AL526" s="4">
        <v>-8.7201220000000005E-9</v>
      </c>
    </row>
    <row r="527" spans="3:38" x14ac:dyDescent="0.2">
      <c r="C527" s="4">
        <v>0.95835599999999999</v>
      </c>
      <c r="D527" s="4">
        <v>4.4230900000000002E-7</v>
      </c>
      <c r="E527" s="4">
        <v>0.95834280000000005</v>
      </c>
      <c r="F527" s="4">
        <v>1.8216650000000001E-3</v>
      </c>
      <c r="G527" s="4">
        <v>1.727665</v>
      </c>
      <c r="H527" s="4">
        <v>1.1666630000000001E-3</v>
      </c>
      <c r="I527" s="4">
        <v>1.7276720000000001</v>
      </c>
      <c r="J527" s="4">
        <v>2.8927310000000001E-6</v>
      </c>
      <c r="K527" s="4">
        <v>1.0550250000000001</v>
      </c>
      <c r="L527" s="4">
        <v>6.8473290000000001E-3</v>
      </c>
      <c r="M527" s="4">
        <v>1.055007</v>
      </c>
      <c r="N527" s="4">
        <v>6.307769E-5</v>
      </c>
      <c r="O527" s="4">
        <v>1.055032</v>
      </c>
      <c r="P527" s="4">
        <v>2.158204E-2</v>
      </c>
      <c r="Q527" s="4">
        <v>1.0550630000000001</v>
      </c>
      <c r="R527" s="4">
        <v>4.9591679999999999E-3</v>
      </c>
      <c r="S527" s="4">
        <v>0.95833919999999995</v>
      </c>
      <c r="T527" s="4">
        <v>7.4164799999999997E-7</v>
      </c>
      <c r="U527" s="4">
        <v>0.95835709999999996</v>
      </c>
      <c r="V527" s="4">
        <v>5.1904329999999997E-7</v>
      </c>
      <c r="W527" s="4">
        <v>0.95833369999999996</v>
      </c>
      <c r="X527" s="4">
        <v>7.9959450000000006E-6</v>
      </c>
      <c r="Y527" s="4">
        <v>1.055045</v>
      </c>
      <c r="Z527" s="4">
        <v>2.7476959999999999E-6</v>
      </c>
      <c r="AC527" s="4">
        <v>0.95834730000000001</v>
      </c>
      <c r="AD527" s="4">
        <v>2.0552639999999999E-6</v>
      </c>
      <c r="AE527" s="4">
        <v>0.95836279999999996</v>
      </c>
      <c r="AF527" s="4">
        <v>3.8044349999999997E-7</v>
      </c>
      <c r="AG527" s="4">
        <v>0.95835329999999996</v>
      </c>
      <c r="AH527" s="4">
        <v>4.6538250000000003E-8</v>
      </c>
      <c r="AI527" s="4">
        <v>0.95834260000000004</v>
      </c>
      <c r="AJ527" s="4">
        <v>2.5830550000000002E-7</v>
      </c>
      <c r="AK527" s="4">
        <v>0.95853469999999996</v>
      </c>
      <c r="AL527" s="4">
        <v>-3.0369199999999999E-9</v>
      </c>
    </row>
    <row r="528" spans="3:38" x14ac:dyDescent="0.2">
      <c r="C528" s="4">
        <v>0.95635550000000003</v>
      </c>
      <c r="D528" s="4">
        <v>4.3198170000000001E-7</v>
      </c>
      <c r="E528" s="4">
        <v>0.95635409999999998</v>
      </c>
      <c r="F528" s="4">
        <v>1.8210679999999999E-3</v>
      </c>
      <c r="G528" s="4">
        <v>1.7240279999999999</v>
      </c>
      <c r="H528" s="4">
        <v>1.166783E-3</v>
      </c>
      <c r="I528" s="4">
        <v>1.724019</v>
      </c>
      <c r="J528" s="4">
        <v>2.8811330000000001E-6</v>
      </c>
      <c r="K528" s="4">
        <v>1.057029</v>
      </c>
      <c r="L528" s="4">
        <v>6.8486440000000001E-3</v>
      </c>
      <c r="M528" s="4">
        <v>1.0570040000000001</v>
      </c>
      <c r="N528" s="4">
        <v>6.3066199999999996E-5</v>
      </c>
      <c r="O528" s="4">
        <v>1.05701</v>
      </c>
      <c r="P528" s="4">
        <v>2.1583359999999999E-2</v>
      </c>
      <c r="Q528" s="4">
        <v>1.057013</v>
      </c>
      <c r="R528" s="4">
        <v>4.9601749999999998E-3</v>
      </c>
      <c r="S528" s="4">
        <v>0.95633829999999997</v>
      </c>
      <c r="T528" s="4">
        <v>7.3909970000000002E-7</v>
      </c>
      <c r="U528" s="4">
        <v>0.95635680000000001</v>
      </c>
      <c r="V528" s="4">
        <v>5.1805989999999998E-7</v>
      </c>
      <c r="W528" s="4">
        <v>0.95633049999999997</v>
      </c>
      <c r="X528" s="4">
        <v>7.9981909999999995E-6</v>
      </c>
      <c r="Y528" s="4">
        <v>1.0570759999999999</v>
      </c>
      <c r="Z528" s="4">
        <v>2.7646179999999998E-6</v>
      </c>
      <c r="AC528" s="4">
        <v>0.95633460000000003</v>
      </c>
      <c r="AD528" s="4">
        <v>2.0570980000000001E-6</v>
      </c>
      <c r="AE528" s="4">
        <v>0.95633610000000002</v>
      </c>
      <c r="AF528" s="4">
        <v>3.798521E-7</v>
      </c>
      <c r="AG528" s="4">
        <v>0.95633539999999995</v>
      </c>
      <c r="AH528" s="4">
        <v>4.698695E-8</v>
      </c>
      <c r="AI528" s="4">
        <v>0.95633389999999996</v>
      </c>
      <c r="AJ528" s="4">
        <v>2.572047E-7</v>
      </c>
      <c r="AK528" s="4">
        <v>0.95646010000000004</v>
      </c>
      <c r="AL528" s="4">
        <v>3.605675E-9</v>
      </c>
    </row>
    <row r="529" spans="3:38" x14ac:dyDescent="0.2">
      <c r="C529" s="4">
        <v>0.9543277</v>
      </c>
      <c r="D529" s="4">
        <v>4.3033410000000001E-7</v>
      </c>
      <c r="E529" s="4">
        <v>0.95432530000000004</v>
      </c>
      <c r="F529" s="4">
        <v>1.820424E-3</v>
      </c>
      <c r="G529" s="4">
        <v>1.720383</v>
      </c>
      <c r="H529" s="4">
        <v>1.166942E-3</v>
      </c>
      <c r="I529" s="4">
        <v>1.7203660000000001</v>
      </c>
      <c r="J529" s="4">
        <v>2.8973249999999998E-6</v>
      </c>
      <c r="K529" s="4">
        <v>1.0590489999999999</v>
      </c>
      <c r="L529" s="4">
        <v>6.8499210000000001E-3</v>
      </c>
      <c r="M529" s="4">
        <v>1.0590379999999999</v>
      </c>
      <c r="N529" s="4">
        <v>6.3092009999999999E-5</v>
      </c>
      <c r="O529" s="4">
        <v>1.0590360000000001</v>
      </c>
      <c r="P529" s="4">
        <v>2.1583370000000001E-2</v>
      </c>
      <c r="Q529" s="4">
        <v>1.059051</v>
      </c>
      <c r="R529" s="4">
        <v>4.9613299999999999E-3</v>
      </c>
      <c r="S529" s="4">
        <v>0.95431239999999995</v>
      </c>
      <c r="T529" s="4">
        <v>7.396092E-7</v>
      </c>
      <c r="U529" s="4">
        <v>0.9543374</v>
      </c>
      <c r="V529" s="4">
        <v>5.2102699999999997E-7</v>
      </c>
      <c r="W529" s="4">
        <v>0.9543104</v>
      </c>
      <c r="X529" s="4">
        <v>7.9946290000000007E-6</v>
      </c>
      <c r="Y529" s="4">
        <v>1.059075</v>
      </c>
      <c r="Z529" s="4">
        <v>2.7522429999999998E-6</v>
      </c>
      <c r="AC529" s="4">
        <v>0.95430369999999998</v>
      </c>
      <c r="AD529" s="4">
        <v>2.0564310000000001E-6</v>
      </c>
      <c r="AE529" s="4">
        <v>0.9543121</v>
      </c>
      <c r="AF529" s="4">
        <v>3.787212E-7</v>
      </c>
      <c r="AG529" s="4">
        <v>0.95431010000000005</v>
      </c>
      <c r="AH529" s="4">
        <v>4.8442599999999997E-8</v>
      </c>
      <c r="AI529" s="4">
        <v>0.95432779999999995</v>
      </c>
      <c r="AJ529" s="4">
        <v>2.5130609999999998E-7</v>
      </c>
      <c r="AK529" s="4">
        <v>0.95433970000000001</v>
      </c>
      <c r="AL529" s="4">
        <v>3.783369E-9</v>
      </c>
    </row>
    <row r="530" spans="3:38" x14ac:dyDescent="0.2">
      <c r="C530" s="4">
        <v>0.95231809999999995</v>
      </c>
      <c r="D530" s="4">
        <v>4.3684230000000002E-7</v>
      </c>
      <c r="E530" s="4">
        <v>0.9522967</v>
      </c>
      <c r="F530" s="4">
        <v>1.819867E-3</v>
      </c>
      <c r="G530" s="4">
        <v>1.7167110000000001</v>
      </c>
      <c r="H530" s="4">
        <v>1.167036E-3</v>
      </c>
      <c r="I530" s="4">
        <v>1.7167269999999999</v>
      </c>
      <c r="J530" s="4">
        <v>2.8937610000000001E-6</v>
      </c>
      <c r="K530" s="4">
        <v>1.0610379999999999</v>
      </c>
      <c r="L530" s="4">
        <v>6.8508700000000002E-3</v>
      </c>
      <c r="M530" s="4">
        <v>1.061007</v>
      </c>
      <c r="N530" s="4">
        <v>6.309822E-5</v>
      </c>
      <c r="O530" s="4">
        <v>1.0609999999999999</v>
      </c>
      <c r="P530" s="4">
        <v>2.158566E-2</v>
      </c>
      <c r="Q530" s="4">
        <v>1.0610269999999999</v>
      </c>
      <c r="R530" s="4">
        <v>4.9619340000000003E-3</v>
      </c>
      <c r="S530" s="4">
        <v>0.95230559999999997</v>
      </c>
      <c r="T530" s="4">
        <v>7.4586270000000004E-7</v>
      </c>
      <c r="U530" s="4">
        <v>0.95232559999999999</v>
      </c>
      <c r="V530" s="4">
        <v>5.2110900000000001E-7</v>
      </c>
      <c r="W530" s="4">
        <v>0.95230150000000002</v>
      </c>
      <c r="X530" s="4">
        <v>7.9914620000000007E-6</v>
      </c>
      <c r="Y530" s="4">
        <v>1.0610550000000001</v>
      </c>
      <c r="Z530" s="4">
        <v>2.7448119999999999E-6</v>
      </c>
      <c r="AC530" s="4">
        <v>0.95230179999999998</v>
      </c>
      <c r="AD530" s="4">
        <v>2.0575129999999999E-6</v>
      </c>
      <c r="AE530" s="4">
        <v>0.95231100000000002</v>
      </c>
      <c r="AF530" s="4">
        <v>3.820109E-7</v>
      </c>
      <c r="AG530" s="4">
        <v>0.95231500000000002</v>
      </c>
      <c r="AH530" s="4">
        <v>4.4708449999999997E-8</v>
      </c>
      <c r="AI530" s="4">
        <v>0.95230899999999996</v>
      </c>
      <c r="AJ530" s="4">
        <v>2.578317E-7</v>
      </c>
      <c r="AK530" s="4">
        <v>0.95231449999999995</v>
      </c>
      <c r="AL530" s="4">
        <v>2.070856E-9</v>
      </c>
    </row>
    <row r="531" spans="3:38" x14ac:dyDescent="0.2">
      <c r="C531" s="4">
        <v>0.95030460000000005</v>
      </c>
      <c r="D531" s="4">
        <v>4.3802569999999998E-7</v>
      </c>
      <c r="E531" s="4">
        <v>0.95031209999999999</v>
      </c>
      <c r="F531" s="4">
        <v>1.819247E-3</v>
      </c>
      <c r="G531" s="4">
        <v>1.713122</v>
      </c>
      <c r="H531" s="4">
        <v>1.1671229999999999E-3</v>
      </c>
      <c r="I531" s="4">
        <v>1.713085</v>
      </c>
      <c r="J531" s="4">
        <v>2.8907819999999998E-6</v>
      </c>
      <c r="K531" s="4">
        <v>1.0630390000000001</v>
      </c>
      <c r="L531" s="4">
        <v>6.8522540000000003E-3</v>
      </c>
      <c r="M531" s="4">
        <v>1.0630170000000001</v>
      </c>
      <c r="N531" s="4">
        <v>6.3118139999999997E-5</v>
      </c>
      <c r="O531" s="4">
        <v>1.063029</v>
      </c>
      <c r="P531" s="4">
        <v>2.1586339999999999E-2</v>
      </c>
      <c r="Q531" s="4">
        <v>1.0630740000000001</v>
      </c>
      <c r="R531" s="4">
        <v>4.9632119999999998E-3</v>
      </c>
      <c r="S531" s="4">
        <v>0.9503199</v>
      </c>
      <c r="T531" s="4">
        <v>7.4165219999999996E-7</v>
      </c>
      <c r="U531" s="4">
        <v>0.95032380000000005</v>
      </c>
      <c r="V531" s="4">
        <v>5.1648099999999995E-7</v>
      </c>
      <c r="W531" s="4">
        <v>0.95030460000000005</v>
      </c>
      <c r="X531" s="4">
        <v>7.9880739999999995E-6</v>
      </c>
      <c r="Y531" s="4">
        <v>1.0630550000000001</v>
      </c>
      <c r="Z531" s="4">
        <v>2.7470109999999998E-6</v>
      </c>
      <c r="AC531" s="4">
        <v>0.9503064</v>
      </c>
      <c r="AD531" s="4">
        <v>2.0581880000000001E-6</v>
      </c>
      <c r="AE531" s="4">
        <v>0.95032850000000002</v>
      </c>
      <c r="AF531" s="4">
        <v>3.8451689999999998E-7</v>
      </c>
      <c r="AG531" s="4">
        <v>0.95031030000000005</v>
      </c>
      <c r="AH531" s="4">
        <v>4.478641E-8</v>
      </c>
      <c r="AI531" s="4">
        <v>0.95030950000000003</v>
      </c>
      <c r="AJ531" s="4">
        <v>2.615522E-7</v>
      </c>
      <c r="AK531" s="4">
        <v>0.95031710000000003</v>
      </c>
      <c r="AL531" s="4">
        <v>-4.1977330000000001E-10</v>
      </c>
    </row>
    <row r="532" spans="3:38" x14ac:dyDescent="0.2">
      <c r="C532" s="4">
        <v>0.94830749999999997</v>
      </c>
      <c r="D532" s="4">
        <v>4.3839499999999998E-7</v>
      </c>
      <c r="E532" s="4">
        <v>0.94831460000000001</v>
      </c>
      <c r="F532" s="4">
        <v>1.818596E-3</v>
      </c>
      <c r="G532" s="4">
        <v>1.7094370000000001</v>
      </c>
      <c r="H532" s="4">
        <v>1.1672119999999999E-3</v>
      </c>
      <c r="I532" s="4">
        <v>1.709444</v>
      </c>
      <c r="J532" s="4">
        <v>2.8915600000000001E-6</v>
      </c>
      <c r="K532" s="4">
        <v>1.0650379999999999</v>
      </c>
      <c r="L532" s="4">
        <v>6.8534429999999999E-3</v>
      </c>
      <c r="M532" s="4">
        <v>1.065035</v>
      </c>
      <c r="N532" s="4">
        <v>6.3139029999999995E-5</v>
      </c>
      <c r="O532" s="4">
        <v>1.065042</v>
      </c>
      <c r="P532" s="4">
        <v>2.15868E-2</v>
      </c>
      <c r="Q532" s="4">
        <v>1.0650500000000001</v>
      </c>
      <c r="R532" s="4">
        <v>4.9643059999999999E-3</v>
      </c>
      <c r="S532" s="4">
        <v>0.94831940000000003</v>
      </c>
      <c r="T532" s="4">
        <v>7.4693740000000003E-7</v>
      </c>
      <c r="U532" s="4">
        <v>0.94832609999999995</v>
      </c>
      <c r="V532" s="4">
        <v>5.1572380000000004E-7</v>
      </c>
      <c r="W532" s="4">
        <v>0.94830080000000005</v>
      </c>
      <c r="X532" s="4">
        <v>7.9906299999999998E-6</v>
      </c>
      <c r="Y532" s="4">
        <v>1.06507</v>
      </c>
      <c r="Z532" s="4">
        <v>2.7568750000000002E-6</v>
      </c>
      <c r="AC532" s="4">
        <v>0.94830630000000005</v>
      </c>
      <c r="AD532" s="4">
        <v>2.056089E-6</v>
      </c>
      <c r="AE532" s="4">
        <v>0.94830590000000003</v>
      </c>
      <c r="AF532" s="4">
        <v>3.8937639999999997E-7</v>
      </c>
      <c r="AG532" s="4">
        <v>0.94830809999999999</v>
      </c>
      <c r="AH532" s="4">
        <v>4.7703770000000001E-8</v>
      </c>
      <c r="AI532" s="4">
        <v>0.9483085</v>
      </c>
      <c r="AJ532" s="4">
        <v>2.477545E-7</v>
      </c>
      <c r="AK532" s="4">
        <v>0.94831279999999996</v>
      </c>
      <c r="AL532" s="4">
        <v>-5.129161E-9</v>
      </c>
    </row>
    <row r="533" spans="3:38" x14ac:dyDescent="0.2">
      <c r="C533" s="4">
        <v>0.94631569999999998</v>
      </c>
      <c r="D533" s="4">
        <v>4.365794E-7</v>
      </c>
      <c r="E533" s="4">
        <v>0.94630190000000003</v>
      </c>
      <c r="F533" s="4">
        <v>1.817955E-3</v>
      </c>
      <c r="G533" s="4">
        <v>1.7058059999999999</v>
      </c>
      <c r="H533" s="4">
        <v>1.1673230000000001E-3</v>
      </c>
      <c r="I533" s="4">
        <v>1.705762</v>
      </c>
      <c r="J533" s="4">
        <v>2.8915909999999999E-6</v>
      </c>
      <c r="K533" s="4">
        <v>1.067067</v>
      </c>
      <c r="L533" s="4">
        <v>6.8544239999999996E-3</v>
      </c>
      <c r="M533" s="4">
        <v>1.0670139999999999</v>
      </c>
      <c r="N533" s="4">
        <v>6.3160480000000005E-5</v>
      </c>
      <c r="O533" s="4">
        <v>1.0670379999999999</v>
      </c>
      <c r="P533" s="4">
        <v>2.1586979999999999E-2</v>
      </c>
      <c r="Q533" s="4">
        <v>1.067078</v>
      </c>
      <c r="R533" s="4">
        <v>4.9650359999999999E-3</v>
      </c>
      <c r="S533" s="4">
        <v>0.94630429999999999</v>
      </c>
      <c r="T533" s="4">
        <v>7.4633099999999996E-7</v>
      </c>
      <c r="U533" s="4">
        <v>0.94631410000000005</v>
      </c>
      <c r="V533" s="4">
        <v>5.124752E-7</v>
      </c>
      <c r="W533" s="4">
        <v>0.94630729999999996</v>
      </c>
      <c r="X533" s="4">
        <v>7.9959450000000006E-6</v>
      </c>
      <c r="Y533" s="4">
        <v>1.0670839999999999</v>
      </c>
      <c r="Z533" s="4">
        <v>2.7601239999999999E-6</v>
      </c>
      <c r="AC533" s="4">
        <v>0.94629410000000003</v>
      </c>
      <c r="AD533" s="4">
        <v>2.0582180000000001E-6</v>
      </c>
      <c r="AE533" s="4">
        <v>0.94629569999999996</v>
      </c>
      <c r="AF533" s="4">
        <v>3.835509E-7</v>
      </c>
      <c r="AG533" s="4">
        <v>0.94630729999999996</v>
      </c>
      <c r="AH533" s="4">
        <v>4.5843149999999997E-8</v>
      </c>
      <c r="AI533" s="4">
        <v>0.94629850000000004</v>
      </c>
      <c r="AJ533" s="4">
        <v>2.5626949999999999E-7</v>
      </c>
      <c r="AK533" s="4">
        <v>0.94631620000000005</v>
      </c>
      <c r="AL533" s="4">
        <v>-3.614067E-9</v>
      </c>
    </row>
    <row r="534" spans="3:38" x14ac:dyDescent="0.2">
      <c r="C534" s="4">
        <v>0.94428749999999995</v>
      </c>
      <c r="D534" s="4">
        <v>4.4142160000000003E-7</v>
      </c>
      <c r="E534" s="4">
        <v>0.9442931</v>
      </c>
      <c r="F534" s="4">
        <v>1.8174129999999999E-3</v>
      </c>
      <c r="G534" s="4">
        <v>1.7021580000000001</v>
      </c>
      <c r="H534" s="4">
        <v>1.167377E-3</v>
      </c>
      <c r="I534" s="4">
        <v>1.7021329999999999</v>
      </c>
      <c r="J534" s="4">
        <v>2.8947099999999999E-6</v>
      </c>
      <c r="K534" s="4">
        <v>1.069056</v>
      </c>
      <c r="L534" s="4">
        <v>6.8551819999999996E-3</v>
      </c>
      <c r="M534" s="4">
        <v>1.0690489999999999</v>
      </c>
      <c r="N534" s="4">
        <v>6.3175279999999997E-5</v>
      </c>
      <c r="O534" s="4">
        <v>1.0690189999999999</v>
      </c>
      <c r="P534" s="4">
        <v>2.1588489999999998E-2</v>
      </c>
      <c r="Q534" s="4">
        <v>1.069064</v>
      </c>
      <c r="R534" s="4">
        <v>4.9660299999999998E-3</v>
      </c>
      <c r="S534" s="4">
        <v>0.94429949999999996</v>
      </c>
      <c r="T534" s="4">
        <v>7.4342939999999997E-7</v>
      </c>
      <c r="U534" s="4">
        <v>0.94430049999999999</v>
      </c>
      <c r="V534" s="4">
        <v>5.2080799999999996E-7</v>
      </c>
      <c r="W534" s="4">
        <v>0.9442912</v>
      </c>
      <c r="X534" s="4">
        <v>7.9940259999999995E-6</v>
      </c>
      <c r="Y534" s="4">
        <v>1.0690710000000001</v>
      </c>
      <c r="Z534" s="4">
        <v>2.7613850000000002E-6</v>
      </c>
      <c r="AC534" s="4">
        <v>0.94428440000000002</v>
      </c>
      <c r="AD534" s="4">
        <v>2.0549450000000002E-6</v>
      </c>
      <c r="AE534" s="4">
        <v>0.94428409999999996</v>
      </c>
      <c r="AF534" s="4">
        <v>3.8294849999999998E-7</v>
      </c>
      <c r="AG534" s="4">
        <v>0.94429790000000002</v>
      </c>
      <c r="AH534" s="4">
        <v>4.4604880000000003E-8</v>
      </c>
      <c r="AI534" s="4">
        <v>0.94428440000000002</v>
      </c>
      <c r="AJ534" s="4">
        <v>2.51531E-7</v>
      </c>
      <c r="AK534" s="4">
        <v>0.94430480000000006</v>
      </c>
      <c r="AL534" s="4">
        <v>1.2712070000000001E-9</v>
      </c>
    </row>
    <row r="535" spans="3:38" x14ac:dyDescent="0.2">
      <c r="C535" s="4">
        <v>0.94226019999999999</v>
      </c>
      <c r="D535" s="4">
        <v>4.4182869999999998E-7</v>
      </c>
      <c r="E535" s="4">
        <v>0.94224909999999995</v>
      </c>
      <c r="F535" s="4">
        <v>1.816862E-3</v>
      </c>
      <c r="G535" s="4">
        <v>1.6984710000000001</v>
      </c>
      <c r="H535" s="4">
        <v>1.167473E-3</v>
      </c>
      <c r="I535" s="4">
        <v>1.6984429999999999</v>
      </c>
      <c r="J535" s="4">
        <v>2.9000959999999999E-6</v>
      </c>
      <c r="K535" s="4">
        <v>1.071061</v>
      </c>
      <c r="L535" s="4">
        <v>6.856712E-3</v>
      </c>
      <c r="M535" s="4">
        <v>1.071061</v>
      </c>
      <c r="N535" s="4">
        <v>6.3161790000000002E-5</v>
      </c>
      <c r="O535" s="4">
        <v>1.0710839999999999</v>
      </c>
      <c r="P535" s="4">
        <v>2.158883E-2</v>
      </c>
      <c r="Q535" s="4">
        <v>1.0711139999999999</v>
      </c>
      <c r="R535" s="4">
        <v>4.9667089999999997E-3</v>
      </c>
      <c r="S535" s="4">
        <v>0.94226069999999995</v>
      </c>
      <c r="T535" s="4">
        <v>7.4575059999999997E-7</v>
      </c>
      <c r="U535" s="4">
        <v>0.94226449999999995</v>
      </c>
      <c r="V535" s="4">
        <v>5.2183800000000002E-7</v>
      </c>
      <c r="W535" s="4">
        <v>0.94225599999999998</v>
      </c>
      <c r="X535" s="4">
        <v>7.9940830000000004E-6</v>
      </c>
      <c r="Y535" s="4">
        <v>1.0711250000000001</v>
      </c>
      <c r="Z535" s="4">
        <v>2.772089E-6</v>
      </c>
      <c r="AC535" s="4">
        <v>0.94225429999999999</v>
      </c>
      <c r="AD535" s="4">
        <v>2.0612650000000002E-6</v>
      </c>
      <c r="AE535" s="4">
        <v>0.94224479999999999</v>
      </c>
      <c r="AF535" s="4">
        <v>3.855264E-7</v>
      </c>
      <c r="AG535" s="4">
        <v>0.94226670000000001</v>
      </c>
      <c r="AH535" s="4">
        <v>4.5646089999999999E-8</v>
      </c>
      <c r="AI535" s="4">
        <v>0.94222939999999999</v>
      </c>
      <c r="AJ535" s="4">
        <v>2.4905329999999998E-7</v>
      </c>
      <c r="AK535" s="4">
        <v>0.94226259999999995</v>
      </c>
      <c r="AL535" s="4">
        <v>-7.1951539999999999E-10</v>
      </c>
    </row>
    <row r="536" spans="3:38" x14ac:dyDescent="0.2">
      <c r="C536" s="4">
        <v>0.94023020000000002</v>
      </c>
      <c r="D536" s="4">
        <v>4.3937679999999999E-7</v>
      </c>
      <c r="E536" s="4">
        <v>0.94023389999999996</v>
      </c>
      <c r="F536" s="4">
        <v>1.816137E-3</v>
      </c>
      <c r="G536" s="4">
        <v>1.694774</v>
      </c>
      <c r="H536" s="4">
        <v>1.1675380000000001E-3</v>
      </c>
      <c r="I536" s="4">
        <v>1.6947449999999999</v>
      </c>
      <c r="J536" s="4">
        <v>2.9005559999999999E-6</v>
      </c>
      <c r="K536" s="4">
        <v>1.0731189999999999</v>
      </c>
      <c r="L536" s="4">
        <v>6.8583960000000001E-3</v>
      </c>
      <c r="M536" s="4">
        <v>1.0730789999999999</v>
      </c>
      <c r="N536" s="4">
        <v>6.3175340000000001E-5</v>
      </c>
      <c r="O536" s="4">
        <v>1.073124</v>
      </c>
      <c r="P536" s="4">
        <v>2.1589919999999999E-2</v>
      </c>
      <c r="Q536" s="4">
        <v>1.073108</v>
      </c>
      <c r="R536" s="4">
        <v>4.9678639999999998E-3</v>
      </c>
      <c r="S536" s="4">
        <v>0.94024090000000005</v>
      </c>
      <c r="T536" s="4">
        <v>7.4166909999999996E-7</v>
      </c>
      <c r="U536" s="4">
        <v>0.94024189999999996</v>
      </c>
      <c r="V536" s="4">
        <v>5.2154899999999998E-7</v>
      </c>
      <c r="W536" s="4">
        <v>0.94023559999999995</v>
      </c>
      <c r="X536" s="4">
        <v>7.9948660000000006E-6</v>
      </c>
      <c r="Y536" s="4">
        <v>1.0731409999999999</v>
      </c>
      <c r="Z536" s="4">
        <v>2.755243E-6</v>
      </c>
      <c r="AC536" s="4">
        <v>0.94022130000000004</v>
      </c>
      <c r="AD536" s="4">
        <v>2.0603669999999999E-6</v>
      </c>
      <c r="AE536" s="4">
        <v>0.94021670000000002</v>
      </c>
      <c r="AF536" s="4">
        <v>3.8413599999999999E-7</v>
      </c>
      <c r="AG536" s="4">
        <v>0.94024039999999998</v>
      </c>
      <c r="AH536" s="4">
        <v>4.6360840000000003E-8</v>
      </c>
      <c r="AI536" s="4">
        <v>0.94023049999999997</v>
      </c>
      <c r="AJ536" s="4">
        <v>2.4789480000000003E-7</v>
      </c>
      <c r="AK536" s="4">
        <v>0.94024129999999995</v>
      </c>
      <c r="AL536" s="4">
        <v>1.9031740000000002E-9</v>
      </c>
    </row>
    <row r="537" spans="3:38" x14ac:dyDescent="0.2">
      <c r="C537" s="4">
        <v>0.93822039999999995</v>
      </c>
      <c r="D537" s="4">
        <v>4.40396E-7</v>
      </c>
      <c r="E537" s="4">
        <v>0.93821739999999998</v>
      </c>
      <c r="F537" s="4">
        <v>1.815412E-3</v>
      </c>
      <c r="G537" s="4">
        <v>1.6911240000000001</v>
      </c>
      <c r="H537" s="4">
        <v>1.167633E-3</v>
      </c>
      <c r="I537" s="4">
        <v>1.6911160000000001</v>
      </c>
      <c r="J537" s="4">
        <v>2.8997509999999999E-6</v>
      </c>
      <c r="K537" s="4">
        <v>1.0751310000000001</v>
      </c>
      <c r="L537" s="4">
        <v>6.8593029999999998E-3</v>
      </c>
      <c r="M537" s="4">
        <v>1.0751269999999999</v>
      </c>
      <c r="N537" s="4">
        <v>6.3183599999999996E-5</v>
      </c>
      <c r="O537" s="4">
        <v>1.075124</v>
      </c>
      <c r="P537" s="4">
        <v>2.1590999999999999E-2</v>
      </c>
      <c r="Q537" s="4">
        <v>1.075145</v>
      </c>
      <c r="R537" s="4">
        <v>4.9689419999999996E-3</v>
      </c>
      <c r="S537" s="4">
        <v>0.93821080000000001</v>
      </c>
      <c r="T537" s="4">
        <v>7.3921310000000004E-7</v>
      </c>
      <c r="U537" s="4">
        <v>0.93822620000000001</v>
      </c>
      <c r="V537" s="4">
        <v>5.2458879999999995E-7</v>
      </c>
      <c r="W537" s="4">
        <v>0.93822209999999995</v>
      </c>
      <c r="X537" s="4">
        <v>7.9884910000000002E-6</v>
      </c>
      <c r="Y537" s="4">
        <v>1.075159</v>
      </c>
      <c r="Z537" s="4">
        <v>2.7689619999999999E-6</v>
      </c>
      <c r="AC537" s="4">
        <v>0.93822059999999996</v>
      </c>
      <c r="AD537" s="4">
        <v>2.061528E-6</v>
      </c>
      <c r="AE537" s="4">
        <v>0.93822410000000001</v>
      </c>
      <c r="AF537" s="4">
        <v>3.8211719999999999E-7</v>
      </c>
      <c r="AG537" s="4">
        <v>0.93822220000000001</v>
      </c>
      <c r="AH537" s="4">
        <v>4.5363000000000001E-8</v>
      </c>
      <c r="AI537" s="4">
        <v>0.93820479999999995</v>
      </c>
      <c r="AJ537" s="4">
        <v>2.520545E-7</v>
      </c>
      <c r="AK537" s="4">
        <v>0.93823440000000002</v>
      </c>
      <c r="AL537" s="4">
        <v>-7.0516440000000003E-10</v>
      </c>
    </row>
    <row r="538" spans="3:38" x14ac:dyDescent="0.2">
      <c r="C538" s="4">
        <v>0.93623420000000002</v>
      </c>
      <c r="D538" s="4">
        <v>4.4398630000000002E-7</v>
      </c>
      <c r="E538" s="4">
        <v>0.93620720000000002</v>
      </c>
      <c r="F538" s="4">
        <v>1.8148509999999999E-3</v>
      </c>
      <c r="G538" s="4">
        <v>1.687494</v>
      </c>
      <c r="H538" s="4">
        <v>1.167724E-3</v>
      </c>
      <c r="I538" s="4">
        <v>1.6874579999999999</v>
      </c>
      <c r="J538" s="4">
        <v>2.906231E-6</v>
      </c>
      <c r="K538" s="4">
        <v>1.077129</v>
      </c>
      <c r="L538" s="4">
        <v>6.8604690000000001E-3</v>
      </c>
      <c r="M538" s="4">
        <v>1.077097</v>
      </c>
      <c r="N538" s="4">
        <v>6.3199259999999994E-5</v>
      </c>
      <c r="O538" s="4">
        <v>1.0771489999999999</v>
      </c>
      <c r="P538" s="4">
        <v>2.1590910000000001E-2</v>
      </c>
      <c r="Q538" s="4">
        <v>1.077143</v>
      </c>
      <c r="R538" s="4">
        <v>4.9697079999999998E-3</v>
      </c>
      <c r="S538" s="4">
        <v>0.9362123</v>
      </c>
      <c r="T538" s="4">
        <v>7.4032680000000005E-7</v>
      </c>
      <c r="U538" s="4">
        <v>0.93622590000000006</v>
      </c>
      <c r="V538" s="4">
        <v>5.1238519999999995E-7</v>
      </c>
      <c r="W538" s="4">
        <v>0.93621180000000004</v>
      </c>
      <c r="X538" s="4">
        <v>7.9946609999999999E-6</v>
      </c>
      <c r="Y538" s="4">
        <v>1.0771900000000001</v>
      </c>
      <c r="Z538" s="4">
        <v>2.800204E-6</v>
      </c>
      <c r="AC538" s="4">
        <v>0.93621379999999998</v>
      </c>
      <c r="AD538" s="4">
        <v>2.0642550000000001E-6</v>
      </c>
      <c r="AE538" s="4">
        <v>0.93622369999999999</v>
      </c>
      <c r="AF538" s="4">
        <v>3.8357230000000002E-7</v>
      </c>
      <c r="AG538" s="4">
        <v>0.93621779999999999</v>
      </c>
      <c r="AH538" s="4">
        <v>4.6827190000000001E-8</v>
      </c>
      <c r="AI538" s="4">
        <v>0.93619660000000005</v>
      </c>
      <c r="AJ538" s="4">
        <v>2.5694070000000002E-7</v>
      </c>
      <c r="AK538" s="4">
        <v>0.93622139999999998</v>
      </c>
      <c r="AL538" s="4">
        <v>-1.2130060000000001E-9</v>
      </c>
    </row>
    <row r="539" spans="3:38" x14ac:dyDescent="0.2">
      <c r="C539" s="4">
        <v>0.93421500000000002</v>
      </c>
      <c r="D539" s="4">
        <v>4.3983900000000003E-7</v>
      </c>
      <c r="E539" s="4">
        <v>0.93419359999999996</v>
      </c>
      <c r="F539" s="4">
        <v>1.814136E-3</v>
      </c>
      <c r="G539" s="4">
        <v>1.683826</v>
      </c>
      <c r="H539" s="4">
        <v>1.167763E-3</v>
      </c>
      <c r="I539" s="4">
        <v>1.683813</v>
      </c>
      <c r="J539" s="4">
        <v>2.9038539999999998E-6</v>
      </c>
      <c r="K539" s="4">
        <v>1.0791219999999999</v>
      </c>
      <c r="L539" s="4">
        <v>6.861392E-3</v>
      </c>
      <c r="M539" s="4">
        <v>1.0791189999999999</v>
      </c>
      <c r="N539" s="4">
        <v>6.3185139999999995E-5</v>
      </c>
      <c r="O539" s="4">
        <v>1.0791539999999999</v>
      </c>
      <c r="P539" s="4">
        <v>2.1591630000000001E-2</v>
      </c>
      <c r="Q539" s="4">
        <v>1.0791440000000001</v>
      </c>
      <c r="R539" s="4">
        <v>4.9713200000000004E-3</v>
      </c>
      <c r="S539" s="4">
        <v>0.93419059999999998</v>
      </c>
      <c r="T539" s="4">
        <v>7.4325899999999997E-7</v>
      </c>
      <c r="U539" s="4">
        <v>0.93422039999999995</v>
      </c>
      <c r="V539" s="4">
        <v>5.0882710000000005E-7</v>
      </c>
      <c r="W539" s="4">
        <v>0.93419929999999995</v>
      </c>
      <c r="X539" s="4">
        <v>7.9956599999999993E-6</v>
      </c>
      <c r="Y539" s="4">
        <v>1.0791489999999999</v>
      </c>
      <c r="Z539" s="4">
        <v>2.7765119999999999E-6</v>
      </c>
      <c r="AC539" s="4">
        <v>0.93419770000000002</v>
      </c>
      <c r="AD539" s="4">
        <v>2.0590699999999999E-6</v>
      </c>
      <c r="AE539" s="4">
        <v>0.93420360000000002</v>
      </c>
      <c r="AF539" s="4">
        <v>3.8207209999999997E-7</v>
      </c>
      <c r="AG539" s="4">
        <v>0.93421449999999995</v>
      </c>
      <c r="AH539" s="4">
        <v>4.9734779999999998E-8</v>
      </c>
      <c r="AI539" s="4">
        <v>0.93418809999999997</v>
      </c>
      <c r="AJ539" s="4">
        <v>2.6343270000000002E-7</v>
      </c>
      <c r="AK539" s="4">
        <v>0.93422170000000004</v>
      </c>
      <c r="AL539" s="4">
        <v>-3.284497E-10</v>
      </c>
    </row>
    <row r="540" spans="3:38" x14ac:dyDescent="0.2">
      <c r="C540" s="4">
        <v>0.93217079999999997</v>
      </c>
      <c r="D540" s="4">
        <v>4.3695429999999999E-7</v>
      </c>
      <c r="E540" s="4">
        <v>0.93218829999999997</v>
      </c>
      <c r="F540" s="4">
        <v>1.8134710000000001E-3</v>
      </c>
      <c r="G540" s="4">
        <v>1.6802079999999999</v>
      </c>
      <c r="H540" s="4">
        <v>1.1678070000000001E-3</v>
      </c>
      <c r="I540" s="4">
        <v>1.680112</v>
      </c>
      <c r="J540" s="4">
        <v>2.8955149999999998E-6</v>
      </c>
      <c r="K540" s="4">
        <v>1.08114</v>
      </c>
      <c r="L540" s="4">
        <v>6.8628669999999999E-3</v>
      </c>
      <c r="M540" s="4">
        <v>1.0811120000000001</v>
      </c>
      <c r="N540" s="4">
        <v>6.3193000000000003E-5</v>
      </c>
      <c r="O540" s="4">
        <v>1.0811660000000001</v>
      </c>
      <c r="P540" s="4">
        <v>2.1593250000000001E-2</v>
      </c>
      <c r="Q540" s="4">
        <v>1.0811550000000001</v>
      </c>
      <c r="R540" s="4">
        <v>4.9714659999999999E-3</v>
      </c>
      <c r="S540" s="4">
        <v>0.93219260000000004</v>
      </c>
      <c r="T540" s="4">
        <v>7.3646380000000004E-7</v>
      </c>
      <c r="U540" s="4">
        <v>0.93220230000000004</v>
      </c>
      <c r="V540" s="4">
        <v>5.1471979999999996E-7</v>
      </c>
      <c r="W540" s="4">
        <v>0.93218719999999999</v>
      </c>
      <c r="X540" s="4">
        <v>7.9974420000000006E-6</v>
      </c>
      <c r="Y540" s="4">
        <v>1.0811470000000001</v>
      </c>
      <c r="Z540" s="4">
        <v>2.7642230000000001E-6</v>
      </c>
      <c r="AC540" s="4">
        <v>0.93221180000000003</v>
      </c>
      <c r="AD540" s="4">
        <v>2.0642079999999999E-6</v>
      </c>
      <c r="AE540" s="4">
        <v>0.93219200000000002</v>
      </c>
      <c r="AF540" s="4">
        <v>3.8175479999999998E-7</v>
      </c>
      <c r="AG540" s="4">
        <v>0.93218659999999998</v>
      </c>
      <c r="AH540" s="4">
        <v>4.3389849999999999E-8</v>
      </c>
      <c r="AI540" s="4">
        <v>0.932195</v>
      </c>
      <c r="AJ540" s="4">
        <v>2.6018650000000001E-7</v>
      </c>
      <c r="AK540" s="4">
        <v>0.9322087</v>
      </c>
      <c r="AL540" s="4">
        <v>-2.6883980000000001E-9</v>
      </c>
    </row>
    <row r="541" spans="3:38" x14ac:dyDescent="0.2">
      <c r="C541" s="4">
        <v>0.93020460000000005</v>
      </c>
      <c r="D541" s="4">
        <v>4.4119580000000002E-7</v>
      </c>
      <c r="E541" s="4">
        <v>0.93018420000000002</v>
      </c>
      <c r="F541" s="4">
        <v>1.8128389999999999E-3</v>
      </c>
      <c r="G541" s="4">
        <v>1.6765429999999999</v>
      </c>
      <c r="H541" s="4">
        <v>1.167897E-3</v>
      </c>
      <c r="I541" s="4">
        <v>1.676499</v>
      </c>
      <c r="J541" s="4">
        <v>2.9053189999999998E-6</v>
      </c>
      <c r="K541" s="4">
        <v>1.083145</v>
      </c>
      <c r="L541" s="4">
        <v>6.8640929999999999E-3</v>
      </c>
      <c r="M541" s="4">
        <v>1.083132</v>
      </c>
      <c r="N541" s="4">
        <v>6.3215349999999994E-5</v>
      </c>
      <c r="O541" s="4">
        <v>1.083151</v>
      </c>
      <c r="P541" s="4">
        <v>2.1593190000000002E-2</v>
      </c>
      <c r="Q541" s="4">
        <v>1.083194</v>
      </c>
      <c r="R541" s="4">
        <v>4.9722849999999999E-3</v>
      </c>
      <c r="S541" s="4">
        <v>0.9301857</v>
      </c>
      <c r="T541" s="4">
        <v>7.3802220000000003E-7</v>
      </c>
      <c r="U541" s="4">
        <v>0.93019960000000002</v>
      </c>
      <c r="V541" s="4">
        <v>5.1615339999999997E-7</v>
      </c>
      <c r="W541" s="4">
        <v>0.93019280000000004</v>
      </c>
      <c r="X541" s="4">
        <v>7.9891630000000001E-6</v>
      </c>
      <c r="Y541" s="4">
        <v>1.083164</v>
      </c>
      <c r="Z541" s="4">
        <v>2.7619720000000001E-6</v>
      </c>
      <c r="AC541" s="4">
        <v>0.93019320000000005</v>
      </c>
      <c r="AD541" s="4">
        <v>2.065318E-6</v>
      </c>
      <c r="AE541" s="4">
        <v>0.93020069999999999</v>
      </c>
      <c r="AF541" s="4">
        <v>3.9132910000000002E-7</v>
      </c>
      <c r="AG541" s="4">
        <v>0.93019209999999997</v>
      </c>
      <c r="AH541" s="4">
        <v>4.6288769999999998E-8</v>
      </c>
      <c r="AI541" s="4">
        <v>0.93018049999999997</v>
      </c>
      <c r="AJ541" s="4">
        <v>2.5763460000000002E-7</v>
      </c>
      <c r="AK541" s="4">
        <v>0.93020069999999999</v>
      </c>
      <c r="AL541" s="4">
        <v>1.303337E-9</v>
      </c>
    </row>
    <row r="542" spans="3:38" x14ac:dyDescent="0.2">
      <c r="C542" s="4">
        <v>0.92818400000000001</v>
      </c>
      <c r="D542" s="4">
        <v>4.4410719999999998E-7</v>
      </c>
      <c r="E542" s="4">
        <v>0.92818920000000005</v>
      </c>
      <c r="F542" s="4">
        <v>1.8121509999999999E-3</v>
      </c>
      <c r="G542" s="4">
        <v>1.6728559999999999</v>
      </c>
      <c r="H542" s="4">
        <v>1.1679259999999999E-3</v>
      </c>
      <c r="I542" s="4">
        <v>1.6728430000000001</v>
      </c>
      <c r="J542" s="4">
        <v>2.8984640000000001E-6</v>
      </c>
      <c r="K542" s="4">
        <v>1.0851770000000001</v>
      </c>
      <c r="L542" s="4">
        <v>6.8645340000000003E-3</v>
      </c>
      <c r="M542" s="4">
        <v>1.085127</v>
      </c>
      <c r="N542" s="4">
        <v>6.3230970000000003E-5</v>
      </c>
      <c r="O542" s="4">
        <v>1.0851440000000001</v>
      </c>
      <c r="P542" s="4">
        <v>2.1595179999999999E-2</v>
      </c>
      <c r="Q542" s="4">
        <v>1.0851630000000001</v>
      </c>
      <c r="R542" s="4">
        <v>4.973468E-3</v>
      </c>
      <c r="S542" s="4">
        <v>0.92815080000000005</v>
      </c>
      <c r="T542" s="4">
        <v>7.4407470000000002E-7</v>
      </c>
      <c r="U542" s="4">
        <v>0.9281914</v>
      </c>
      <c r="V542" s="4">
        <v>5.2002179999999999E-7</v>
      </c>
      <c r="W542" s="4">
        <v>0.92819070000000004</v>
      </c>
      <c r="X542" s="4">
        <v>7.9981349999999996E-6</v>
      </c>
      <c r="Y542" s="4">
        <v>1.085172</v>
      </c>
      <c r="Z542" s="4">
        <v>2.7701150000000002E-6</v>
      </c>
      <c r="AC542" s="4">
        <v>0.92818809999999996</v>
      </c>
      <c r="AD542" s="4">
        <v>2.0636340000000001E-6</v>
      </c>
      <c r="AE542" s="4">
        <v>0.92818940000000005</v>
      </c>
      <c r="AF542" s="4">
        <v>3.8191719999999998E-7</v>
      </c>
      <c r="AG542" s="4">
        <v>0.92817709999999998</v>
      </c>
      <c r="AH542" s="4">
        <v>4.9148329999999997E-8</v>
      </c>
      <c r="AI542" s="4">
        <v>0.92817879999999997</v>
      </c>
      <c r="AJ542" s="4">
        <v>2.5244419999999999E-7</v>
      </c>
      <c r="AK542" s="4">
        <v>0.92820159999999996</v>
      </c>
      <c r="AL542" s="4">
        <v>-2.2228060000000001E-9</v>
      </c>
    </row>
    <row r="543" spans="3:38" x14ac:dyDescent="0.2">
      <c r="C543" s="4">
        <v>0.92617300000000002</v>
      </c>
      <c r="D543" s="4">
        <v>4.4097860000000003E-7</v>
      </c>
      <c r="E543" s="4">
        <v>0.92618920000000005</v>
      </c>
      <c r="F543" s="4">
        <v>1.8114699999999999E-3</v>
      </c>
      <c r="G543" s="4">
        <v>1.669227</v>
      </c>
      <c r="H543" s="4">
        <v>1.1679959999999999E-3</v>
      </c>
      <c r="I543" s="4">
        <v>1.6692389999999999</v>
      </c>
      <c r="J543" s="4">
        <v>2.9004569999999999E-6</v>
      </c>
      <c r="K543" s="4">
        <v>1.087161</v>
      </c>
      <c r="L543" s="4">
        <v>6.8658809999999999E-3</v>
      </c>
      <c r="M543" s="4">
        <v>1.087127</v>
      </c>
      <c r="N543" s="4">
        <v>6.3238399999999994E-5</v>
      </c>
      <c r="O543" s="4">
        <v>1.087113</v>
      </c>
      <c r="P543" s="4">
        <v>2.1596029999999999E-2</v>
      </c>
      <c r="Q543" s="4">
        <v>1.087186</v>
      </c>
      <c r="R543" s="4">
        <v>4.9746319999999997E-3</v>
      </c>
      <c r="S543" s="4">
        <v>0.92618080000000003</v>
      </c>
      <c r="T543" s="4">
        <v>7.445166E-7</v>
      </c>
      <c r="U543" s="4">
        <v>0.92617729999999998</v>
      </c>
      <c r="V543" s="4">
        <v>5.1573080000000002E-7</v>
      </c>
      <c r="W543" s="4">
        <v>0.92617289999999997</v>
      </c>
      <c r="X543" s="4">
        <v>8.0031540000000007E-6</v>
      </c>
      <c r="Y543" s="4">
        <v>1.087188</v>
      </c>
      <c r="Z543" s="4">
        <v>2.770799E-6</v>
      </c>
      <c r="AC543" s="4">
        <v>0.92616299999999996</v>
      </c>
      <c r="AD543" s="4">
        <v>2.0625149999999999E-6</v>
      </c>
      <c r="AE543" s="4">
        <v>0.92618730000000005</v>
      </c>
      <c r="AF543" s="4">
        <v>3.8272410000000003E-7</v>
      </c>
      <c r="AG543" s="4">
        <v>0.92616169999999998</v>
      </c>
      <c r="AH543" s="4">
        <v>4.7620829999999999E-8</v>
      </c>
      <c r="AI543" s="4">
        <v>0.92617340000000004</v>
      </c>
      <c r="AJ543" s="4">
        <v>2.5515759999999999E-7</v>
      </c>
      <c r="AK543" s="4">
        <v>0.92618889999999998</v>
      </c>
      <c r="AL543" s="4">
        <v>3.947564E-9</v>
      </c>
    </row>
    <row r="544" spans="3:38" x14ac:dyDescent="0.2">
      <c r="C544" s="4">
        <v>0.92416240000000005</v>
      </c>
      <c r="D544" s="4">
        <v>4.4583550000000001E-7</v>
      </c>
      <c r="E544" s="4">
        <v>0.92415360000000002</v>
      </c>
      <c r="F544" s="4">
        <v>1.8108309999999999E-3</v>
      </c>
      <c r="G544" s="4">
        <v>1.6655869999999999</v>
      </c>
      <c r="H544" s="4">
        <v>1.168014E-3</v>
      </c>
      <c r="I544" s="4">
        <v>1.665551</v>
      </c>
      <c r="J544" s="4">
        <v>2.9020860000000002E-6</v>
      </c>
      <c r="K544" s="4">
        <v>1.0891599999999999</v>
      </c>
      <c r="L544" s="4">
        <v>6.8671340000000004E-3</v>
      </c>
      <c r="M544" s="4">
        <v>1.0891390000000001</v>
      </c>
      <c r="N544" s="4">
        <v>6.3272879999999994E-5</v>
      </c>
      <c r="O544" s="4">
        <v>1.0891649999999999</v>
      </c>
      <c r="P544" s="4">
        <v>2.1596210000000001E-2</v>
      </c>
      <c r="Q544" s="4">
        <v>1.089199</v>
      </c>
      <c r="R544" s="4">
        <v>4.9757009999999999E-3</v>
      </c>
      <c r="S544" s="4">
        <v>0.92416909999999997</v>
      </c>
      <c r="T544" s="4">
        <v>7.3904250000000005E-7</v>
      </c>
      <c r="U544" s="4">
        <v>0.92415849999999999</v>
      </c>
      <c r="V544" s="4">
        <v>5.1340569999999996E-7</v>
      </c>
      <c r="W544" s="4">
        <v>0.9241587</v>
      </c>
      <c r="X544" s="4">
        <v>8.0024389999999998E-6</v>
      </c>
      <c r="Y544" s="4">
        <v>1.08918</v>
      </c>
      <c r="Z544" s="4">
        <v>2.7608779999999999E-6</v>
      </c>
      <c r="AC544" s="4">
        <v>0.92415139999999996</v>
      </c>
      <c r="AD544" s="4">
        <v>2.0566910000000001E-6</v>
      </c>
      <c r="AE544" s="4">
        <v>0.92416889999999996</v>
      </c>
      <c r="AF544" s="4">
        <v>3.821076E-7</v>
      </c>
      <c r="AG544" s="4">
        <v>0.92415729999999996</v>
      </c>
      <c r="AH544" s="4">
        <v>5.0040519999999997E-8</v>
      </c>
      <c r="AI544" s="4">
        <v>0.92415199999999997</v>
      </c>
      <c r="AJ544" s="4">
        <v>2.5999219999999997E-7</v>
      </c>
      <c r="AK544" s="4">
        <v>0.9241722</v>
      </c>
      <c r="AL544" s="4">
        <v>-6.1848590000000002E-9</v>
      </c>
    </row>
    <row r="545" spans="3:38" x14ac:dyDescent="0.2">
      <c r="C545" s="4">
        <v>0.92217039999999995</v>
      </c>
      <c r="D545" s="4">
        <v>4.417865E-7</v>
      </c>
      <c r="E545" s="4">
        <v>0.92215250000000004</v>
      </c>
      <c r="F545" s="4">
        <v>1.8101009999999999E-3</v>
      </c>
      <c r="G545" s="4">
        <v>1.661926</v>
      </c>
      <c r="H545" s="4">
        <v>1.1680289999999999E-3</v>
      </c>
      <c r="I545" s="4">
        <v>1.661945</v>
      </c>
      <c r="J545" s="4">
        <v>2.905134E-6</v>
      </c>
      <c r="K545" s="4">
        <v>1.0911740000000001</v>
      </c>
      <c r="L545" s="4">
        <v>6.867499E-3</v>
      </c>
      <c r="M545" s="4">
        <v>1.0911630000000001</v>
      </c>
      <c r="N545" s="4">
        <v>6.3265569999999997E-5</v>
      </c>
      <c r="O545" s="4">
        <v>1.091188</v>
      </c>
      <c r="P545" s="4">
        <v>2.1596859999999999E-2</v>
      </c>
      <c r="Q545" s="4">
        <v>1.0911930000000001</v>
      </c>
      <c r="R545" s="4">
        <v>4.9759310000000003E-3</v>
      </c>
      <c r="S545" s="4">
        <v>0.92215659999999999</v>
      </c>
      <c r="T545" s="4">
        <v>7.3949520000000003E-7</v>
      </c>
      <c r="U545" s="4">
        <v>0.92218330000000004</v>
      </c>
      <c r="V545" s="4">
        <v>5.1087180000000004E-7</v>
      </c>
      <c r="W545" s="4">
        <v>0.92215879999999995</v>
      </c>
      <c r="X545" s="4">
        <v>7.9993419999999997E-6</v>
      </c>
      <c r="Y545" s="4">
        <v>1.091197</v>
      </c>
      <c r="Z545" s="4">
        <v>2.7673819999999999E-6</v>
      </c>
      <c r="AC545" s="4">
        <v>0.92214640000000003</v>
      </c>
      <c r="AD545" s="4">
        <v>2.0590440000000001E-6</v>
      </c>
      <c r="AE545" s="4">
        <v>0.92216549999999997</v>
      </c>
      <c r="AF545" s="4">
        <v>3.8452489999999999E-7</v>
      </c>
      <c r="AG545" s="4">
        <v>0.92214929999999995</v>
      </c>
      <c r="AH545" s="4">
        <v>5.0881410000000002E-8</v>
      </c>
      <c r="AI545" s="4">
        <v>0.92215849999999999</v>
      </c>
      <c r="AJ545" s="4">
        <v>2.6248239999999998E-7</v>
      </c>
      <c r="AK545" s="4">
        <v>0.9221665</v>
      </c>
      <c r="AL545" s="4">
        <v>1.7389929999999999E-9</v>
      </c>
    </row>
    <row r="546" spans="3:38" x14ac:dyDescent="0.2">
      <c r="C546" s="4">
        <v>0.92016439999999999</v>
      </c>
      <c r="D546" s="4">
        <v>4.4408300000000002E-7</v>
      </c>
      <c r="E546" s="4">
        <v>0.92015309999999995</v>
      </c>
      <c r="F546" s="4">
        <v>1.809539E-3</v>
      </c>
      <c r="G546" s="4">
        <v>1.6583019999999999</v>
      </c>
      <c r="H546" s="4">
        <v>1.168051E-3</v>
      </c>
      <c r="I546" s="4">
        <v>1.658247</v>
      </c>
      <c r="J546" s="4">
        <v>2.91044E-6</v>
      </c>
      <c r="K546" s="4">
        <v>1.0931850000000001</v>
      </c>
      <c r="L546" s="4">
        <v>6.8690849999999996E-3</v>
      </c>
      <c r="M546" s="4">
        <v>1.0931550000000001</v>
      </c>
      <c r="N546" s="4">
        <v>6.3272240000000003E-5</v>
      </c>
      <c r="O546" s="4">
        <v>1.093194</v>
      </c>
      <c r="P546" s="4">
        <v>2.159755E-2</v>
      </c>
      <c r="Q546" s="4">
        <v>1.093186</v>
      </c>
      <c r="R546" s="4">
        <v>4.9768199999999999E-3</v>
      </c>
      <c r="S546" s="4">
        <v>0.92016799999999999</v>
      </c>
      <c r="T546" s="4">
        <v>7.4523250000000003E-7</v>
      </c>
      <c r="U546" s="4">
        <v>0.92017720000000003</v>
      </c>
      <c r="V546" s="4">
        <v>5.1939920000000002E-7</v>
      </c>
      <c r="W546" s="4">
        <v>0.92016149999999997</v>
      </c>
      <c r="X546" s="4">
        <v>7.9932940000000005E-6</v>
      </c>
      <c r="Y546" s="4">
        <v>1.0931869999999999</v>
      </c>
      <c r="Z546" s="4">
        <v>2.7561749999999999E-6</v>
      </c>
      <c r="AC546" s="4">
        <v>0.9201435</v>
      </c>
      <c r="AD546" s="4">
        <v>2.0584629999999999E-6</v>
      </c>
      <c r="AE546" s="4">
        <v>0.92016609999999999</v>
      </c>
      <c r="AF546" s="4">
        <v>3.780179E-7</v>
      </c>
      <c r="AG546" s="4">
        <v>0.92014839999999998</v>
      </c>
      <c r="AH546" s="4">
        <v>6.1171840000000002E-8</v>
      </c>
      <c r="AI546" s="4">
        <v>0.92014969999999996</v>
      </c>
      <c r="AJ546" s="4">
        <v>2.5039330000000001E-7</v>
      </c>
      <c r="AK546" s="4">
        <v>0.92016690000000001</v>
      </c>
      <c r="AL546" s="4">
        <v>6.3133239999999999E-9</v>
      </c>
    </row>
    <row r="547" spans="3:38" x14ac:dyDescent="0.2">
      <c r="C547" s="4">
        <v>0.91816540000000002</v>
      </c>
      <c r="D547" s="4">
        <v>4.4880619999999999E-7</v>
      </c>
      <c r="E547" s="4">
        <v>0.91815820000000004</v>
      </c>
      <c r="F547" s="4">
        <v>1.8088990000000001E-3</v>
      </c>
      <c r="G547" s="4">
        <v>1.6546369999999999</v>
      </c>
      <c r="H547" s="4">
        <v>1.168131E-3</v>
      </c>
      <c r="I547" s="4">
        <v>1.654625</v>
      </c>
      <c r="J547" s="4">
        <v>2.898235E-6</v>
      </c>
      <c r="K547" s="4">
        <v>1.0951880000000001</v>
      </c>
      <c r="L547" s="4">
        <v>6.8701889999999996E-3</v>
      </c>
      <c r="M547" s="4">
        <v>1.095181</v>
      </c>
      <c r="N547" s="4">
        <v>6.3290430000000002E-5</v>
      </c>
      <c r="O547" s="4">
        <v>1.095178</v>
      </c>
      <c r="P547" s="4">
        <v>2.159904E-2</v>
      </c>
      <c r="Q547" s="4">
        <v>1.0951930000000001</v>
      </c>
      <c r="R547" s="4">
        <v>4.9775289999999996E-3</v>
      </c>
      <c r="S547" s="4">
        <v>0.91815329999999995</v>
      </c>
      <c r="T547" s="4">
        <v>7.3757810000000001E-7</v>
      </c>
      <c r="U547" s="4">
        <v>0.91816770000000003</v>
      </c>
      <c r="V547" s="4">
        <v>5.2010769999999998E-7</v>
      </c>
      <c r="W547" s="4">
        <v>0.91813959999999994</v>
      </c>
      <c r="X547" s="4">
        <v>7.9928379999999997E-6</v>
      </c>
      <c r="Y547" s="4">
        <v>1.09524</v>
      </c>
      <c r="Z547" s="4">
        <v>2.7697849999999999E-6</v>
      </c>
      <c r="AC547" s="4">
        <v>0.9181454</v>
      </c>
      <c r="AD547" s="4">
        <v>2.0561040000000002E-6</v>
      </c>
      <c r="AE547" s="4">
        <v>0.91818010000000005</v>
      </c>
      <c r="AF547" s="4">
        <v>3.8882140000000001E-7</v>
      </c>
      <c r="AG547" s="4">
        <v>0.91813800000000001</v>
      </c>
      <c r="AH547" s="4">
        <v>5.3905329999999998E-8</v>
      </c>
      <c r="AI547" s="4">
        <v>0.91814419999999997</v>
      </c>
      <c r="AJ547" s="4">
        <v>2.594684E-7</v>
      </c>
      <c r="AK547" s="4">
        <v>0.91816880000000001</v>
      </c>
      <c r="AL547" s="4">
        <v>1.9350250000000001E-9</v>
      </c>
    </row>
    <row r="548" spans="3:38" x14ac:dyDescent="0.2">
      <c r="C548" s="4">
        <v>0.91611030000000004</v>
      </c>
      <c r="D548" s="4">
        <v>4.393017E-7</v>
      </c>
      <c r="E548" s="4">
        <v>0.91615259999999998</v>
      </c>
      <c r="F548" s="4">
        <v>1.8082090000000001E-3</v>
      </c>
      <c r="G548" s="4">
        <v>1.651003</v>
      </c>
      <c r="H548" s="4">
        <v>1.168166E-3</v>
      </c>
      <c r="I548" s="4">
        <v>1.650963</v>
      </c>
      <c r="J548" s="4">
        <v>2.9126470000000001E-6</v>
      </c>
      <c r="K548" s="4">
        <v>1.097202</v>
      </c>
      <c r="L548" s="4">
        <v>6.8713929999999999E-3</v>
      </c>
      <c r="M548" s="4">
        <v>1.097175</v>
      </c>
      <c r="N548" s="4">
        <v>6.3300100000000001E-5</v>
      </c>
      <c r="O548" s="4">
        <v>1.097208</v>
      </c>
      <c r="P548" s="4">
        <v>2.1599839999999999E-2</v>
      </c>
      <c r="Q548" s="4">
        <v>1.0972379999999999</v>
      </c>
      <c r="R548" s="4">
        <v>4.9784979999999996E-3</v>
      </c>
      <c r="S548" s="4">
        <v>0.91611549999999997</v>
      </c>
      <c r="T548" s="4">
        <v>7.4396350000000004E-7</v>
      </c>
      <c r="U548" s="4">
        <v>0.91615199999999997</v>
      </c>
      <c r="V548" s="4">
        <v>5.1364830000000002E-7</v>
      </c>
      <c r="W548" s="4">
        <v>0.91613750000000005</v>
      </c>
      <c r="X548" s="4">
        <v>8.00107E-6</v>
      </c>
      <c r="Y548" s="4">
        <v>1.0972189999999999</v>
      </c>
      <c r="Z548" s="4">
        <v>2.7790669999999999E-6</v>
      </c>
      <c r="AC548" s="4">
        <v>0.91613299999999998</v>
      </c>
      <c r="AD548" s="4">
        <v>2.0631070000000002E-6</v>
      </c>
      <c r="AE548" s="4">
        <v>0.91614450000000003</v>
      </c>
      <c r="AF548" s="4">
        <v>3.8343059999999999E-7</v>
      </c>
      <c r="AG548" s="4">
        <v>0.91613009999999995</v>
      </c>
      <c r="AH548" s="4">
        <v>5.0075490000000001E-8</v>
      </c>
      <c r="AI548" s="4">
        <v>0.91613990000000001</v>
      </c>
      <c r="AJ548" s="4">
        <v>2.5910490000000002E-7</v>
      </c>
      <c r="AK548" s="4">
        <v>0.91615259999999998</v>
      </c>
      <c r="AL548" s="4">
        <v>5.5375530000000003E-9</v>
      </c>
    </row>
    <row r="549" spans="3:38" x14ac:dyDescent="0.2">
      <c r="C549" s="4">
        <v>0.9141418</v>
      </c>
      <c r="D549" s="4">
        <v>4.3331829999999999E-7</v>
      </c>
      <c r="E549" s="4">
        <v>0.91412159999999998</v>
      </c>
      <c r="F549" s="4">
        <v>1.8074899999999999E-3</v>
      </c>
      <c r="G549" s="4">
        <v>1.6473420000000001</v>
      </c>
      <c r="H549" s="4">
        <v>1.1682120000000001E-3</v>
      </c>
      <c r="I549" s="4">
        <v>1.6473139999999999</v>
      </c>
      <c r="J549" s="4">
        <v>2.9087280000000001E-6</v>
      </c>
      <c r="K549" s="4">
        <v>1.0992200000000001</v>
      </c>
      <c r="L549" s="4">
        <v>6.872263E-3</v>
      </c>
      <c r="M549" s="4">
        <v>1.0991880000000001</v>
      </c>
      <c r="N549" s="4">
        <v>6.3319350000000006E-5</v>
      </c>
      <c r="O549" s="4">
        <v>1.099213</v>
      </c>
      <c r="P549" s="4">
        <v>2.1599730000000001E-2</v>
      </c>
      <c r="Q549" s="4">
        <v>1.099235</v>
      </c>
      <c r="R549" s="4">
        <v>4.9795009999999999E-3</v>
      </c>
      <c r="S549" s="4">
        <v>0.91414960000000001</v>
      </c>
      <c r="T549" s="4">
        <v>7.5206879999999997E-7</v>
      </c>
      <c r="U549" s="4">
        <v>0.91414309999999999</v>
      </c>
      <c r="V549" s="4">
        <v>5.1894370000000004E-7</v>
      </c>
      <c r="W549" s="4">
        <v>0.9141281</v>
      </c>
      <c r="X549" s="4">
        <v>7.9919819999999998E-6</v>
      </c>
      <c r="Y549" s="4">
        <v>1.0992280000000001</v>
      </c>
      <c r="Z549" s="4">
        <v>2.7684929999999999E-6</v>
      </c>
      <c r="AC549" s="4">
        <v>0.91413080000000002</v>
      </c>
      <c r="AD549" s="4">
        <v>2.0653189999999998E-6</v>
      </c>
      <c r="AE549" s="4">
        <v>0.9141378</v>
      </c>
      <c r="AF549" s="4">
        <v>3.8470860000000001E-7</v>
      </c>
      <c r="AG549" s="4">
        <v>0.91412660000000001</v>
      </c>
      <c r="AH549" s="4">
        <v>5.2711520000000002E-8</v>
      </c>
      <c r="AI549" s="4">
        <v>0.91412819999999995</v>
      </c>
      <c r="AJ549" s="4">
        <v>2.584472E-7</v>
      </c>
      <c r="AK549" s="4">
        <v>0.9141648</v>
      </c>
      <c r="AL549" s="4">
        <v>-2.4520230000000001E-9</v>
      </c>
    </row>
    <row r="550" spans="3:38" x14ac:dyDescent="0.2">
      <c r="C550" s="4">
        <v>0.91213730000000004</v>
      </c>
      <c r="D550" s="4">
        <v>4.4403059999999999E-7</v>
      </c>
      <c r="E550" s="4">
        <v>0.91212179999999998</v>
      </c>
      <c r="F550" s="4">
        <v>1.8068520000000001E-3</v>
      </c>
      <c r="G550" s="4">
        <v>1.6436809999999999</v>
      </c>
      <c r="H550" s="4">
        <v>1.16818E-3</v>
      </c>
      <c r="I550" s="4">
        <v>1.6436379999999999</v>
      </c>
      <c r="J550" s="4">
        <v>2.910601E-6</v>
      </c>
      <c r="K550" s="4">
        <v>1.101248</v>
      </c>
      <c r="L550" s="4">
        <v>6.8736170000000003E-3</v>
      </c>
      <c r="M550" s="4">
        <v>1.1011679999999999</v>
      </c>
      <c r="N550" s="4">
        <v>6.3320640000000001E-5</v>
      </c>
      <c r="O550" s="4">
        <v>1.1012139999999999</v>
      </c>
      <c r="P550" s="4">
        <v>2.1600319999999999E-2</v>
      </c>
      <c r="Q550" s="4">
        <v>1.1012470000000001</v>
      </c>
      <c r="R550" s="4">
        <v>4.9803959999999998E-3</v>
      </c>
      <c r="S550" s="4">
        <v>0.91212749999999998</v>
      </c>
      <c r="T550" s="4">
        <v>7.4679120000000004E-7</v>
      </c>
      <c r="U550" s="4">
        <v>0.91213940000000004</v>
      </c>
      <c r="V550" s="4">
        <v>5.2084649999999996E-7</v>
      </c>
      <c r="W550" s="4">
        <v>0.91212170000000004</v>
      </c>
      <c r="X550" s="4">
        <v>7.9865769999999995E-6</v>
      </c>
      <c r="Y550" s="4">
        <v>1.1012470000000001</v>
      </c>
      <c r="Z550" s="4">
        <v>2.7989640000000001E-6</v>
      </c>
      <c r="AC550" s="4">
        <v>0.91212559999999998</v>
      </c>
      <c r="AD550" s="4">
        <v>2.0572450000000002E-6</v>
      </c>
      <c r="AE550" s="4">
        <v>0.91211600000000004</v>
      </c>
      <c r="AF550" s="4">
        <v>3.933183E-7</v>
      </c>
      <c r="AG550" s="4">
        <v>0.91211140000000002</v>
      </c>
      <c r="AH550" s="4">
        <v>5.0858829999999998E-8</v>
      </c>
      <c r="AI550" s="4">
        <v>0.91210420000000003</v>
      </c>
      <c r="AJ550" s="4">
        <v>2.504347E-7</v>
      </c>
      <c r="AK550" s="4">
        <v>0.91213129999999998</v>
      </c>
      <c r="AL550" s="4">
        <v>2.9006679999999997E-10</v>
      </c>
    </row>
    <row r="551" spans="3:38" x14ac:dyDescent="0.2">
      <c r="C551" s="4">
        <v>0.91009530000000005</v>
      </c>
      <c r="D551" s="4">
        <v>4.3666770000000003E-7</v>
      </c>
      <c r="E551" s="4">
        <v>0.91009960000000001</v>
      </c>
      <c r="F551" s="4">
        <v>1.806291E-3</v>
      </c>
      <c r="G551" s="4">
        <v>1.639993</v>
      </c>
      <c r="H551" s="4">
        <v>1.168217E-3</v>
      </c>
      <c r="I551" s="4">
        <v>1.6399680000000001</v>
      </c>
      <c r="J551" s="4">
        <v>2.9118880000000001E-6</v>
      </c>
      <c r="K551" s="4">
        <v>1.103205</v>
      </c>
      <c r="L551" s="4">
        <v>6.8748139999999999E-3</v>
      </c>
      <c r="M551" s="4">
        <v>1.1032029999999999</v>
      </c>
      <c r="N551" s="4">
        <v>6.3341220000000004E-5</v>
      </c>
      <c r="O551" s="4">
        <v>1.103243</v>
      </c>
      <c r="P551" s="4">
        <v>2.160171E-2</v>
      </c>
      <c r="Q551" s="4">
        <v>1.103251</v>
      </c>
      <c r="R551" s="4">
        <v>4.980946E-3</v>
      </c>
      <c r="S551" s="4">
        <v>0.91009580000000001</v>
      </c>
      <c r="T551" s="4">
        <v>7.4580829999999995E-7</v>
      </c>
      <c r="U551" s="4">
        <v>0.91011569999999997</v>
      </c>
      <c r="V551" s="4">
        <v>5.2100150000000001E-7</v>
      </c>
      <c r="W551" s="4">
        <v>0.91009320000000005</v>
      </c>
      <c r="X551" s="4">
        <v>7.9979679999999995E-6</v>
      </c>
      <c r="Y551" s="4">
        <v>1.103272</v>
      </c>
      <c r="Z551" s="4">
        <v>2.7751840000000001E-6</v>
      </c>
      <c r="AC551" s="4">
        <v>0.91005930000000002</v>
      </c>
      <c r="AD551" s="4">
        <v>2.0557990000000001E-6</v>
      </c>
      <c r="AE551" s="4">
        <v>0.91008279999999997</v>
      </c>
      <c r="AF551" s="4">
        <v>3.8819339999999998E-7</v>
      </c>
      <c r="AG551" s="4">
        <v>0.91039780000000003</v>
      </c>
      <c r="AH551" s="4">
        <v>5.2601410000000001E-8</v>
      </c>
      <c r="AI551" s="4">
        <v>0.91007899999999997</v>
      </c>
      <c r="AJ551" s="4">
        <v>2.546192E-7</v>
      </c>
      <c r="AK551" s="4">
        <v>0.91009870000000004</v>
      </c>
      <c r="AL551" s="4">
        <v>-8.4792799999999997E-10</v>
      </c>
    </row>
    <row r="552" spans="3:38" x14ac:dyDescent="0.2">
      <c r="C552" s="4">
        <v>0.90808330000000004</v>
      </c>
      <c r="D552" s="4">
        <v>4.404217E-7</v>
      </c>
      <c r="E552" s="4">
        <v>0.90808250000000001</v>
      </c>
      <c r="F552" s="4">
        <v>1.805589E-3</v>
      </c>
      <c r="G552" s="4">
        <v>1.6363540000000001</v>
      </c>
      <c r="H552" s="4">
        <v>1.1682419999999999E-3</v>
      </c>
      <c r="I552" s="4">
        <v>1.6363049999999999</v>
      </c>
      <c r="J552" s="4">
        <v>2.908377E-6</v>
      </c>
      <c r="K552" s="4">
        <v>1.1052489999999999</v>
      </c>
      <c r="L552" s="4">
        <v>6.8760619999999996E-3</v>
      </c>
      <c r="M552" s="4">
        <v>1.105218</v>
      </c>
      <c r="N552" s="4">
        <v>6.3354540000000001E-5</v>
      </c>
      <c r="O552" s="4">
        <v>1.105229</v>
      </c>
      <c r="P552" s="4">
        <v>2.1602590000000001E-2</v>
      </c>
      <c r="Q552" s="4">
        <v>1.1052569999999999</v>
      </c>
      <c r="R552" s="4">
        <v>4.9812900000000002E-3</v>
      </c>
      <c r="S552" s="4">
        <v>0.90809010000000001</v>
      </c>
      <c r="T552" s="4">
        <v>7.4513040000000002E-7</v>
      </c>
      <c r="U552" s="4">
        <v>0.90809580000000001</v>
      </c>
      <c r="V552" s="4">
        <v>5.3463940000000002E-7</v>
      </c>
      <c r="W552" s="4">
        <v>0.90808770000000005</v>
      </c>
      <c r="X552" s="4">
        <v>7.9969189999999999E-6</v>
      </c>
      <c r="Y552" s="4">
        <v>1.1052550000000001</v>
      </c>
      <c r="Z552" s="4">
        <v>2.7689689999999999E-6</v>
      </c>
      <c r="AC552" s="4">
        <v>0.90807890000000002</v>
      </c>
      <c r="AD552" s="4">
        <v>2.0646009999999999E-6</v>
      </c>
      <c r="AE552" s="4">
        <v>0.90807640000000001</v>
      </c>
      <c r="AF552" s="4">
        <v>3.861527E-7</v>
      </c>
      <c r="AG552" s="4">
        <v>0.90829009999999999</v>
      </c>
      <c r="AH552" s="4">
        <v>4.945188E-8</v>
      </c>
      <c r="AI552" s="4">
        <v>0.90808109999999997</v>
      </c>
      <c r="AJ552" s="4">
        <v>2.457972E-7</v>
      </c>
      <c r="AK552" s="4">
        <v>0.90809960000000001</v>
      </c>
      <c r="AL552" s="4">
        <v>1.5497089999999999E-9</v>
      </c>
    </row>
    <row r="553" spans="3:38" x14ac:dyDescent="0.2">
      <c r="C553" s="4">
        <v>0.9060745</v>
      </c>
      <c r="D553" s="4">
        <v>4.3794729999999997E-7</v>
      </c>
      <c r="E553" s="4">
        <v>0.90607490000000002</v>
      </c>
      <c r="F553" s="4">
        <v>1.804946E-3</v>
      </c>
      <c r="G553" s="4">
        <v>1.632692</v>
      </c>
      <c r="H553" s="4">
        <v>1.168232E-3</v>
      </c>
      <c r="I553" s="4">
        <v>1.632671</v>
      </c>
      <c r="J553" s="4">
        <v>2.9176869999999999E-6</v>
      </c>
      <c r="K553" s="4">
        <v>1.1072610000000001</v>
      </c>
      <c r="L553" s="4">
        <v>6.8772570000000003E-3</v>
      </c>
      <c r="M553" s="4">
        <v>1.107224</v>
      </c>
      <c r="N553" s="4">
        <v>6.3354709999999999E-5</v>
      </c>
      <c r="O553" s="4">
        <v>1.1072329999999999</v>
      </c>
      <c r="P553" s="4">
        <v>2.160337E-2</v>
      </c>
      <c r="Q553" s="4">
        <v>1.10727</v>
      </c>
      <c r="R553" s="4">
        <v>4.9817919999999996E-3</v>
      </c>
      <c r="S553" s="4">
        <v>0.9060724</v>
      </c>
      <c r="T553" s="4">
        <v>7.4632010000000002E-7</v>
      </c>
      <c r="U553" s="4">
        <v>0.90609030000000002</v>
      </c>
      <c r="V553" s="4">
        <v>5.2941859999999999E-7</v>
      </c>
      <c r="W553" s="4">
        <v>0.90607020000000005</v>
      </c>
      <c r="X553" s="4">
        <v>7.9934409999999992E-6</v>
      </c>
      <c r="Y553" s="4">
        <v>1.1072820000000001</v>
      </c>
      <c r="Z553" s="4">
        <v>2.7693060000000001E-6</v>
      </c>
      <c r="AC553" s="4">
        <v>0.90606319999999996</v>
      </c>
      <c r="AD553" s="4">
        <v>2.0585510000000002E-6</v>
      </c>
      <c r="AE553" s="4">
        <v>0.90606710000000001</v>
      </c>
      <c r="AF553" s="4">
        <v>3.9247729999999998E-7</v>
      </c>
      <c r="AG553" s="4">
        <v>0.90619190000000005</v>
      </c>
      <c r="AH553" s="4">
        <v>5.1204940000000002E-8</v>
      </c>
      <c r="AI553" s="4">
        <v>0.90606319999999996</v>
      </c>
      <c r="AJ553" s="4">
        <v>2.5401580000000001E-7</v>
      </c>
      <c r="AK553" s="4">
        <v>0.90608219999999995</v>
      </c>
      <c r="AL553" s="4">
        <v>-9.2818610000000004E-9</v>
      </c>
    </row>
    <row r="554" spans="3:38" x14ac:dyDescent="0.2">
      <c r="C554" s="4">
        <v>0.9040724</v>
      </c>
      <c r="D554" s="4">
        <v>4.3546309999999998E-7</v>
      </c>
      <c r="E554" s="4">
        <v>0.90407009999999999</v>
      </c>
      <c r="F554" s="4">
        <v>1.8042640000000001E-3</v>
      </c>
      <c r="G554" s="4">
        <v>1.629035</v>
      </c>
      <c r="H554" s="4">
        <v>1.168166E-3</v>
      </c>
      <c r="I554" s="4">
        <v>1.629035</v>
      </c>
      <c r="J554" s="4">
        <v>2.9055980000000001E-6</v>
      </c>
      <c r="K554" s="4">
        <v>1.109267</v>
      </c>
      <c r="L554" s="4">
        <v>6.87792E-3</v>
      </c>
      <c r="M554" s="4">
        <v>1.109246</v>
      </c>
      <c r="N554" s="4">
        <v>6.3368750000000005E-5</v>
      </c>
      <c r="O554" s="4">
        <v>1.1092580000000001</v>
      </c>
      <c r="P554" s="4">
        <v>2.160376E-2</v>
      </c>
      <c r="Q554" s="4">
        <v>1.1092960000000001</v>
      </c>
      <c r="R554" s="4">
        <v>4.983248E-3</v>
      </c>
      <c r="S554" s="4">
        <v>0.90406750000000002</v>
      </c>
      <c r="T554" s="4">
        <v>7.3961420000000003E-7</v>
      </c>
      <c r="U554" s="4">
        <v>0.90407780000000004</v>
      </c>
      <c r="V554" s="4">
        <v>5.1907309999999997E-7</v>
      </c>
      <c r="W554" s="4">
        <v>0.9040627</v>
      </c>
      <c r="X554" s="4">
        <v>7.9906219999999995E-6</v>
      </c>
      <c r="Y554" s="4">
        <v>1.109283</v>
      </c>
      <c r="Z554" s="4">
        <v>2.784754E-6</v>
      </c>
      <c r="AC554" s="4">
        <v>0.90406750000000002</v>
      </c>
      <c r="AD554" s="4">
        <v>2.0596090000000002E-6</v>
      </c>
      <c r="AE554" s="4">
        <v>0.904053</v>
      </c>
      <c r="AF554" s="4">
        <v>3.8878610000000002E-7</v>
      </c>
      <c r="AG554" s="4">
        <v>0.90406229999999999</v>
      </c>
      <c r="AH554" s="4">
        <v>4.8779939999999998E-8</v>
      </c>
      <c r="AI554" s="4">
        <v>0.90405829999999998</v>
      </c>
      <c r="AJ554" s="4">
        <v>2.4751589999999999E-7</v>
      </c>
      <c r="AK554" s="4">
        <v>0.9040821</v>
      </c>
      <c r="AL554" s="4">
        <v>2.0112050000000002E-9</v>
      </c>
    </row>
    <row r="555" spans="3:38" x14ac:dyDescent="0.2">
      <c r="C555" s="4">
        <v>0.90207269999999995</v>
      </c>
      <c r="D555" s="4">
        <v>4.3210109999999998E-7</v>
      </c>
      <c r="E555" s="4">
        <v>0.9020764</v>
      </c>
      <c r="F555" s="4">
        <v>1.803675E-3</v>
      </c>
      <c r="G555" s="4">
        <v>1.6254059999999999</v>
      </c>
      <c r="H555" s="4">
        <v>1.168206E-3</v>
      </c>
      <c r="I555" s="4">
        <v>1.625389</v>
      </c>
      <c r="J555" s="4">
        <v>2.9010310000000001E-6</v>
      </c>
      <c r="K555" s="4">
        <v>1.111262</v>
      </c>
      <c r="L555" s="4">
        <v>6.8784689999999999E-3</v>
      </c>
      <c r="M555" s="4">
        <v>1.1112610000000001</v>
      </c>
      <c r="N555" s="4">
        <v>6.3379210000000005E-5</v>
      </c>
      <c r="O555" s="4">
        <v>1.111286</v>
      </c>
      <c r="P555" s="4">
        <v>2.1605559999999999E-2</v>
      </c>
      <c r="Q555" s="4">
        <v>1.1113029999999999</v>
      </c>
      <c r="R555" s="4">
        <v>4.9838360000000002E-3</v>
      </c>
      <c r="S555" s="4">
        <v>0.90205690000000005</v>
      </c>
      <c r="T555" s="4">
        <v>7.4537019999999999E-7</v>
      </c>
      <c r="U555" s="4">
        <v>0.90207680000000001</v>
      </c>
      <c r="V555" s="4">
        <v>5.2151550000000001E-7</v>
      </c>
      <c r="W555" s="4">
        <v>0.90207550000000003</v>
      </c>
      <c r="X555" s="4">
        <v>7.9947399999999993E-6</v>
      </c>
      <c r="Y555" s="4">
        <v>1.11128</v>
      </c>
      <c r="Z555" s="4">
        <v>2.779276E-6</v>
      </c>
      <c r="AC555" s="4">
        <v>0.90207139999999997</v>
      </c>
      <c r="AD555" s="4">
        <v>2.0484289999999999E-6</v>
      </c>
      <c r="AE555" s="4">
        <v>0.90206140000000001</v>
      </c>
      <c r="AF555" s="4">
        <v>3.8054640000000002E-7</v>
      </c>
      <c r="AG555" s="4">
        <v>0.90203169999999999</v>
      </c>
      <c r="AH555" s="4">
        <v>4.2184009999999999E-8</v>
      </c>
      <c r="AI555" s="4">
        <v>0.90204969999999995</v>
      </c>
      <c r="AJ555" s="4">
        <v>2.431723E-7</v>
      </c>
      <c r="AK555" s="4">
        <v>0.9020724</v>
      </c>
      <c r="AL555" s="4">
        <v>1.9890120000000002E-9</v>
      </c>
    </row>
    <row r="556" spans="3:38" x14ac:dyDescent="0.2">
      <c r="C556" s="4">
        <v>0.90005329999999995</v>
      </c>
      <c r="D556" s="4">
        <v>4.4146710000000001E-7</v>
      </c>
      <c r="E556" s="4">
        <v>0.90006059999999999</v>
      </c>
      <c r="F556" s="4">
        <v>1.8030310000000001E-3</v>
      </c>
      <c r="G556" s="4">
        <v>1.621758</v>
      </c>
      <c r="H556" s="4">
        <v>1.1682019999999999E-3</v>
      </c>
      <c r="I556" s="4">
        <v>1.6217140000000001</v>
      </c>
      <c r="J556" s="4">
        <v>2.911744E-6</v>
      </c>
      <c r="K556" s="4">
        <v>1.113294</v>
      </c>
      <c r="L556" s="4">
        <v>6.8794190000000003E-3</v>
      </c>
      <c r="M556" s="4">
        <v>1.113294</v>
      </c>
      <c r="N556" s="4">
        <v>6.3405249999999997E-5</v>
      </c>
      <c r="O556" s="4">
        <v>1.113246</v>
      </c>
      <c r="P556" s="4">
        <v>2.1605989999999999E-2</v>
      </c>
      <c r="Q556" s="4">
        <v>1.1132960000000001</v>
      </c>
      <c r="R556" s="4">
        <v>4.9838979999999996E-3</v>
      </c>
      <c r="S556" s="4">
        <v>0.90005329999999995</v>
      </c>
      <c r="T556" s="4">
        <v>7.4221269999999997E-7</v>
      </c>
      <c r="U556" s="4">
        <v>0.90008429999999995</v>
      </c>
      <c r="V556" s="4">
        <v>5.1434519999999995E-7</v>
      </c>
      <c r="W556" s="4">
        <v>0.90005650000000004</v>
      </c>
      <c r="X556" s="4">
        <v>7.9935650000000001E-6</v>
      </c>
      <c r="Y556" s="4">
        <v>1.1133150000000001</v>
      </c>
      <c r="Z556" s="4">
        <v>2.7657999999999998E-6</v>
      </c>
      <c r="AC556" s="4">
        <v>0.90006030000000004</v>
      </c>
      <c r="AD556" s="4">
        <v>2.0470410000000001E-6</v>
      </c>
      <c r="AE556" s="4">
        <v>0.90004439999999997</v>
      </c>
      <c r="AF556" s="4">
        <v>3.6784110000000001E-7</v>
      </c>
      <c r="AG556" s="4">
        <v>0.90005539999999995</v>
      </c>
      <c r="AH556" s="4">
        <v>4.4439780000000002E-8</v>
      </c>
      <c r="AI556" s="4">
        <v>0.90005919999999995</v>
      </c>
      <c r="AJ556" s="4">
        <v>2.4960340000000001E-7</v>
      </c>
      <c r="AK556" s="4">
        <v>0.90006600000000003</v>
      </c>
      <c r="AL556" s="4">
        <v>7.845472E-9</v>
      </c>
    </row>
    <row r="557" spans="3:38" x14ac:dyDescent="0.2">
      <c r="C557" s="4">
        <v>0.89806030000000003</v>
      </c>
      <c r="D557" s="4">
        <v>4.439561E-7</v>
      </c>
      <c r="E557" s="4">
        <v>0.8980496</v>
      </c>
      <c r="F557" s="4">
        <v>1.8022890000000001E-3</v>
      </c>
      <c r="G557" s="4">
        <v>1.6181179999999999</v>
      </c>
      <c r="H557" s="4">
        <v>1.168159E-3</v>
      </c>
      <c r="I557" s="4">
        <v>1.6181019999999999</v>
      </c>
      <c r="J557" s="4">
        <v>2.9086290000000002E-6</v>
      </c>
      <c r="K557" s="4">
        <v>1.1153139999999999</v>
      </c>
      <c r="L557" s="4">
        <v>6.8801629999999999E-3</v>
      </c>
      <c r="M557" s="4">
        <v>1.115324</v>
      </c>
      <c r="N557" s="4">
        <v>6.340432E-5</v>
      </c>
      <c r="O557" s="4">
        <v>1.1152979999999999</v>
      </c>
      <c r="P557" s="4">
        <v>2.1606449999999999E-2</v>
      </c>
      <c r="Q557" s="4">
        <v>1.115318</v>
      </c>
      <c r="R557" s="4">
        <v>4.9852350000000002E-3</v>
      </c>
      <c r="S557" s="4">
        <v>0.89804629999999996</v>
      </c>
      <c r="T557" s="4">
        <v>7.3895260000000004E-7</v>
      </c>
      <c r="U557" s="4">
        <v>0.89806839999999999</v>
      </c>
      <c r="V557" s="4">
        <v>5.1076229999999998E-7</v>
      </c>
      <c r="W557" s="4">
        <v>0.89804269999999997</v>
      </c>
      <c r="X557" s="4">
        <v>7.9928390000000008E-6</v>
      </c>
      <c r="Y557" s="4">
        <v>1.1153329999999999</v>
      </c>
      <c r="Z557" s="4">
        <v>2.76421E-6</v>
      </c>
      <c r="AC557" s="4">
        <v>0.89803980000000005</v>
      </c>
      <c r="AD557" s="4">
        <v>2.0577659999999999E-6</v>
      </c>
      <c r="AE557" s="4">
        <v>0.89804249999999997</v>
      </c>
      <c r="AF557" s="4">
        <v>3.842644E-7</v>
      </c>
      <c r="AG557" s="4">
        <v>0.89802289999999996</v>
      </c>
      <c r="AH557" s="4">
        <v>5.021989E-8</v>
      </c>
      <c r="AI557" s="4">
        <v>0.89804969999999995</v>
      </c>
      <c r="AJ557" s="4">
        <v>2.5336349999999998E-7</v>
      </c>
      <c r="AK557" s="4">
        <v>0.89805500000000005</v>
      </c>
      <c r="AL557" s="4">
        <v>-6.8150659999999997E-9</v>
      </c>
    </row>
    <row r="558" spans="3:38" x14ac:dyDescent="0.2">
      <c r="C558" s="4">
        <v>0.89606819999999998</v>
      </c>
      <c r="D558" s="4">
        <v>4.4322410000000002E-7</v>
      </c>
      <c r="E558" s="4">
        <v>0.89605679999999999</v>
      </c>
      <c r="F558" s="4">
        <v>1.8016079999999999E-3</v>
      </c>
      <c r="G558" s="4">
        <v>1.6144700000000001</v>
      </c>
      <c r="H558" s="4">
        <v>1.16814E-3</v>
      </c>
      <c r="I558" s="4">
        <v>1.61446</v>
      </c>
      <c r="J558" s="4">
        <v>2.9078189999999998E-6</v>
      </c>
      <c r="K558" s="4">
        <v>1.117291</v>
      </c>
      <c r="L558" s="4">
        <v>6.8816069999999997E-3</v>
      </c>
      <c r="M558" s="4">
        <v>1.1172930000000001</v>
      </c>
      <c r="N558" s="4">
        <v>6.3411589999999994E-5</v>
      </c>
      <c r="O558" s="4">
        <v>1.1172820000000001</v>
      </c>
      <c r="P558" s="4">
        <v>2.160687E-2</v>
      </c>
      <c r="Q558" s="4">
        <v>1.1173299999999999</v>
      </c>
      <c r="R558" s="4">
        <v>4.9857469999999996E-3</v>
      </c>
      <c r="S558" s="4">
        <v>0.89604289999999998</v>
      </c>
      <c r="T558" s="4">
        <v>7.5050300000000003E-7</v>
      </c>
      <c r="U558" s="4">
        <v>0.89605500000000005</v>
      </c>
      <c r="V558" s="4">
        <v>5.1493050000000003E-7</v>
      </c>
      <c r="W558" s="4">
        <v>0.89604550000000005</v>
      </c>
      <c r="X558" s="4">
        <v>8.0004080000000007E-6</v>
      </c>
      <c r="Y558" s="4">
        <v>1.117318</v>
      </c>
      <c r="Z558" s="4">
        <v>2.77314E-6</v>
      </c>
      <c r="AC558" s="4">
        <v>0.89603999999999995</v>
      </c>
      <c r="AD558" s="4">
        <v>2.0571670000000001E-6</v>
      </c>
      <c r="AE558" s="4">
        <v>0.89605009999999996</v>
      </c>
      <c r="AF558" s="4">
        <v>3.8814329999999999E-7</v>
      </c>
      <c r="AG558" s="4">
        <v>0.89604879999999998</v>
      </c>
      <c r="AH558" s="4">
        <v>5.1710439999999999E-8</v>
      </c>
      <c r="AI558" s="4">
        <v>0.89605570000000001</v>
      </c>
      <c r="AJ558" s="4">
        <v>2.5837229999999998E-7</v>
      </c>
      <c r="AK558" s="4">
        <v>0.89605100000000004</v>
      </c>
      <c r="AL558" s="4">
        <v>-9.2851410000000004E-9</v>
      </c>
    </row>
    <row r="559" spans="3:38" x14ac:dyDescent="0.2">
      <c r="C559" s="4">
        <v>0.89404539999999999</v>
      </c>
      <c r="D559" s="4">
        <v>4.4190990000000003E-7</v>
      </c>
      <c r="E559" s="4">
        <v>0.89404649999999997</v>
      </c>
      <c r="F559" s="4">
        <v>1.8009359999999999E-3</v>
      </c>
      <c r="G559" s="4">
        <v>1.610832</v>
      </c>
      <c r="H559" s="4">
        <v>1.1680659999999999E-3</v>
      </c>
      <c r="I559" s="4">
        <v>1.6108039999999999</v>
      </c>
      <c r="J559" s="4">
        <v>2.9064560000000001E-6</v>
      </c>
      <c r="K559" s="4">
        <v>1.1193329999999999</v>
      </c>
      <c r="L559" s="4">
        <v>6.8833210000000004E-3</v>
      </c>
      <c r="M559" s="4">
        <v>1.1192899999999999</v>
      </c>
      <c r="N559" s="4">
        <v>6.3419789999999998E-5</v>
      </c>
      <c r="O559" s="4">
        <v>1.1193059999999999</v>
      </c>
      <c r="P559" s="4">
        <v>2.1607879999999999E-2</v>
      </c>
      <c r="Q559" s="4">
        <v>1.1193109999999999</v>
      </c>
      <c r="R559" s="4">
        <v>4.9867829999999998E-3</v>
      </c>
      <c r="S559" s="4">
        <v>0.89403460000000001</v>
      </c>
      <c r="T559" s="4">
        <v>7.4596810000000004E-7</v>
      </c>
      <c r="U559" s="4">
        <v>0.89404980000000001</v>
      </c>
      <c r="V559" s="4">
        <v>5.1404070000000001E-7</v>
      </c>
      <c r="W559" s="4">
        <v>0.89404269999999997</v>
      </c>
      <c r="X559" s="4">
        <v>7.9979229999999997E-6</v>
      </c>
      <c r="Y559" s="4">
        <v>1.119329</v>
      </c>
      <c r="Z559" s="4">
        <v>2.7720319999999999E-6</v>
      </c>
      <c r="AC559" s="4">
        <v>0.89403100000000002</v>
      </c>
      <c r="AD559" s="4">
        <v>2.0599329999999998E-6</v>
      </c>
      <c r="AE559" s="4">
        <v>0.89403100000000002</v>
      </c>
      <c r="AF559" s="4">
        <v>3.8664560000000001E-7</v>
      </c>
      <c r="AG559" s="4">
        <v>0.89403149999999998</v>
      </c>
      <c r="AH559" s="4">
        <v>4.8521449999999999E-8</v>
      </c>
      <c r="AI559" s="4">
        <v>0.89403820000000001</v>
      </c>
      <c r="AJ559" s="4">
        <v>2.6011610000000002E-7</v>
      </c>
      <c r="AK559" s="4">
        <v>0.89404340000000004</v>
      </c>
      <c r="AL559" s="4">
        <v>-5.5389150000000002E-9</v>
      </c>
    </row>
    <row r="560" spans="3:38" x14ac:dyDescent="0.2">
      <c r="C560" s="4">
        <v>0.89203690000000002</v>
      </c>
      <c r="D560" s="4">
        <v>4.455989E-7</v>
      </c>
      <c r="E560" s="4">
        <v>0.89202550000000003</v>
      </c>
      <c r="F560" s="4">
        <v>1.8001689999999999E-3</v>
      </c>
      <c r="G560" s="4">
        <v>1.6072740000000001</v>
      </c>
      <c r="H560" s="4">
        <v>1.1680530000000001E-3</v>
      </c>
      <c r="I560" s="4">
        <v>1.6071519999999999</v>
      </c>
      <c r="J560" s="4">
        <v>2.9114830000000002E-6</v>
      </c>
      <c r="K560" s="4">
        <v>1.1213070000000001</v>
      </c>
      <c r="L560" s="4">
        <v>6.8839089999999997E-3</v>
      </c>
      <c r="M560" s="4">
        <v>1.121292</v>
      </c>
      <c r="N560" s="4">
        <v>6.3411649999999998E-5</v>
      </c>
      <c r="O560" s="4">
        <v>1.1212850000000001</v>
      </c>
      <c r="P560" s="4">
        <v>2.1608860000000001E-2</v>
      </c>
      <c r="Q560" s="4">
        <v>1.121302</v>
      </c>
      <c r="R560" s="4">
        <v>4.9871730000000001E-3</v>
      </c>
      <c r="S560" s="4">
        <v>0.89202139999999996</v>
      </c>
      <c r="T560" s="4">
        <v>7.4833609999999998E-7</v>
      </c>
      <c r="U560" s="4">
        <v>0.89203580000000005</v>
      </c>
      <c r="V560" s="4">
        <v>5.2264240000000005E-7</v>
      </c>
      <c r="W560" s="4">
        <v>0.89201430000000004</v>
      </c>
      <c r="X560" s="4">
        <v>7.9955919999999999E-6</v>
      </c>
      <c r="Y560" s="4">
        <v>1.121319</v>
      </c>
      <c r="Z560" s="4">
        <v>2.7750909999999999E-6</v>
      </c>
      <c r="AC560" s="4">
        <v>0.89203690000000002</v>
      </c>
      <c r="AD560" s="4">
        <v>2.0644429999999998E-6</v>
      </c>
      <c r="AE560" s="4">
        <v>0.89202170000000003</v>
      </c>
      <c r="AF560" s="4">
        <v>3.8613589999999999E-7</v>
      </c>
      <c r="AG560" s="4">
        <v>0.89201549999999996</v>
      </c>
      <c r="AH560" s="4">
        <v>3.1230700000000001E-8</v>
      </c>
      <c r="AI560" s="4">
        <v>0.89203209999999999</v>
      </c>
      <c r="AJ560" s="4">
        <v>2.5933090000000002E-7</v>
      </c>
      <c r="AK560" s="4">
        <v>0.89204380000000005</v>
      </c>
      <c r="AL560" s="4">
        <v>-8.1669669999999996E-10</v>
      </c>
    </row>
    <row r="561" spans="3:38" x14ac:dyDescent="0.2">
      <c r="C561" s="4">
        <v>0.89001830000000004</v>
      </c>
      <c r="D561" s="4">
        <v>4.3588359999999999E-7</v>
      </c>
      <c r="E561" s="4">
        <v>0.89002320000000001</v>
      </c>
      <c r="F561" s="4">
        <v>1.799539E-3</v>
      </c>
      <c r="G561" s="4">
        <v>1.6035550000000001</v>
      </c>
      <c r="H561" s="4">
        <v>1.16807E-3</v>
      </c>
      <c r="I561" s="4">
        <v>1.6035429999999999</v>
      </c>
      <c r="J561" s="4">
        <v>2.9022240000000002E-6</v>
      </c>
      <c r="K561" s="4">
        <v>1.123343</v>
      </c>
      <c r="L561" s="4">
        <v>6.8845099999999999E-3</v>
      </c>
      <c r="M561" s="4">
        <v>1.1233070000000001</v>
      </c>
      <c r="N561" s="4">
        <v>6.3451509999999994E-5</v>
      </c>
      <c r="O561" s="4">
        <v>1.1233040000000001</v>
      </c>
      <c r="P561" s="4">
        <v>2.1609380000000001E-2</v>
      </c>
      <c r="Q561" s="4">
        <v>1.1233439999999999</v>
      </c>
      <c r="R561" s="4">
        <v>4.9882110000000002E-3</v>
      </c>
      <c r="S561" s="4">
        <v>0.89049999999999996</v>
      </c>
      <c r="T561" s="4">
        <v>7.3818230000000004E-7</v>
      </c>
      <c r="U561" s="4">
        <v>0.89002630000000005</v>
      </c>
      <c r="V561" s="4">
        <v>5.2171250000000005E-7</v>
      </c>
      <c r="W561" s="4">
        <v>0.89000999999999997</v>
      </c>
      <c r="X561" s="4">
        <v>8.0058530000000005E-6</v>
      </c>
      <c r="Y561" s="4">
        <v>1.123362</v>
      </c>
      <c r="Z561" s="4">
        <v>2.7867419999999998E-6</v>
      </c>
      <c r="AC561" s="4">
        <v>0.8900169</v>
      </c>
      <c r="AD561" s="4">
        <v>2.059886E-6</v>
      </c>
      <c r="AE561" s="4">
        <v>0.89001439999999998</v>
      </c>
      <c r="AF561" s="4">
        <v>3.8577110000000001E-7</v>
      </c>
      <c r="AG561" s="4">
        <v>0.89000559999999995</v>
      </c>
      <c r="AH561" s="4">
        <v>4.2657620000000002E-8</v>
      </c>
      <c r="AI561" s="4">
        <v>0.89000809999999997</v>
      </c>
      <c r="AJ561" s="4">
        <v>2.5894849999999998E-7</v>
      </c>
      <c r="AK561" s="4">
        <v>0.89003589999999999</v>
      </c>
      <c r="AL561" s="4">
        <v>3.8212260000000002E-10</v>
      </c>
    </row>
    <row r="562" spans="3:38" x14ac:dyDescent="0.2">
      <c r="C562" s="4">
        <v>0.88801600000000003</v>
      </c>
      <c r="D562" s="4">
        <v>4.3297570000000002E-7</v>
      </c>
      <c r="E562" s="4">
        <v>0.88802400000000004</v>
      </c>
      <c r="F562" s="4">
        <v>1.7988990000000001E-3</v>
      </c>
      <c r="G562" s="4">
        <v>1.5999300000000001</v>
      </c>
      <c r="H562" s="4">
        <v>1.167995E-3</v>
      </c>
      <c r="I562" s="4">
        <v>1.5999350000000001</v>
      </c>
      <c r="J562" s="4">
        <v>2.9107259999999998E-6</v>
      </c>
      <c r="K562" s="4">
        <v>1.1253610000000001</v>
      </c>
      <c r="L562" s="4">
        <v>6.8859450000000001E-3</v>
      </c>
      <c r="M562" s="4">
        <v>1.125316</v>
      </c>
      <c r="N562" s="4">
        <v>6.3449120000000003E-5</v>
      </c>
      <c r="O562" s="4">
        <v>1.1253169999999999</v>
      </c>
      <c r="P562" s="4">
        <v>2.160977E-2</v>
      </c>
      <c r="Q562" s="4">
        <v>1.1253580000000001</v>
      </c>
      <c r="R562" s="4">
        <v>4.9888709999999998E-3</v>
      </c>
      <c r="S562" s="4">
        <v>0.88793160000000004</v>
      </c>
      <c r="T562" s="4">
        <v>7.5318999999999998E-7</v>
      </c>
      <c r="U562" s="4">
        <v>0.88802979999999998</v>
      </c>
      <c r="V562" s="4">
        <v>5.1718580000000005E-7</v>
      </c>
      <c r="W562" s="4">
        <v>0.88799360000000005</v>
      </c>
      <c r="X562" s="4">
        <v>7.9908639999999999E-6</v>
      </c>
      <c r="Y562" s="4">
        <v>1.125348</v>
      </c>
      <c r="Z562" s="4">
        <v>2.772174E-6</v>
      </c>
      <c r="AC562" s="4">
        <v>0.88801399999999997</v>
      </c>
      <c r="AD562" s="4">
        <v>2.0498689999999998E-6</v>
      </c>
      <c r="AE562" s="4">
        <v>0.88801359999999996</v>
      </c>
      <c r="AF562" s="4">
        <v>3.757021E-7</v>
      </c>
      <c r="AG562" s="4">
        <v>0.88800190000000001</v>
      </c>
      <c r="AH562" s="4">
        <v>4.49267E-8</v>
      </c>
      <c r="AI562" s="4">
        <v>0.8879977</v>
      </c>
      <c r="AJ562" s="4">
        <v>2.5826889999999998E-7</v>
      </c>
      <c r="AK562" s="4">
        <v>0.88803350000000003</v>
      </c>
      <c r="AL562" s="4">
        <v>1.632377E-9</v>
      </c>
    </row>
    <row r="563" spans="3:38" x14ac:dyDescent="0.2">
      <c r="C563" s="4">
        <v>0.8860017</v>
      </c>
      <c r="D563" s="4">
        <v>4.4307569999999999E-7</v>
      </c>
      <c r="E563" s="4">
        <v>0.88602999999999998</v>
      </c>
      <c r="F563" s="4">
        <v>1.7982110000000001E-3</v>
      </c>
      <c r="G563" s="4">
        <v>1.5962879999999999</v>
      </c>
      <c r="H563" s="4">
        <v>1.167972E-3</v>
      </c>
      <c r="I563" s="4">
        <v>1.59629</v>
      </c>
      <c r="J563" s="4">
        <v>2.9133990000000001E-6</v>
      </c>
      <c r="K563" s="4">
        <v>1.1273409999999999</v>
      </c>
      <c r="L563" s="4">
        <v>6.8874629999999999E-3</v>
      </c>
      <c r="M563" s="4">
        <v>1.1273470000000001</v>
      </c>
      <c r="N563" s="4">
        <v>6.3454419999999995E-5</v>
      </c>
      <c r="O563" s="4">
        <v>1.1273310000000001</v>
      </c>
      <c r="P563" s="4">
        <v>2.1610319999999999E-2</v>
      </c>
      <c r="Q563" s="4">
        <v>1.127362</v>
      </c>
      <c r="R563" s="4">
        <v>4.9891930000000003E-3</v>
      </c>
      <c r="S563" s="4">
        <v>0.88633759999999995</v>
      </c>
      <c r="T563" s="4">
        <v>7.1761720000000005E-7</v>
      </c>
      <c r="U563" s="4">
        <v>0.88602639999999999</v>
      </c>
      <c r="V563" s="4">
        <v>5.2051410000000004E-7</v>
      </c>
      <c r="W563" s="4">
        <v>0.8860055</v>
      </c>
      <c r="X563" s="4">
        <v>7.9905659999999997E-6</v>
      </c>
      <c r="Y563" s="4">
        <v>1.1273550000000001</v>
      </c>
      <c r="Z563" s="4">
        <v>2.76513E-6</v>
      </c>
      <c r="AC563" s="4">
        <v>0.88600219999999996</v>
      </c>
      <c r="AD563" s="4">
        <v>2.0532699999999999E-6</v>
      </c>
      <c r="AE563" s="4">
        <v>0.88600129999999999</v>
      </c>
      <c r="AF563" s="4">
        <v>3.7475289999999998E-7</v>
      </c>
      <c r="AG563" s="4">
        <v>0.88600659999999998</v>
      </c>
      <c r="AH563" s="4">
        <v>3.4742750000000002E-8</v>
      </c>
      <c r="AI563" s="4">
        <v>0.88641700000000001</v>
      </c>
      <c r="AJ563" s="4">
        <v>2.5716540000000001E-7</v>
      </c>
      <c r="AK563" s="4">
        <v>0.8860152</v>
      </c>
      <c r="AL563" s="4">
        <v>-2.00069E-9</v>
      </c>
    </row>
    <row r="564" spans="3:38" x14ac:dyDescent="0.2">
      <c r="C564" s="4">
        <v>0.88400970000000001</v>
      </c>
      <c r="D564" s="4">
        <v>4.4247569999999999E-7</v>
      </c>
      <c r="E564" s="4">
        <v>0.88401079999999999</v>
      </c>
      <c r="F564" s="4">
        <v>1.7973939999999999E-3</v>
      </c>
      <c r="G564" s="4">
        <v>1.5926480000000001</v>
      </c>
      <c r="H564" s="4">
        <v>1.168009E-3</v>
      </c>
      <c r="I564" s="4">
        <v>1.5926499999999999</v>
      </c>
      <c r="J564" s="4">
        <v>2.9124569999999999E-6</v>
      </c>
      <c r="K564" s="4">
        <v>1.1293260000000001</v>
      </c>
      <c r="L564" s="4">
        <v>6.8884979999999998E-3</v>
      </c>
      <c r="M564" s="4">
        <v>1.1293470000000001</v>
      </c>
      <c r="N564" s="4">
        <v>6.3461940000000006E-5</v>
      </c>
      <c r="O564" s="4">
        <v>1.1293139999999999</v>
      </c>
      <c r="P564" s="4">
        <v>2.1612059999999999E-2</v>
      </c>
      <c r="Q564" s="4">
        <v>1.1293530000000001</v>
      </c>
      <c r="R564" s="4">
        <v>4.9893710000000003E-3</v>
      </c>
      <c r="S564" s="4">
        <v>0.88400480000000003</v>
      </c>
      <c r="T564" s="4">
        <v>7.433811E-7</v>
      </c>
      <c r="U564" s="4">
        <v>0.88398390000000004</v>
      </c>
      <c r="V564" s="4">
        <v>5.1856020000000004E-7</v>
      </c>
      <c r="W564" s="4">
        <v>0.88399119999999998</v>
      </c>
      <c r="X564" s="4">
        <v>7.9919019999999993E-6</v>
      </c>
      <c r="Y564" s="4">
        <v>1.1293489999999999</v>
      </c>
      <c r="Z564" s="4">
        <v>2.7801319999999999E-6</v>
      </c>
      <c r="AC564" s="4">
        <v>0.88399240000000001</v>
      </c>
      <c r="AD564" s="4">
        <v>2.062112E-6</v>
      </c>
      <c r="AE564" s="4">
        <v>0.88399859999999997</v>
      </c>
      <c r="AF564" s="4">
        <v>3.905245E-7</v>
      </c>
      <c r="AG564" s="4">
        <v>0.88399240000000001</v>
      </c>
      <c r="AH564" s="4">
        <v>5.8077820000000001E-8</v>
      </c>
      <c r="AI564" s="4">
        <v>0.88396229999999998</v>
      </c>
      <c r="AJ564" s="4">
        <v>2.6090429999999999E-7</v>
      </c>
      <c r="AK564" s="4">
        <v>0.88400719999999999</v>
      </c>
      <c r="AL564" s="4">
        <v>-6.9021610000000004E-9</v>
      </c>
    </row>
    <row r="565" spans="3:38" x14ac:dyDescent="0.2">
      <c r="C565" s="4">
        <v>0.88200650000000003</v>
      </c>
      <c r="D565" s="4">
        <v>4.3527810000000001E-7</v>
      </c>
      <c r="E565" s="4">
        <v>0.88199380000000005</v>
      </c>
      <c r="F565" s="4">
        <v>1.7967409999999999E-3</v>
      </c>
      <c r="G565" s="4">
        <v>1.5900860000000001</v>
      </c>
      <c r="H565" s="4">
        <v>1.16796E-3</v>
      </c>
      <c r="I565" s="4">
        <v>1.589008</v>
      </c>
      <c r="J565" s="4">
        <v>2.9187629999999999E-6</v>
      </c>
      <c r="K565" s="4">
        <v>1.1313089999999999</v>
      </c>
      <c r="L565" s="4">
        <v>6.8894830000000001E-3</v>
      </c>
      <c r="M565" s="4">
        <v>1.131316</v>
      </c>
      <c r="N565" s="4">
        <v>6.3455449999999999E-5</v>
      </c>
      <c r="O565" s="4">
        <v>1.1313279999999999</v>
      </c>
      <c r="P565" s="4">
        <v>2.1612289999999999E-2</v>
      </c>
      <c r="Q565" s="4">
        <v>1.131348</v>
      </c>
      <c r="R565" s="4">
        <v>4.9895210000000002E-3</v>
      </c>
      <c r="S565" s="4">
        <v>0.88198569999999998</v>
      </c>
      <c r="T565" s="4">
        <v>7.4046459999999996E-7</v>
      </c>
      <c r="U565" s="4">
        <v>0.88199289999999997</v>
      </c>
      <c r="V565" s="4">
        <v>5.1366699999999999E-7</v>
      </c>
      <c r="W565" s="4">
        <v>0.88198770000000004</v>
      </c>
      <c r="X565" s="4">
        <v>7.9813680000000003E-6</v>
      </c>
      <c r="Y565" s="4">
        <v>1.131332</v>
      </c>
      <c r="Z565" s="4">
        <v>2.7597649999999999E-6</v>
      </c>
      <c r="AC565" s="4">
        <v>0.88198719999999997</v>
      </c>
      <c r="AD565" s="4">
        <v>2.0697669999999998E-6</v>
      </c>
      <c r="AE565" s="4">
        <v>0.88198799999999999</v>
      </c>
      <c r="AF565" s="4">
        <v>3.8437250000000001E-7</v>
      </c>
      <c r="AG565" s="4">
        <v>0.88198600000000005</v>
      </c>
      <c r="AH565" s="4">
        <v>4.6541989999999998E-8</v>
      </c>
      <c r="AI565" s="4">
        <v>0.88235350000000001</v>
      </c>
      <c r="AJ565" s="4">
        <v>2.9294680000000002E-7</v>
      </c>
      <c r="AK565" s="4">
        <v>0.88198779999999999</v>
      </c>
      <c r="AL565" s="4">
        <v>5.748201E-9</v>
      </c>
    </row>
    <row r="566" spans="3:38" x14ac:dyDescent="0.2">
      <c r="C566" s="4">
        <v>0.88000179999999995</v>
      </c>
      <c r="D566" s="4">
        <v>4.352964E-7</v>
      </c>
      <c r="E566" s="4">
        <v>0.87999950000000005</v>
      </c>
      <c r="F566" s="4">
        <v>1.795996E-3</v>
      </c>
      <c r="G566" s="4">
        <v>1.5855090000000001</v>
      </c>
      <c r="H566" s="4">
        <v>1.1675279999999999E-3</v>
      </c>
      <c r="I566" s="4">
        <v>1.5853900000000001</v>
      </c>
      <c r="J566" s="4">
        <v>2.9035339999999999E-6</v>
      </c>
      <c r="K566" s="4">
        <v>1.1333299999999999</v>
      </c>
      <c r="L566" s="4">
        <v>6.8895240000000002E-3</v>
      </c>
      <c r="M566" s="4">
        <v>1.133318</v>
      </c>
      <c r="N566" s="4">
        <v>6.3490600000000005E-5</v>
      </c>
      <c r="O566" s="4">
        <v>1.1333219999999999</v>
      </c>
      <c r="P566" s="4">
        <v>2.1614089999999999E-2</v>
      </c>
      <c r="Q566" s="4">
        <v>1.133311</v>
      </c>
      <c r="R566" s="4">
        <v>4.9907049999999998E-3</v>
      </c>
      <c r="S566" s="4">
        <v>0.87999620000000001</v>
      </c>
      <c r="T566" s="4">
        <v>7.4885350000000003E-7</v>
      </c>
      <c r="U566" s="4">
        <v>0.87999850000000002</v>
      </c>
      <c r="V566" s="4">
        <v>5.1911059999999995E-7</v>
      </c>
      <c r="W566" s="4">
        <v>0.87998529999999997</v>
      </c>
      <c r="X566" s="4">
        <v>7.9886989999999992E-6</v>
      </c>
      <c r="Y566" s="4">
        <v>1.133318</v>
      </c>
      <c r="Z566" s="4">
        <v>2.7840439999999999E-6</v>
      </c>
      <c r="AC566" s="4">
        <v>0.87999369999999999</v>
      </c>
      <c r="AD566" s="4">
        <v>2.0632960000000001E-6</v>
      </c>
      <c r="AE566" s="4">
        <v>0.88000270000000003</v>
      </c>
      <c r="AF566" s="4">
        <v>3.7831419999999999E-7</v>
      </c>
      <c r="AG566" s="4">
        <v>0.87998319999999997</v>
      </c>
      <c r="AH566" s="4">
        <v>5.2289490000000003E-8</v>
      </c>
      <c r="AI566" s="4">
        <v>0.87999499999999997</v>
      </c>
      <c r="AJ566" s="4">
        <v>2.6963969999999999E-7</v>
      </c>
      <c r="AK566" s="4">
        <v>0.88000849999999997</v>
      </c>
      <c r="AL566" s="4">
        <v>4.7466869999999997E-9</v>
      </c>
    </row>
    <row r="567" spans="3:38" x14ac:dyDescent="0.2">
      <c r="C567" s="4">
        <v>0.87800440000000002</v>
      </c>
      <c r="D567" s="4">
        <v>4.3652930000000001E-7</v>
      </c>
      <c r="E567" s="4">
        <v>0.87799499999999997</v>
      </c>
      <c r="F567" s="4">
        <v>1.795339E-3</v>
      </c>
      <c r="G567" s="4">
        <v>1.5822229999999999</v>
      </c>
      <c r="H567" s="4">
        <v>1.167618E-3</v>
      </c>
      <c r="I567" s="4">
        <v>1.581753</v>
      </c>
      <c r="J567" s="4">
        <v>2.9058560000000001E-6</v>
      </c>
      <c r="K567" s="4">
        <v>1.135338</v>
      </c>
      <c r="L567" s="4">
        <v>6.8906089999999998E-3</v>
      </c>
      <c r="M567" s="4">
        <v>1.135335</v>
      </c>
      <c r="N567" s="4">
        <v>6.3491989999999994E-5</v>
      </c>
      <c r="O567" s="4">
        <v>1.1353390000000001</v>
      </c>
      <c r="P567" s="4">
        <v>2.1614149999999999E-2</v>
      </c>
      <c r="Q567" s="4">
        <v>1.1353580000000001</v>
      </c>
      <c r="R567" s="4">
        <v>4.9915410000000004E-3</v>
      </c>
      <c r="S567" s="4">
        <v>0.8779922</v>
      </c>
      <c r="T567" s="4">
        <v>7.5225740000000003E-7</v>
      </c>
      <c r="U567" s="4">
        <v>0.8780133</v>
      </c>
      <c r="V567" s="4">
        <v>5.177579E-7</v>
      </c>
      <c r="W567" s="4">
        <v>0.87797380000000003</v>
      </c>
      <c r="X567" s="4">
        <v>7.9930350000000003E-6</v>
      </c>
      <c r="Y567" s="4">
        <v>1.1353519999999999</v>
      </c>
      <c r="Z567" s="4">
        <v>2.7697610000000001E-6</v>
      </c>
      <c r="AC567" s="4">
        <v>0.87799079999999996</v>
      </c>
      <c r="AD567" s="4">
        <v>2.055321E-6</v>
      </c>
      <c r="AE567" s="4">
        <v>0.87800679999999998</v>
      </c>
      <c r="AF567" s="4">
        <v>3.8150059999999997E-7</v>
      </c>
      <c r="AG567" s="4">
        <v>0.87799210000000005</v>
      </c>
      <c r="AH567" s="4">
        <v>4.6165450000000001E-8</v>
      </c>
      <c r="AI567" s="4">
        <v>0.8779787</v>
      </c>
      <c r="AJ567" s="4">
        <v>2.7041580000000002E-7</v>
      </c>
      <c r="AK567" s="4">
        <v>0.87799939999999999</v>
      </c>
      <c r="AL567" s="4">
        <v>-4.2011130000000003E-9</v>
      </c>
    </row>
    <row r="568" spans="3:38" x14ac:dyDescent="0.2">
      <c r="C568" s="4">
        <v>0.87598989999999999</v>
      </c>
      <c r="D568" s="4">
        <v>4.381708E-7</v>
      </c>
      <c r="E568" s="4">
        <v>0.87598969999999998</v>
      </c>
      <c r="F568" s="4">
        <v>1.7946749999999999E-3</v>
      </c>
      <c r="G568" s="4">
        <v>1.5781890000000001</v>
      </c>
      <c r="H568" s="4">
        <v>1.167796E-3</v>
      </c>
      <c r="I568" s="4">
        <v>1.5781160000000001</v>
      </c>
      <c r="J568" s="4">
        <v>2.9089019999999999E-6</v>
      </c>
      <c r="K568" s="4">
        <v>1.1373519999999999</v>
      </c>
      <c r="L568" s="4">
        <v>6.8903499999999999E-3</v>
      </c>
      <c r="M568" s="4">
        <v>1.1373310000000001</v>
      </c>
      <c r="N568" s="4">
        <v>6.3511320000000004E-5</v>
      </c>
      <c r="O568" s="4">
        <v>1.137313</v>
      </c>
      <c r="P568" s="4">
        <v>2.1613750000000001E-2</v>
      </c>
      <c r="Q568" s="4">
        <v>1.137338</v>
      </c>
      <c r="R568" s="4">
        <v>4.9916839999999997E-3</v>
      </c>
      <c r="S568" s="4">
        <v>0.87598779999999998</v>
      </c>
      <c r="T568" s="4">
        <v>7.4363029999999997E-7</v>
      </c>
      <c r="U568" s="4">
        <v>0.87600259999999996</v>
      </c>
      <c r="V568" s="4">
        <v>5.2056660000000001E-7</v>
      </c>
      <c r="W568" s="4">
        <v>0.87598489999999996</v>
      </c>
      <c r="X568" s="4">
        <v>7.9904829999999993E-6</v>
      </c>
      <c r="Y568" s="4">
        <v>1.137351</v>
      </c>
      <c r="Z568" s="4">
        <v>2.7778549999999999E-6</v>
      </c>
      <c r="AC568" s="4">
        <v>0.87597939999999996</v>
      </c>
      <c r="AD568" s="4">
        <v>2.0519880000000001E-6</v>
      </c>
      <c r="AE568" s="4">
        <v>0.87597879999999995</v>
      </c>
      <c r="AF568" s="4">
        <v>3.8448989999999998E-7</v>
      </c>
      <c r="AG568" s="4">
        <v>0.87597610000000004</v>
      </c>
      <c r="AH568" s="4">
        <v>4.154442E-8</v>
      </c>
      <c r="AI568" s="4">
        <v>0.87596589999999996</v>
      </c>
      <c r="AJ568" s="4">
        <v>2.6574359999999998E-7</v>
      </c>
      <c r="AK568" s="4">
        <v>0.87598120000000002</v>
      </c>
      <c r="AL568" s="4">
        <v>4.0136620000000002E-9</v>
      </c>
    </row>
    <row r="569" spans="3:38" x14ac:dyDescent="0.2">
      <c r="C569" s="4">
        <v>0.87397460000000005</v>
      </c>
      <c r="D569" s="4">
        <v>4.2757989999999998E-7</v>
      </c>
      <c r="E569" s="4">
        <v>0.8739806</v>
      </c>
      <c r="F569" s="4">
        <v>1.7939430000000001E-3</v>
      </c>
      <c r="G569" s="4">
        <v>1.574565</v>
      </c>
      <c r="H569" s="4">
        <v>1.1676600000000001E-3</v>
      </c>
      <c r="I569" s="4">
        <v>1.574478</v>
      </c>
      <c r="J569" s="4">
        <v>2.9208480000000001E-6</v>
      </c>
      <c r="K569" s="4">
        <v>1.1393549999999999</v>
      </c>
      <c r="L569" s="4">
        <v>6.8920450000000003E-3</v>
      </c>
      <c r="M569" s="4">
        <v>1.1393530000000001</v>
      </c>
      <c r="N569" s="4">
        <v>6.3522730000000003E-5</v>
      </c>
      <c r="O569" s="4">
        <v>1.1393610000000001</v>
      </c>
      <c r="P569" s="4">
        <v>2.1615289999999999E-2</v>
      </c>
      <c r="Q569" s="4">
        <v>1.139381</v>
      </c>
      <c r="R569" s="4">
        <v>4.9926190000000002E-3</v>
      </c>
      <c r="S569" s="4">
        <v>0.8739749</v>
      </c>
      <c r="T569" s="4">
        <v>7.4616640000000003E-7</v>
      </c>
      <c r="U569" s="4">
        <v>0.87398580000000003</v>
      </c>
      <c r="V569" s="4">
        <v>5.1484229999999995E-7</v>
      </c>
      <c r="W569" s="4">
        <v>0.87396759999999996</v>
      </c>
      <c r="X569" s="4">
        <v>7.9918289999999996E-6</v>
      </c>
      <c r="Y569" s="4">
        <v>1.1393740000000001</v>
      </c>
      <c r="Z569" s="4">
        <v>2.7906220000000002E-6</v>
      </c>
      <c r="AC569" s="4">
        <v>0.87397119999999995</v>
      </c>
      <c r="AD569" s="4">
        <v>2.0589610000000001E-6</v>
      </c>
      <c r="AE569" s="4">
        <v>0.87397919999999996</v>
      </c>
      <c r="AF569" s="4">
        <v>3.877136E-7</v>
      </c>
      <c r="AG569" s="4">
        <v>0.87397429999999998</v>
      </c>
      <c r="AH569" s="4">
        <v>3.6651129999999997E-8</v>
      </c>
      <c r="AI569" s="4">
        <v>0.87396680000000004</v>
      </c>
      <c r="AJ569" s="4">
        <v>2.5795219999999999E-7</v>
      </c>
      <c r="AK569" s="4">
        <v>0.87398379999999998</v>
      </c>
      <c r="AL569" s="4">
        <v>1.8143449999999999E-9</v>
      </c>
    </row>
    <row r="570" spans="3:38" x14ac:dyDescent="0.2">
      <c r="C570" s="4">
        <v>0.87198730000000002</v>
      </c>
      <c r="D570" s="4">
        <v>4.3526749999999999E-7</v>
      </c>
      <c r="E570" s="4">
        <v>0.87197800000000003</v>
      </c>
      <c r="F570" s="4">
        <v>1.793207E-3</v>
      </c>
      <c r="G570" s="4">
        <v>1.5709200000000001</v>
      </c>
      <c r="H570" s="4">
        <v>1.1676E-3</v>
      </c>
      <c r="I570" s="4">
        <v>1.5708599999999999</v>
      </c>
      <c r="J570" s="4">
        <v>2.911293E-6</v>
      </c>
      <c r="K570" s="4">
        <v>1.1413690000000001</v>
      </c>
      <c r="L570" s="4">
        <v>6.8935719999999997E-3</v>
      </c>
      <c r="M570" s="4">
        <v>1.1413329999999999</v>
      </c>
      <c r="N570" s="4">
        <v>6.3520459999999993E-5</v>
      </c>
      <c r="O570" s="4">
        <v>1.1413469999999999</v>
      </c>
      <c r="P570" s="4">
        <v>2.1616750000000001E-2</v>
      </c>
      <c r="Q570" s="4">
        <v>1.141364</v>
      </c>
      <c r="R570" s="4">
        <v>4.9933399999999998E-3</v>
      </c>
      <c r="S570" s="4">
        <v>0.87196280000000004</v>
      </c>
      <c r="T570" s="4">
        <v>7.3585369999999999E-7</v>
      </c>
      <c r="U570" s="4">
        <v>0.87198819999999999</v>
      </c>
      <c r="V570" s="4">
        <v>5.226376E-7</v>
      </c>
      <c r="W570" s="4">
        <v>0.87196739999999995</v>
      </c>
      <c r="X570" s="4">
        <v>7.9982390000000008E-6</v>
      </c>
      <c r="Y570" s="4">
        <v>1.141397</v>
      </c>
      <c r="Z570" s="4">
        <v>2.7793490000000001E-6</v>
      </c>
      <c r="AC570" s="4">
        <v>0.87196969999999996</v>
      </c>
      <c r="AD570" s="4">
        <v>2.060461E-6</v>
      </c>
      <c r="AE570" s="4">
        <v>0.87197000000000002</v>
      </c>
      <c r="AF570" s="4">
        <v>3.93087E-7</v>
      </c>
      <c r="AG570" s="4">
        <v>0.87196759999999995</v>
      </c>
      <c r="AH570" s="4">
        <v>3.820171E-8</v>
      </c>
      <c r="AI570" s="4">
        <v>0.87195489999999998</v>
      </c>
      <c r="AJ570" s="4">
        <v>2.5445180000000002E-7</v>
      </c>
      <c r="AK570" s="4">
        <v>0.87198249999999999</v>
      </c>
      <c r="AL570" s="4">
        <v>3.4036780000000001E-10</v>
      </c>
    </row>
    <row r="571" spans="3:38" x14ac:dyDescent="0.2">
      <c r="C571" s="4">
        <v>0.86996050000000003</v>
      </c>
      <c r="D571" s="4">
        <v>4.3546439999999998E-7</v>
      </c>
      <c r="E571" s="4">
        <v>0.86996079999999998</v>
      </c>
      <c r="F571" s="4">
        <v>1.7925020000000001E-3</v>
      </c>
      <c r="G571" s="4">
        <v>1.5672489999999999</v>
      </c>
      <c r="H571" s="4">
        <v>1.1674789999999999E-3</v>
      </c>
      <c r="I571" s="4">
        <v>1.567215</v>
      </c>
      <c r="J571" s="4">
        <v>2.9121239999999999E-6</v>
      </c>
      <c r="K571" s="4">
        <v>1.1433679999999999</v>
      </c>
      <c r="L571" s="4">
        <v>6.894514E-3</v>
      </c>
      <c r="M571" s="4">
        <v>1.143362</v>
      </c>
      <c r="N571" s="4">
        <v>6.3524260000000002E-5</v>
      </c>
      <c r="O571" s="4">
        <v>1.1433720000000001</v>
      </c>
      <c r="P571" s="4">
        <v>2.1617379999999999E-2</v>
      </c>
      <c r="Q571" s="4">
        <v>1.1433759999999999</v>
      </c>
      <c r="R571" s="4">
        <v>4.9941320000000001E-3</v>
      </c>
      <c r="S571" s="4">
        <v>0.86996200000000001</v>
      </c>
      <c r="T571" s="4">
        <v>7.4266630000000004E-7</v>
      </c>
      <c r="U571" s="4">
        <v>0.86997659999999999</v>
      </c>
      <c r="V571" s="4">
        <v>5.1828519999999997E-7</v>
      </c>
      <c r="W571" s="4">
        <v>0.86994990000000005</v>
      </c>
      <c r="X571" s="4">
        <v>7.9861850000000005E-6</v>
      </c>
      <c r="Y571" s="4">
        <v>1.1433960000000001</v>
      </c>
      <c r="Z571" s="4">
        <v>2.7753529999999999E-6</v>
      </c>
      <c r="AC571" s="4">
        <v>0.86997380000000002</v>
      </c>
      <c r="AD571" s="4">
        <v>2.0642780000000001E-6</v>
      </c>
      <c r="AE571" s="4">
        <v>0.86996099999999998</v>
      </c>
      <c r="AF571" s="4">
        <v>3.971727E-7</v>
      </c>
      <c r="AG571" s="4">
        <v>0.86997119999999994</v>
      </c>
      <c r="AH571" s="4">
        <v>5.0029999999999999E-8</v>
      </c>
      <c r="AI571" s="4">
        <v>0.86995999999999996</v>
      </c>
      <c r="AJ571" s="4">
        <v>2.5193369999999998E-7</v>
      </c>
      <c r="AK571" s="4">
        <v>0.86997440000000004</v>
      </c>
      <c r="AL571" s="4">
        <v>-2.3542609999999998E-10</v>
      </c>
    </row>
    <row r="572" spans="3:38" x14ac:dyDescent="0.2">
      <c r="C572" s="4">
        <v>0.86794530000000003</v>
      </c>
      <c r="D572" s="4">
        <v>4.360539E-7</v>
      </c>
      <c r="E572" s="4">
        <v>0.86796759999999995</v>
      </c>
      <c r="F572" s="4">
        <v>1.791831E-3</v>
      </c>
      <c r="G572" s="4">
        <v>1.563623</v>
      </c>
      <c r="H572" s="4">
        <v>1.167392E-3</v>
      </c>
      <c r="I572" s="4">
        <v>1.563601</v>
      </c>
      <c r="J572" s="4">
        <v>2.9184369999999998E-6</v>
      </c>
      <c r="K572" s="4">
        <v>1.1453979999999999</v>
      </c>
      <c r="L572" s="4">
        <v>6.8949140000000003E-3</v>
      </c>
      <c r="M572" s="4">
        <v>1.1453530000000001</v>
      </c>
      <c r="N572" s="4">
        <v>6.35314E-5</v>
      </c>
      <c r="O572" s="4">
        <v>1.1453930000000001</v>
      </c>
      <c r="P572" s="4">
        <v>2.1616929999999999E-2</v>
      </c>
      <c r="Q572" s="4">
        <v>1.145413</v>
      </c>
      <c r="R572" s="4">
        <v>4.9944630000000002E-3</v>
      </c>
      <c r="S572" s="4">
        <v>0.86797429999999998</v>
      </c>
      <c r="T572" s="4">
        <v>7.3589139999999995E-7</v>
      </c>
      <c r="U572" s="4">
        <v>0.86796930000000005</v>
      </c>
      <c r="V572" s="4">
        <v>5.1933560000000002E-7</v>
      </c>
      <c r="W572" s="4">
        <v>0.86794899999999997</v>
      </c>
      <c r="X572" s="4">
        <v>7.9931050000000001E-6</v>
      </c>
      <c r="Y572" s="4">
        <v>1.1454070000000001</v>
      </c>
      <c r="Z572" s="4">
        <v>2.788121E-6</v>
      </c>
      <c r="AC572" s="4">
        <v>0.86796090000000004</v>
      </c>
      <c r="AD572" s="4">
        <v>2.0627210000000001E-6</v>
      </c>
      <c r="AE572" s="4">
        <v>0.86796030000000002</v>
      </c>
      <c r="AF572" s="4">
        <v>3.9236689999999999E-7</v>
      </c>
      <c r="AG572" s="4">
        <v>0.86795710000000004</v>
      </c>
      <c r="AH572" s="4">
        <v>4.2653700000000003E-8</v>
      </c>
      <c r="AI572" s="4">
        <v>0.86794170000000004</v>
      </c>
      <c r="AJ572" s="4">
        <v>2.5446130000000002E-7</v>
      </c>
      <c r="AK572" s="4">
        <v>0.86797480000000005</v>
      </c>
      <c r="AL572" s="4">
        <v>-4.2635570000000004E-9</v>
      </c>
    </row>
    <row r="573" spans="3:38" x14ac:dyDescent="0.2">
      <c r="C573" s="4">
        <v>0.86597440000000003</v>
      </c>
      <c r="D573" s="4">
        <v>4.3688840000000001E-7</v>
      </c>
      <c r="E573" s="4">
        <v>0.86595009999999994</v>
      </c>
      <c r="F573" s="4">
        <v>1.7911680000000001E-3</v>
      </c>
      <c r="G573" s="4">
        <v>1.5599700000000001</v>
      </c>
      <c r="H573" s="4">
        <v>1.1673549999999999E-3</v>
      </c>
      <c r="I573" s="4">
        <v>1.559887</v>
      </c>
      <c r="J573" s="4">
        <v>2.924563E-6</v>
      </c>
      <c r="K573" s="4">
        <v>1.1473960000000001</v>
      </c>
      <c r="L573" s="4">
        <v>6.8959870000000001E-3</v>
      </c>
      <c r="M573" s="4">
        <v>1.147383</v>
      </c>
      <c r="N573" s="4">
        <v>6.3549280000000004E-5</v>
      </c>
      <c r="O573" s="4">
        <v>1.147367</v>
      </c>
      <c r="P573" s="4">
        <v>2.1617299999999999E-2</v>
      </c>
      <c r="Q573" s="4">
        <v>1.147384</v>
      </c>
      <c r="R573" s="4">
        <v>4.9956410000000003E-3</v>
      </c>
      <c r="S573" s="4">
        <v>0.86593900000000001</v>
      </c>
      <c r="T573" s="4">
        <v>7.3886170000000001E-7</v>
      </c>
      <c r="U573" s="4">
        <v>0.86596419999999996</v>
      </c>
      <c r="V573" s="4">
        <v>5.2903140000000002E-7</v>
      </c>
      <c r="W573" s="4">
        <v>0.86593850000000006</v>
      </c>
      <c r="X573" s="4">
        <v>7.9913930000000003E-6</v>
      </c>
      <c r="Y573" s="4">
        <v>1.14741</v>
      </c>
      <c r="Z573" s="4">
        <v>2.7749910000000001E-6</v>
      </c>
      <c r="AC573" s="4">
        <v>0.86594150000000003</v>
      </c>
      <c r="AD573" s="4">
        <v>2.07199E-6</v>
      </c>
      <c r="AE573" s="4">
        <v>0.86593850000000006</v>
      </c>
      <c r="AF573" s="4">
        <v>3.8778089999999998E-7</v>
      </c>
      <c r="AG573" s="4">
        <v>0.86594179999999998</v>
      </c>
      <c r="AH573" s="4">
        <v>3.5163620000000001E-8</v>
      </c>
      <c r="AI573" s="4">
        <v>0.86595129999999998</v>
      </c>
      <c r="AJ573" s="4">
        <v>2.595097E-7</v>
      </c>
      <c r="AK573" s="4">
        <v>0.86596470000000003</v>
      </c>
      <c r="AL573" s="4">
        <v>-3.399122E-9</v>
      </c>
    </row>
    <row r="574" spans="3:38" x14ac:dyDescent="0.2">
      <c r="C574" s="4">
        <v>0.8639346</v>
      </c>
      <c r="D574" s="4">
        <v>4.4309599999999999E-7</v>
      </c>
      <c r="E574" s="4">
        <v>0.8639424</v>
      </c>
      <c r="F574" s="4">
        <v>1.7904970000000001E-3</v>
      </c>
      <c r="G574" s="4">
        <v>1.556311</v>
      </c>
      <c r="H574" s="4">
        <v>1.167286E-3</v>
      </c>
      <c r="I574" s="4">
        <v>1.556287</v>
      </c>
      <c r="J574" s="4">
        <v>2.9080599999999999E-6</v>
      </c>
      <c r="K574" s="4">
        <v>1.1493960000000001</v>
      </c>
      <c r="L574" s="4">
        <v>6.8970280000000004E-3</v>
      </c>
      <c r="M574" s="4">
        <v>1.149354</v>
      </c>
      <c r="N574" s="4">
        <v>6.3560019999999996E-5</v>
      </c>
      <c r="O574" s="4">
        <v>1.1493850000000001</v>
      </c>
      <c r="P574" s="4">
        <v>2.1617979999999998E-2</v>
      </c>
      <c r="Q574" s="4">
        <v>1.1493899999999999</v>
      </c>
      <c r="R574" s="4">
        <v>4.9956239999999997E-3</v>
      </c>
      <c r="S574" s="4">
        <v>0.86393759999999997</v>
      </c>
      <c r="T574" s="4">
        <v>7.4250439999999996E-7</v>
      </c>
      <c r="U574" s="4">
        <v>0.86393980000000004</v>
      </c>
      <c r="V574" s="4">
        <v>5.1538090000000004E-7</v>
      </c>
      <c r="W574" s="4">
        <v>0.8639483</v>
      </c>
      <c r="X574" s="4">
        <v>7.9941099999999993E-6</v>
      </c>
      <c r="Y574" s="4">
        <v>1.1494070000000001</v>
      </c>
      <c r="Z574" s="4">
        <v>2.7867840000000001E-6</v>
      </c>
      <c r="AC574" s="4">
        <v>0.86393889999999995</v>
      </c>
      <c r="AD574" s="4">
        <v>2.0614369999999998E-6</v>
      </c>
      <c r="AE574" s="4">
        <v>0.863931</v>
      </c>
      <c r="AF574" s="4">
        <v>3.8484009999999999E-7</v>
      </c>
      <c r="AG574" s="4">
        <v>0.86394479999999996</v>
      </c>
      <c r="AH574" s="4">
        <v>5.4620379999999997E-8</v>
      </c>
      <c r="AI574" s="4">
        <v>0.86393589999999998</v>
      </c>
      <c r="AJ574" s="4">
        <v>2.5542780000000002E-7</v>
      </c>
      <c r="AK574" s="4">
        <v>0.86394789999999999</v>
      </c>
      <c r="AL574" s="4">
        <v>-1.912934E-9</v>
      </c>
    </row>
    <row r="575" spans="3:38" x14ac:dyDescent="0.2">
      <c r="C575" s="4">
        <v>0.86193920000000002</v>
      </c>
      <c r="D575" s="4">
        <v>4.4378319999999998E-7</v>
      </c>
      <c r="E575" s="4">
        <v>0.86194210000000004</v>
      </c>
      <c r="F575" s="4">
        <v>1.7898580000000001E-3</v>
      </c>
      <c r="G575" s="4">
        <v>1.5526759999999999</v>
      </c>
      <c r="H575" s="4">
        <v>1.167195E-3</v>
      </c>
      <c r="I575" s="4">
        <v>1.5526660000000001</v>
      </c>
      <c r="J575" s="4">
        <v>2.911376E-6</v>
      </c>
      <c r="K575" s="4">
        <v>1.151383</v>
      </c>
      <c r="L575" s="4">
        <v>6.89867E-3</v>
      </c>
      <c r="M575" s="4">
        <v>1.1513789999999999</v>
      </c>
      <c r="N575" s="4">
        <v>6.3573189999999996E-5</v>
      </c>
      <c r="O575" s="4">
        <v>1.1514200000000001</v>
      </c>
      <c r="P575" s="4">
        <v>2.1619070000000001E-2</v>
      </c>
      <c r="Q575" s="4">
        <v>1.151421</v>
      </c>
      <c r="R575" s="4">
        <v>4.9964079999999999E-3</v>
      </c>
      <c r="S575" s="4">
        <v>0.86193589999999998</v>
      </c>
      <c r="T575" s="4">
        <v>7.4280870000000001E-7</v>
      </c>
      <c r="U575" s="4">
        <v>0.86192849999999999</v>
      </c>
      <c r="V575" s="4">
        <v>5.1959050000000002E-7</v>
      </c>
      <c r="W575" s="4">
        <v>0.86193129999999996</v>
      </c>
      <c r="X575" s="4">
        <v>7.9845460000000004E-6</v>
      </c>
      <c r="Y575" s="4">
        <v>1.1514169999999999</v>
      </c>
      <c r="Z575" s="4">
        <v>2.7833250000000002E-6</v>
      </c>
      <c r="AC575" s="4">
        <v>0.86193350000000002</v>
      </c>
      <c r="AD575" s="4">
        <v>2.0492280000000001E-6</v>
      </c>
      <c r="AE575" s="4">
        <v>0.86192749999999996</v>
      </c>
      <c r="AF575" s="4">
        <v>3.79687E-7</v>
      </c>
      <c r="AG575" s="4">
        <v>0.86192230000000003</v>
      </c>
      <c r="AH575" s="4">
        <v>4.1843579999999999E-8</v>
      </c>
      <c r="AI575" s="4">
        <v>0.86193430000000004</v>
      </c>
      <c r="AJ575" s="4">
        <v>2.592587E-7</v>
      </c>
      <c r="AK575" s="4">
        <v>0.8619445</v>
      </c>
      <c r="AL575" s="4">
        <v>6.8750759999999998E-9</v>
      </c>
    </row>
    <row r="576" spans="3:38" x14ac:dyDescent="0.2">
      <c r="C576" s="4">
        <v>0.85992230000000003</v>
      </c>
      <c r="D576" s="4">
        <v>4.465369E-7</v>
      </c>
      <c r="E576" s="4">
        <v>0.85994110000000001</v>
      </c>
      <c r="F576" s="4">
        <v>1.7890950000000001E-3</v>
      </c>
      <c r="G576" s="4">
        <v>1.5490569999999999</v>
      </c>
      <c r="H576" s="4">
        <v>1.1671159999999999E-3</v>
      </c>
      <c r="I576" s="4">
        <v>1.5490679999999999</v>
      </c>
      <c r="J576" s="4">
        <v>2.9064400000000001E-6</v>
      </c>
      <c r="K576" s="4">
        <v>1.1533910000000001</v>
      </c>
      <c r="L576" s="4">
        <v>6.8997340000000002E-3</v>
      </c>
      <c r="M576" s="4">
        <v>1.153384</v>
      </c>
      <c r="N576" s="4">
        <v>6.3576820000000006E-5</v>
      </c>
      <c r="O576" s="4">
        <v>1.153427</v>
      </c>
      <c r="P576" s="4">
        <v>2.1619409999999999E-2</v>
      </c>
      <c r="Q576" s="4">
        <v>1.153392</v>
      </c>
      <c r="R576" s="4">
        <v>4.9976760000000004E-3</v>
      </c>
      <c r="S576" s="4">
        <v>0.85992219999999997</v>
      </c>
      <c r="T576" s="4">
        <v>7.4101280000000003E-7</v>
      </c>
      <c r="U576" s="4">
        <v>0.85993459999999999</v>
      </c>
      <c r="V576" s="4">
        <v>5.2482889999999995E-7</v>
      </c>
      <c r="W576" s="4">
        <v>0.85992749999999996</v>
      </c>
      <c r="X576" s="4">
        <v>7.9894530000000001E-6</v>
      </c>
      <c r="Y576" s="4">
        <v>1.152801</v>
      </c>
      <c r="Z576" s="4">
        <v>2.7991489999999999E-6</v>
      </c>
      <c r="AC576" s="4">
        <v>0.85992959999999996</v>
      </c>
      <c r="AD576" s="4">
        <v>2.05812E-6</v>
      </c>
      <c r="AE576" s="4">
        <v>0.85991969999999995</v>
      </c>
      <c r="AF576" s="4">
        <v>3.8765260000000002E-7</v>
      </c>
      <c r="AG576" s="4">
        <v>0.85992009999999997</v>
      </c>
      <c r="AH576" s="4">
        <v>5.0117999999999999E-8</v>
      </c>
      <c r="AI576" s="4">
        <v>0.85992219999999997</v>
      </c>
      <c r="AJ576" s="4">
        <v>2.6023889999999999E-7</v>
      </c>
      <c r="AK576" s="4">
        <v>0.85994879999999996</v>
      </c>
      <c r="AL576" s="4">
        <v>-5.0737069999999997E-9</v>
      </c>
    </row>
    <row r="577" spans="3:38" x14ac:dyDescent="0.2">
      <c r="C577" s="4">
        <v>0.85811110000000002</v>
      </c>
      <c r="D577" s="4">
        <v>4.270947E-7</v>
      </c>
      <c r="E577" s="4">
        <v>0.85793140000000001</v>
      </c>
      <c r="F577" s="4">
        <v>1.7884140000000001E-3</v>
      </c>
      <c r="G577" s="4">
        <v>1.5454300000000001</v>
      </c>
      <c r="H577" s="4">
        <v>1.167055E-3</v>
      </c>
      <c r="I577" s="4">
        <v>1.5453950000000001</v>
      </c>
      <c r="J577" s="4">
        <v>2.903117E-6</v>
      </c>
      <c r="K577" s="4">
        <v>1.1554040000000001</v>
      </c>
      <c r="L577" s="4">
        <v>6.9013010000000003E-3</v>
      </c>
      <c r="M577" s="4">
        <v>1.155376</v>
      </c>
      <c r="N577" s="4">
        <v>6.3584859999999999E-5</v>
      </c>
      <c r="O577" s="4">
        <v>1.1554009999999999</v>
      </c>
      <c r="P577" s="4">
        <v>2.1620239999999999E-2</v>
      </c>
      <c r="Q577" s="4">
        <v>1.1554139999999999</v>
      </c>
      <c r="R577" s="4">
        <v>4.9982100000000003E-3</v>
      </c>
      <c r="S577" s="4">
        <v>0.85790849999999996</v>
      </c>
      <c r="T577" s="4">
        <v>7.49163E-7</v>
      </c>
      <c r="U577" s="4">
        <v>0.85791969999999995</v>
      </c>
      <c r="V577" s="4">
        <v>5.2034580000000004E-7</v>
      </c>
      <c r="W577" s="4">
        <v>0.85792679999999999</v>
      </c>
      <c r="X577" s="4">
        <v>7.9852450000000008E-6</v>
      </c>
      <c r="Y577" s="4">
        <v>1.1553709999999999</v>
      </c>
      <c r="Z577" s="4">
        <v>2.7832969999999998E-6</v>
      </c>
      <c r="AC577" s="4">
        <v>0.85791470000000003</v>
      </c>
      <c r="AD577" s="4">
        <v>2.060661E-6</v>
      </c>
      <c r="AE577" s="4">
        <v>0.85792000000000002</v>
      </c>
      <c r="AF577" s="4">
        <v>3.7909310000000001E-7</v>
      </c>
      <c r="AG577" s="4">
        <v>0.85793260000000005</v>
      </c>
      <c r="AH577" s="4">
        <v>4.9627039999999998E-8</v>
      </c>
      <c r="AI577" s="4">
        <v>0.85791850000000003</v>
      </c>
      <c r="AJ577" s="4">
        <v>2.5605519999999998E-7</v>
      </c>
      <c r="AK577" s="4">
        <v>0.85792369999999996</v>
      </c>
      <c r="AL577" s="4">
        <v>5.0600620000000002E-9</v>
      </c>
    </row>
    <row r="578" spans="3:38" x14ac:dyDescent="0.2">
      <c r="C578" s="4">
        <v>0.85550150000000003</v>
      </c>
      <c r="D578" s="4">
        <v>4.3073279999999999E-7</v>
      </c>
      <c r="E578" s="4">
        <v>0.8559234</v>
      </c>
      <c r="F578" s="4">
        <v>1.787734E-3</v>
      </c>
      <c r="G578" s="4">
        <v>1.541795</v>
      </c>
      <c r="H578" s="4">
        <v>1.1669670000000001E-3</v>
      </c>
      <c r="I578" s="4">
        <v>1.541798</v>
      </c>
      <c r="J578" s="4">
        <v>2.9069769999999999E-6</v>
      </c>
      <c r="K578" s="4">
        <v>1.1574150000000001</v>
      </c>
      <c r="L578" s="4">
        <v>6.90203E-3</v>
      </c>
      <c r="M578" s="4">
        <v>1.1573789999999999</v>
      </c>
      <c r="N578" s="4">
        <v>6.3605759999999997E-5</v>
      </c>
      <c r="O578" s="4">
        <v>1.157392</v>
      </c>
      <c r="P578" s="4">
        <v>2.1620819999999999E-2</v>
      </c>
      <c r="Q578" s="4">
        <v>1.157422</v>
      </c>
      <c r="R578" s="4">
        <v>4.9989040000000002E-3</v>
      </c>
      <c r="S578" s="4">
        <v>0.8559042</v>
      </c>
      <c r="T578" s="4">
        <v>7.4623450000000005E-7</v>
      </c>
      <c r="U578" s="4">
        <v>0.85592919999999995</v>
      </c>
      <c r="V578" s="4">
        <v>5.1274020000000001E-7</v>
      </c>
      <c r="W578" s="4">
        <v>0.85591320000000004</v>
      </c>
      <c r="X578" s="4">
        <v>7.9815940000000002E-6</v>
      </c>
      <c r="Y578" s="4">
        <v>1.1572530000000001</v>
      </c>
      <c r="Z578" s="4">
        <v>2.7915770000000001E-6</v>
      </c>
      <c r="AC578" s="4">
        <v>0.85590429999999995</v>
      </c>
      <c r="AD578" s="4">
        <v>2.060047E-6</v>
      </c>
      <c r="AE578" s="4">
        <v>0.85591150000000005</v>
      </c>
      <c r="AF578" s="4">
        <v>3.807502E-7</v>
      </c>
      <c r="AG578" s="4">
        <v>0.85592380000000001</v>
      </c>
      <c r="AH578" s="4">
        <v>4.1093549999999999E-8</v>
      </c>
      <c r="AI578" s="4">
        <v>0.85590569999999999</v>
      </c>
      <c r="AJ578" s="4">
        <v>2.4841290000000002E-7</v>
      </c>
      <c r="AK578" s="4">
        <v>0.85593070000000004</v>
      </c>
      <c r="AL578" s="4">
        <v>-4.2825540000000003E-9</v>
      </c>
    </row>
    <row r="579" spans="3:38" x14ac:dyDescent="0.2">
      <c r="C579" s="4">
        <v>0.85416740000000002</v>
      </c>
      <c r="D579" s="4">
        <v>4.5502979999999998E-7</v>
      </c>
      <c r="E579" s="4">
        <v>0.85391130000000004</v>
      </c>
      <c r="F579" s="4">
        <v>1.7870589999999999E-3</v>
      </c>
      <c r="G579" s="4">
        <v>1.5381480000000001</v>
      </c>
      <c r="H579" s="4">
        <v>1.1668239999999999E-3</v>
      </c>
      <c r="I579" s="4">
        <v>1.538168</v>
      </c>
      <c r="J579" s="4">
        <v>2.908839E-6</v>
      </c>
      <c r="K579" s="4">
        <v>1.1594059999999999</v>
      </c>
      <c r="L579" s="4">
        <v>6.9034430000000004E-3</v>
      </c>
      <c r="M579" s="4">
        <v>1.1594089999999999</v>
      </c>
      <c r="N579" s="4">
        <v>6.3604949999999995E-5</v>
      </c>
      <c r="O579" s="4">
        <v>1.1593830000000001</v>
      </c>
      <c r="P579" s="4">
        <v>2.1621830000000002E-2</v>
      </c>
      <c r="Q579" s="4">
        <v>1.1594629999999999</v>
      </c>
      <c r="R579" s="4">
        <v>4.9992500000000002E-3</v>
      </c>
      <c r="S579" s="4">
        <v>0.85389470000000001</v>
      </c>
      <c r="T579" s="4">
        <v>7.3777760000000001E-7</v>
      </c>
      <c r="U579" s="4">
        <v>0.85391910000000004</v>
      </c>
      <c r="V579" s="4">
        <v>5.1809739999999995E-7</v>
      </c>
      <c r="W579" s="4">
        <v>0.85391019999999995</v>
      </c>
      <c r="X579" s="4">
        <v>7.9793319999999992E-6</v>
      </c>
      <c r="Y579" s="4">
        <v>1.1594329999999999</v>
      </c>
      <c r="Z579" s="4">
        <v>2.7742020000000001E-6</v>
      </c>
      <c r="AC579" s="4">
        <v>0.85390690000000002</v>
      </c>
      <c r="AD579" s="4">
        <v>2.064711E-6</v>
      </c>
      <c r="AE579" s="4">
        <v>0.8539099</v>
      </c>
      <c r="AF579" s="4">
        <v>3.8249529999999999E-7</v>
      </c>
      <c r="AG579" s="4">
        <v>0.85391119999999998</v>
      </c>
      <c r="AH579" s="4">
        <v>5.059673E-8</v>
      </c>
      <c r="AI579" s="4">
        <v>0.85389280000000001</v>
      </c>
      <c r="AJ579" s="4">
        <v>2.5237970000000001E-7</v>
      </c>
      <c r="AK579" s="4">
        <v>0.85390779999999999</v>
      </c>
      <c r="AL579" s="4">
        <v>-2.633605E-9</v>
      </c>
    </row>
    <row r="580" spans="3:38" x14ac:dyDescent="0.2">
      <c r="C580" s="4">
        <v>0.85192909999999999</v>
      </c>
      <c r="D580" s="4">
        <v>4.4094150000000002E-7</v>
      </c>
      <c r="E580" s="4">
        <v>0.8518945</v>
      </c>
      <c r="F580" s="4">
        <v>1.7863239999999999E-3</v>
      </c>
      <c r="G580" s="4">
        <v>1.5345709999999999</v>
      </c>
      <c r="H580" s="4">
        <v>1.166748E-3</v>
      </c>
      <c r="I580" s="4">
        <v>1.534548</v>
      </c>
      <c r="J580" s="4">
        <v>2.8957059999999998E-6</v>
      </c>
      <c r="K580" s="4">
        <v>1.1614249999999999</v>
      </c>
      <c r="L580" s="4">
        <v>6.9050229999999997E-3</v>
      </c>
      <c r="M580" s="4">
        <v>1.1613690000000001</v>
      </c>
      <c r="N580" s="4">
        <v>6.3612099999999994E-5</v>
      </c>
      <c r="O580" s="4">
        <v>1.161413</v>
      </c>
      <c r="P580" s="4">
        <v>2.1622809999999999E-2</v>
      </c>
      <c r="Q580" s="4">
        <v>1.1614469999999999</v>
      </c>
      <c r="R580" s="4">
        <v>5.0000720000000004E-3</v>
      </c>
      <c r="S580" s="4">
        <v>0.85188019999999998</v>
      </c>
      <c r="T580" s="4">
        <v>7.4128869999999999E-7</v>
      </c>
      <c r="U580" s="4">
        <v>0.85189190000000004</v>
      </c>
      <c r="V580" s="4">
        <v>5.2257249999999996E-7</v>
      </c>
      <c r="W580" s="4">
        <v>0.85189409999999999</v>
      </c>
      <c r="X580" s="4">
        <v>7.9897590000000005E-6</v>
      </c>
      <c r="Y580" s="4">
        <v>1.16151</v>
      </c>
      <c r="Z580" s="4">
        <v>2.774821E-6</v>
      </c>
      <c r="AC580" s="4">
        <v>0.8519101</v>
      </c>
      <c r="AD580" s="4">
        <v>2.0670560000000001E-6</v>
      </c>
      <c r="AE580" s="4">
        <v>0.85189859999999995</v>
      </c>
      <c r="AF580" s="4">
        <v>3.7528600000000002E-7</v>
      </c>
      <c r="AG580" s="4">
        <v>0.85189309999999996</v>
      </c>
      <c r="AH580" s="4">
        <v>4.4975800000000001E-8</v>
      </c>
      <c r="AI580" s="4">
        <v>0.85188810000000004</v>
      </c>
      <c r="AJ580" s="4">
        <v>2.6016599999999998E-7</v>
      </c>
      <c r="AK580" s="4">
        <v>0.85189990000000004</v>
      </c>
      <c r="AL580" s="4">
        <v>-2.4179069999999998E-9</v>
      </c>
    </row>
    <row r="581" spans="3:38" x14ac:dyDescent="0.2">
      <c r="C581" s="4">
        <v>0.84988240000000004</v>
      </c>
      <c r="D581" s="4">
        <v>4.361817E-7</v>
      </c>
      <c r="E581" s="4">
        <v>0.8498945</v>
      </c>
      <c r="F581" s="4">
        <v>1.7856149999999999E-3</v>
      </c>
      <c r="G581" s="4">
        <v>1.5309489999999999</v>
      </c>
      <c r="H581" s="4">
        <v>1.1666179999999999E-3</v>
      </c>
      <c r="I581" s="4">
        <v>1.5309269999999999</v>
      </c>
      <c r="J581" s="4">
        <v>2.906804E-6</v>
      </c>
      <c r="K581" s="4">
        <v>1.163451</v>
      </c>
      <c r="L581" s="4">
        <v>6.9056200000000003E-3</v>
      </c>
      <c r="M581" s="4">
        <v>1.163424</v>
      </c>
      <c r="N581" s="4">
        <v>6.3608279999999997E-5</v>
      </c>
      <c r="O581" s="4">
        <v>1.1634249999999999</v>
      </c>
      <c r="P581" s="4">
        <v>2.162269E-2</v>
      </c>
      <c r="Q581" s="4">
        <v>1.1634819999999999</v>
      </c>
      <c r="R581" s="4">
        <v>5.0016710000000001E-3</v>
      </c>
      <c r="S581" s="4">
        <v>0.8498812</v>
      </c>
      <c r="T581" s="4">
        <v>7.5082979999999997E-7</v>
      </c>
      <c r="U581" s="4">
        <v>0.84988260000000004</v>
      </c>
      <c r="V581" s="4">
        <v>5.1193949999999995E-7</v>
      </c>
      <c r="W581" s="4">
        <v>0.84989890000000001</v>
      </c>
      <c r="X581" s="4">
        <v>7.9821439999999997E-6</v>
      </c>
      <c r="Y581" s="4">
        <v>1.1634690000000001</v>
      </c>
      <c r="Z581" s="4">
        <v>2.7831999999999999E-6</v>
      </c>
      <c r="AC581" s="4">
        <v>0.84988430000000004</v>
      </c>
      <c r="AD581" s="4">
        <v>2.052354E-6</v>
      </c>
      <c r="AE581" s="4">
        <v>0.84987619999999997</v>
      </c>
      <c r="AF581" s="4">
        <v>3.7851600000000003E-7</v>
      </c>
      <c r="AG581" s="4">
        <v>0.84989040000000005</v>
      </c>
      <c r="AH581" s="4">
        <v>4.7055650000000002E-8</v>
      </c>
      <c r="AI581" s="4">
        <v>0.84987970000000002</v>
      </c>
      <c r="AJ581" s="4">
        <v>2.5176179999999999E-7</v>
      </c>
      <c r="AK581" s="4">
        <v>0.84989530000000002</v>
      </c>
      <c r="AL581" s="4">
        <v>6.5424919999999996E-9</v>
      </c>
    </row>
    <row r="582" spans="3:38" x14ac:dyDescent="0.2">
      <c r="C582" s="4">
        <v>0.84786439999999996</v>
      </c>
      <c r="D582" s="4">
        <v>4.381194E-7</v>
      </c>
      <c r="E582" s="4">
        <v>0.84786760000000005</v>
      </c>
      <c r="F582" s="4">
        <v>1.784994E-3</v>
      </c>
      <c r="G582" s="4">
        <v>1.5272790000000001</v>
      </c>
      <c r="H582" s="4">
        <v>1.166573E-3</v>
      </c>
      <c r="I582" s="4">
        <v>1.527288</v>
      </c>
      <c r="J582" s="4">
        <v>2.8942090000000002E-6</v>
      </c>
      <c r="K582" s="4">
        <v>1.1654439999999999</v>
      </c>
      <c r="L582" s="4">
        <v>6.9067479999999999E-3</v>
      </c>
      <c r="M582" s="4">
        <v>1.165424</v>
      </c>
      <c r="N582" s="4">
        <v>6.3621200000000007E-5</v>
      </c>
      <c r="O582" s="4">
        <v>1.1654230000000001</v>
      </c>
      <c r="P582" s="4">
        <v>2.162439E-2</v>
      </c>
      <c r="Q582" s="4">
        <v>1.1654610000000001</v>
      </c>
      <c r="R582" s="4">
        <v>5.0023910000000001E-3</v>
      </c>
      <c r="S582" s="4">
        <v>0.84785699999999997</v>
      </c>
      <c r="T582" s="4">
        <v>7.4555500000000003E-7</v>
      </c>
      <c r="U582" s="4">
        <v>0.84786700000000004</v>
      </c>
      <c r="V582" s="4">
        <v>5.1105250000000003E-7</v>
      </c>
      <c r="W582" s="4">
        <v>0.84786519999999999</v>
      </c>
      <c r="X582" s="4">
        <v>7.9806139999999994E-6</v>
      </c>
      <c r="Y582" s="4">
        <v>1.1654979999999999</v>
      </c>
      <c r="Z582" s="4">
        <v>2.779255E-6</v>
      </c>
      <c r="AC582" s="4">
        <v>0.84785790000000005</v>
      </c>
      <c r="AD582" s="4">
        <v>2.0582590000000002E-6</v>
      </c>
      <c r="AE582" s="4">
        <v>0.84784979999999999</v>
      </c>
      <c r="AF582" s="4">
        <v>3.8434480000000001E-7</v>
      </c>
      <c r="AG582" s="4">
        <v>0.84784930000000003</v>
      </c>
      <c r="AH582" s="4">
        <v>4.677336E-8</v>
      </c>
      <c r="AI582" s="4">
        <v>0.8478559</v>
      </c>
      <c r="AJ582" s="4">
        <v>2.523257E-7</v>
      </c>
      <c r="AK582" s="4">
        <v>0.84785580000000005</v>
      </c>
      <c r="AL582" s="4">
        <v>5.6698749999999995E-10</v>
      </c>
    </row>
    <row r="583" spans="3:38" x14ac:dyDescent="0.2">
      <c r="C583" s="4">
        <v>0.84585929999999998</v>
      </c>
      <c r="D583" s="4">
        <v>4.412846E-7</v>
      </c>
      <c r="E583" s="4">
        <v>0.84586980000000001</v>
      </c>
      <c r="F583" s="4">
        <v>1.7841930000000001E-3</v>
      </c>
      <c r="G583" s="4">
        <v>1.523658</v>
      </c>
      <c r="H583" s="4">
        <v>1.1664550000000001E-3</v>
      </c>
      <c r="I583" s="4">
        <v>1.523674</v>
      </c>
      <c r="J583" s="4">
        <v>2.920244E-6</v>
      </c>
      <c r="K583" s="4">
        <v>1.167422</v>
      </c>
      <c r="L583" s="4">
        <v>6.907781E-3</v>
      </c>
      <c r="M583" s="4">
        <v>1.1674150000000001</v>
      </c>
      <c r="N583" s="4">
        <v>6.3622730000000005E-5</v>
      </c>
      <c r="O583" s="4">
        <v>1.1674230000000001</v>
      </c>
      <c r="P583" s="4">
        <v>2.162441E-2</v>
      </c>
      <c r="Q583" s="4">
        <v>1.1674629999999999</v>
      </c>
      <c r="R583" s="4">
        <v>5.0031880000000004E-3</v>
      </c>
      <c r="S583" s="4">
        <v>0.84583739999999996</v>
      </c>
      <c r="T583" s="4">
        <v>7.4286209999999996E-7</v>
      </c>
      <c r="U583" s="4">
        <v>0.84583940000000002</v>
      </c>
      <c r="V583" s="4">
        <v>5.148856E-7</v>
      </c>
      <c r="W583" s="4">
        <v>0.84585759999999999</v>
      </c>
      <c r="X583" s="4">
        <v>7.9842159999999993E-6</v>
      </c>
      <c r="Y583" s="4">
        <v>1.167483</v>
      </c>
      <c r="Z583" s="4">
        <v>2.7809719999999998E-6</v>
      </c>
      <c r="AC583" s="4">
        <v>0.84584409999999999</v>
      </c>
      <c r="AD583" s="4">
        <v>2.0624660000000001E-6</v>
      </c>
      <c r="AE583" s="4">
        <v>0.84584720000000002</v>
      </c>
      <c r="AF583" s="4">
        <v>3.9615670000000002E-7</v>
      </c>
      <c r="AG583" s="4">
        <v>0.8458388</v>
      </c>
      <c r="AH583" s="4">
        <v>4.7006399999999999E-8</v>
      </c>
      <c r="AI583" s="4">
        <v>0.8458405</v>
      </c>
      <c r="AJ583" s="4">
        <v>2.6798339999999999E-7</v>
      </c>
      <c r="AK583" s="4">
        <v>0.84585860000000002</v>
      </c>
      <c r="AL583" s="4">
        <v>-1.7645020000000001E-9</v>
      </c>
    </row>
    <row r="584" spans="3:38" x14ac:dyDescent="0.2">
      <c r="C584" s="4">
        <v>0.84384269999999995</v>
      </c>
      <c r="D584" s="4">
        <v>4.457287E-7</v>
      </c>
      <c r="E584" s="4">
        <v>0.8438367</v>
      </c>
      <c r="F584" s="4">
        <v>1.783467E-3</v>
      </c>
      <c r="G584" s="4">
        <v>1.5200119999999999</v>
      </c>
      <c r="H584" s="4">
        <v>1.166325E-3</v>
      </c>
      <c r="I584" s="4">
        <v>1.520019</v>
      </c>
      <c r="J584" s="4">
        <v>2.905555E-6</v>
      </c>
      <c r="K584" s="4">
        <v>1.1694739999999999</v>
      </c>
      <c r="L584" s="4">
        <v>6.9091459999999997E-3</v>
      </c>
      <c r="M584" s="4">
        <v>1.169424</v>
      </c>
      <c r="N584" s="4">
        <v>6.3629759999999996E-5</v>
      </c>
      <c r="O584" s="4">
        <v>1.169448</v>
      </c>
      <c r="P584" s="4">
        <v>2.162524E-2</v>
      </c>
      <c r="Q584" s="4">
        <v>1.1694880000000001</v>
      </c>
      <c r="R584" s="4">
        <v>5.0042999999999997E-3</v>
      </c>
      <c r="S584" s="4">
        <v>0.8438428</v>
      </c>
      <c r="T584" s="4">
        <v>7.4237019999999998E-7</v>
      </c>
      <c r="U584" s="4">
        <v>0.8438331</v>
      </c>
      <c r="V584" s="4">
        <v>5.1788789999999999E-7</v>
      </c>
      <c r="W584" s="4">
        <v>0.84383169999999996</v>
      </c>
      <c r="X584" s="4">
        <v>7.9899510000000007E-6</v>
      </c>
      <c r="Y584" s="4">
        <v>1.1694640000000001</v>
      </c>
      <c r="Z584" s="4">
        <v>2.788335E-6</v>
      </c>
      <c r="AC584" s="4">
        <v>0.84383790000000003</v>
      </c>
      <c r="AD584" s="4">
        <v>2.061949E-6</v>
      </c>
      <c r="AE584" s="4">
        <v>0.84383450000000004</v>
      </c>
      <c r="AF584" s="4">
        <v>3.9225230000000001E-7</v>
      </c>
      <c r="AG584" s="4">
        <v>0.84382990000000002</v>
      </c>
      <c r="AH584" s="4">
        <v>4.2981530000000003E-8</v>
      </c>
      <c r="AI584" s="4">
        <v>0.84383649999999999</v>
      </c>
      <c r="AJ584" s="4">
        <v>2.5991979999999998E-7</v>
      </c>
      <c r="AK584" s="4">
        <v>0.8438523</v>
      </c>
      <c r="AL584" s="4">
        <v>-8.5434220000000005E-10</v>
      </c>
    </row>
    <row r="585" spans="3:38" x14ac:dyDescent="0.2">
      <c r="C585" s="4">
        <v>0.84184559999999997</v>
      </c>
      <c r="D585" s="4">
        <v>4.457436E-7</v>
      </c>
      <c r="E585" s="4">
        <v>0.8418445</v>
      </c>
      <c r="F585" s="4">
        <v>1.7826700000000001E-3</v>
      </c>
      <c r="G585" s="4">
        <v>1.5163679999999999</v>
      </c>
      <c r="H585" s="4">
        <v>1.166175E-3</v>
      </c>
      <c r="I585" s="4">
        <v>1.5163800000000001</v>
      </c>
      <c r="J585" s="4">
        <v>2.9143569999999999E-6</v>
      </c>
      <c r="K585" s="4">
        <v>1.171459</v>
      </c>
      <c r="L585" s="4">
        <v>6.9108069999999997E-3</v>
      </c>
      <c r="M585" s="4">
        <v>1.1714469999999999</v>
      </c>
      <c r="N585" s="4">
        <v>6.3645920000000001E-5</v>
      </c>
      <c r="O585" s="4">
        <v>1.171457</v>
      </c>
      <c r="P585" s="4">
        <v>2.1625780000000001E-2</v>
      </c>
      <c r="Q585" s="4">
        <v>1.171473</v>
      </c>
      <c r="R585" s="4">
        <v>5.0056479999999997E-3</v>
      </c>
      <c r="S585" s="4">
        <v>0.84183149999999995</v>
      </c>
      <c r="T585" s="4">
        <v>7.4092209999999999E-7</v>
      </c>
      <c r="U585" s="4">
        <v>0.84185089999999996</v>
      </c>
      <c r="V585" s="4">
        <v>5.1623070000000001E-7</v>
      </c>
      <c r="W585" s="4">
        <v>0.84183059999999998</v>
      </c>
      <c r="X585" s="4">
        <v>7.9762649999999994E-6</v>
      </c>
      <c r="Y585" s="4">
        <v>1.1714580000000001</v>
      </c>
      <c r="Z585" s="4">
        <v>2.8050580000000002E-6</v>
      </c>
      <c r="AC585" s="4">
        <v>0.84182659999999998</v>
      </c>
      <c r="AD585" s="4">
        <v>2.0584340000000002E-6</v>
      </c>
      <c r="AE585" s="4">
        <v>0.84183989999999997</v>
      </c>
      <c r="AF585" s="4">
        <v>3.788869E-7</v>
      </c>
      <c r="AG585" s="4">
        <v>0.84182950000000001</v>
      </c>
      <c r="AH585" s="4">
        <v>3.794749E-8</v>
      </c>
      <c r="AI585" s="4">
        <v>0.84183370000000002</v>
      </c>
      <c r="AJ585" s="4">
        <v>2.5848389999999998E-7</v>
      </c>
      <c r="AK585" s="4">
        <v>0.84183260000000004</v>
      </c>
      <c r="AL585" s="4">
        <v>3.8108260000000001E-9</v>
      </c>
    </row>
    <row r="586" spans="3:38" x14ac:dyDescent="0.2">
      <c r="C586" s="4">
        <v>0.83983799999999997</v>
      </c>
      <c r="D586" s="4">
        <v>4.6257590000000001E-7</v>
      </c>
      <c r="E586" s="4">
        <v>0.83984890000000001</v>
      </c>
      <c r="F586" s="4">
        <v>1.7819649999999999E-3</v>
      </c>
      <c r="G586" s="4">
        <v>1.512759</v>
      </c>
      <c r="H586" s="4">
        <v>1.1660749999999999E-3</v>
      </c>
      <c r="I586" s="4">
        <v>1.51275</v>
      </c>
      <c r="J586" s="4">
        <v>2.9247780000000002E-6</v>
      </c>
      <c r="K586" s="4">
        <v>1.1734560000000001</v>
      </c>
      <c r="L586" s="4">
        <v>6.9120450000000003E-3</v>
      </c>
      <c r="M586" s="4">
        <v>1.17344</v>
      </c>
      <c r="N586" s="4">
        <v>6.3678930000000007E-5</v>
      </c>
      <c r="O586" s="4">
        <v>1.173462</v>
      </c>
      <c r="P586" s="4">
        <v>2.162652E-2</v>
      </c>
      <c r="Q586" s="4">
        <v>1.1734579999999999</v>
      </c>
      <c r="R586" s="4">
        <v>5.0061619999999998E-3</v>
      </c>
      <c r="S586" s="4">
        <v>0.83982559999999995</v>
      </c>
      <c r="T586" s="4">
        <v>7.3603080000000005E-7</v>
      </c>
      <c r="U586" s="4">
        <v>0.83983859999999999</v>
      </c>
      <c r="V586" s="4">
        <v>5.1908789999999998E-7</v>
      </c>
      <c r="W586" s="4">
        <v>0.83983640000000004</v>
      </c>
      <c r="X586" s="4">
        <v>7.9942360000000006E-6</v>
      </c>
      <c r="Y586" s="4">
        <v>1.1734990000000001</v>
      </c>
      <c r="Z586" s="4">
        <v>2.788657E-6</v>
      </c>
      <c r="AC586" s="4">
        <v>0.83983459999999999</v>
      </c>
      <c r="AD586" s="4">
        <v>2.0590859999999999E-6</v>
      </c>
      <c r="AE586" s="4">
        <v>0.83981870000000003</v>
      </c>
      <c r="AF586" s="4">
        <v>3.8483630000000002E-7</v>
      </c>
      <c r="AG586" s="4">
        <v>0.83982959999999995</v>
      </c>
      <c r="AH586" s="4">
        <v>4.3917669999999997E-8</v>
      </c>
      <c r="AI586" s="4">
        <v>0.83984170000000002</v>
      </c>
      <c r="AJ586" s="4">
        <v>2.5755599999999998E-7</v>
      </c>
      <c r="AK586" s="4">
        <v>0.83984630000000005</v>
      </c>
      <c r="AL586" s="4">
        <v>-3.138202E-9</v>
      </c>
    </row>
    <row r="587" spans="3:38" x14ac:dyDescent="0.2">
      <c r="C587" s="4">
        <v>0.8378063</v>
      </c>
      <c r="D587" s="4">
        <v>4.3655160000000001E-7</v>
      </c>
      <c r="E587" s="4">
        <v>0.83783940000000001</v>
      </c>
      <c r="F587" s="4">
        <v>1.781255E-3</v>
      </c>
      <c r="G587" s="4">
        <v>1.509125</v>
      </c>
      <c r="H587" s="4">
        <v>1.1660170000000001E-3</v>
      </c>
      <c r="I587" s="4">
        <v>1.5090760000000001</v>
      </c>
      <c r="J587" s="4">
        <v>2.9209019999999999E-6</v>
      </c>
      <c r="K587" s="4">
        <v>1.175443</v>
      </c>
      <c r="L587" s="4">
        <v>6.9131679999999999E-3</v>
      </c>
      <c r="M587" s="4">
        <v>1.1754659999999999</v>
      </c>
      <c r="N587" s="4">
        <v>6.3647140000000005E-5</v>
      </c>
      <c r="O587" s="4">
        <v>1.17544</v>
      </c>
      <c r="P587" s="4">
        <v>2.1627739999999999E-2</v>
      </c>
      <c r="Q587" s="4">
        <v>1.1754789999999999</v>
      </c>
      <c r="R587" s="4">
        <v>5.0070369999999998E-3</v>
      </c>
      <c r="S587" s="4">
        <v>0.83780180000000004</v>
      </c>
      <c r="T587" s="4">
        <v>7.4495799999999997E-7</v>
      </c>
      <c r="U587" s="4">
        <v>0.8378234</v>
      </c>
      <c r="V587" s="4">
        <v>5.12041E-7</v>
      </c>
      <c r="W587" s="4">
        <v>0.83782100000000004</v>
      </c>
      <c r="X587" s="4">
        <v>7.9851260000000003E-6</v>
      </c>
      <c r="Y587" s="4">
        <v>1.1754960000000001</v>
      </c>
      <c r="Z587" s="4">
        <v>2.785343E-6</v>
      </c>
      <c r="AC587" s="4">
        <v>0.83782939999999995</v>
      </c>
      <c r="AD587" s="4">
        <v>2.0569249999999998E-6</v>
      </c>
      <c r="AE587" s="4">
        <v>0.83783010000000002</v>
      </c>
      <c r="AF587" s="4">
        <v>3.7696390000000002E-7</v>
      </c>
      <c r="AG587" s="4">
        <v>0.83781740000000005</v>
      </c>
      <c r="AH587" s="4">
        <v>4.9263609999999998E-8</v>
      </c>
      <c r="AI587" s="4">
        <v>0.83782120000000004</v>
      </c>
      <c r="AJ587" s="4">
        <v>2.617442E-7</v>
      </c>
      <c r="AK587" s="4">
        <v>0.83784130000000001</v>
      </c>
      <c r="AL587" s="4">
        <v>3.9897229999999999E-9</v>
      </c>
    </row>
    <row r="588" spans="3:38" x14ac:dyDescent="0.2">
      <c r="C588" s="4">
        <v>0.83581209999999995</v>
      </c>
      <c r="D588" s="4">
        <v>4.5115810000000001E-7</v>
      </c>
      <c r="E588" s="4">
        <v>0.83584130000000001</v>
      </c>
      <c r="F588" s="4">
        <v>1.7804769999999999E-3</v>
      </c>
      <c r="G588" s="4">
        <v>1.505485</v>
      </c>
      <c r="H588" s="4">
        <v>1.16591E-3</v>
      </c>
      <c r="I588" s="4">
        <v>1.5054989999999999</v>
      </c>
      <c r="J588" s="4">
        <v>2.9051450000000001E-6</v>
      </c>
      <c r="K588" s="4">
        <v>1.177454</v>
      </c>
      <c r="L588" s="4">
        <v>6.9141159999999997E-3</v>
      </c>
      <c r="M588" s="4">
        <v>1.177462</v>
      </c>
      <c r="N588" s="4">
        <v>6.3673700000000007E-5</v>
      </c>
      <c r="O588" s="4">
        <v>1.177451</v>
      </c>
      <c r="P588" s="4">
        <v>2.1627980000000002E-2</v>
      </c>
      <c r="Q588" s="4">
        <v>1.1774819999999999</v>
      </c>
      <c r="R588" s="4">
        <v>5.0083619999999997E-3</v>
      </c>
      <c r="S588" s="4">
        <v>0.83582330000000005</v>
      </c>
      <c r="T588" s="4">
        <v>7.3929769999999998E-7</v>
      </c>
      <c r="U588" s="4">
        <v>0.83581550000000004</v>
      </c>
      <c r="V588" s="4">
        <v>5.1552419999999999E-7</v>
      </c>
      <c r="W588" s="4">
        <v>0.83582480000000003</v>
      </c>
      <c r="X588" s="4">
        <v>7.9732199999999999E-6</v>
      </c>
      <c r="Y588" s="4">
        <v>1.1775279999999999</v>
      </c>
      <c r="Z588" s="4">
        <v>2.784057E-6</v>
      </c>
      <c r="AC588" s="4">
        <v>0.83582719999999999</v>
      </c>
      <c r="AD588" s="4">
        <v>2.0589330000000002E-6</v>
      </c>
      <c r="AE588" s="4">
        <v>0.83581349999999999</v>
      </c>
      <c r="AF588" s="4">
        <v>3.8039690000000002E-7</v>
      </c>
      <c r="AG588" s="4">
        <v>0.83581919999999998</v>
      </c>
      <c r="AH588" s="4">
        <v>5.9240759999999997E-8</v>
      </c>
      <c r="AI588" s="4">
        <v>0.83581629999999996</v>
      </c>
      <c r="AJ588" s="4">
        <v>2.6962079999999999E-7</v>
      </c>
      <c r="AK588" s="4">
        <v>0.83583180000000001</v>
      </c>
      <c r="AL588" s="4">
        <v>1.1090909999999999E-8</v>
      </c>
    </row>
    <row r="589" spans="3:38" x14ac:dyDescent="0.2">
      <c r="C589" s="4">
        <v>0.8338158</v>
      </c>
      <c r="D589" s="4">
        <v>4.3810269999999999E-7</v>
      </c>
      <c r="E589" s="4">
        <v>0.83381989999999995</v>
      </c>
      <c r="F589" s="4">
        <v>1.7796629999999999E-3</v>
      </c>
      <c r="G589" s="4">
        <v>1.5018739999999999</v>
      </c>
      <c r="H589" s="4">
        <v>1.165768E-3</v>
      </c>
      <c r="I589" s="4">
        <v>1.5018549999999999</v>
      </c>
      <c r="J589" s="4">
        <v>2.9187900000000001E-6</v>
      </c>
      <c r="K589" s="4">
        <v>1.179459</v>
      </c>
      <c r="L589" s="4">
        <v>6.9160480000000002E-3</v>
      </c>
      <c r="M589" s="4">
        <v>1.1794480000000001</v>
      </c>
      <c r="N589" s="4">
        <v>6.3692040000000002E-5</v>
      </c>
      <c r="O589" s="4">
        <v>1.1794640000000001</v>
      </c>
      <c r="P589" s="4">
        <v>2.1628410000000001E-2</v>
      </c>
      <c r="Q589" s="4">
        <v>1.179503</v>
      </c>
      <c r="R589" s="4">
        <v>5.0096460000000004E-3</v>
      </c>
      <c r="S589" s="4">
        <v>0.83381769999999999</v>
      </c>
      <c r="T589" s="4">
        <v>7.3043229999999999E-7</v>
      </c>
      <c r="U589" s="4">
        <v>0.8338103</v>
      </c>
      <c r="V589" s="4">
        <v>5.163985E-7</v>
      </c>
      <c r="W589" s="4">
        <v>0.83381280000000002</v>
      </c>
      <c r="X589" s="4">
        <v>7.9913650000000004E-6</v>
      </c>
      <c r="Y589" s="4">
        <v>1.17946</v>
      </c>
      <c r="Z589" s="4">
        <v>2.7880939999999999E-6</v>
      </c>
      <c r="AC589" s="4">
        <v>0.83381269999999996</v>
      </c>
      <c r="AD589" s="4">
        <v>2.0558540000000001E-6</v>
      </c>
      <c r="AE589" s="4">
        <v>0.83380810000000005</v>
      </c>
      <c r="AF589" s="4">
        <v>3.856982E-7</v>
      </c>
      <c r="AG589" s="4">
        <v>0.83381000000000005</v>
      </c>
      <c r="AH589" s="4">
        <v>4.6360739999999997E-8</v>
      </c>
      <c r="AI589" s="4">
        <v>0.83380120000000002</v>
      </c>
      <c r="AJ589" s="4">
        <v>2.5920720000000001E-7</v>
      </c>
      <c r="AK589" s="4">
        <v>0.83383969999999996</v>
      </c>
      <c r="AL589" s="4">
        <v>2.5246050000000001E-9</v>
      </c>
    </row>
    <row r="590" spans="3:38" x14ac:dyDescent="0.2">
      <c r="C590" s="4">
        <v>0.83180549999999998</v>
      </c>
      <c r="D590" s="4">
        <v>4.3494619999999999E-7</v>
      </c>
      <c r="E590" s="4">
        <v>0.83179780000000003</v>
      </c>
      <c r="F590" s="4">
        <v>1.778967E-3</v>
      </c>
      <c r="G590" s="4">
        <v>1.498194</v>
      </c>
      <c r="H590" s="4">
        <v>1.16559E-3</v>
      </c>
      <c r="I590" s="4">
        <v>1.4982279999999999</v>
      </c>
      <c r="J590" s="4">
        <v>2.9112300000000002E-6</v>
      </c>
      <c r="K590" s="4">
        <v>1.1814579999999999</v>
      </c>
      <c r="L590" s="4">
        <v>6.916663E-3</v>
      </c>
      <c r="M590" s="4">
        <v>1.1814640000000001</v>
      </c>
      <c r="N590" s="4">
        <v>6.3682800000000006E-5</v>
      </c>
      <c r="O590" s="4">
        <v>1.1814640000000001</v>
      </c>
      <c r="P590" s="4">
        <v>2.162826E-2</v>
      </c>
      <c r="Q590" s="4">
        <v>1.181497</v>
      </c>
      <c r="R590" s="4">
        <v>5.0101980000000004E-3</v>
      </c>
      <c r="S590" s="4">
        <v>0.83179840000000005</v>
      </c>
      <c r="T590" s="4">
        <v>7.5492819999999998E-7</v>
      </c>
      <c r="U590" s="4">
        <v>0.83180929999999997</v>
      </c>
      <c r="V590" s="4">
        <v>5.0659179999999995E-7</v>
      </c>
      <c r="W590" s="4">
        <v>0.83180690000000002</v>
      </c>
      <c r="X590" s="4">
        <v>7.9914449999999992E-6</v>
      </c>
      <c r="Y590" s="4">
        <v>1.181524</v>
      </c>
      <c r="Z590" s="4">
        <v>2.7886179999999999E-6</v>
      </c>
      <c r="AC590" s="4">
        <v>0.83180379999999998</v>
      </c>
      <c r="AD590" s="4">
        <v>2.0545750000000001E-6</v>
      </c>
      <c r="AE590" s="4">
        <v>0.83179800000000004</v>
      </c>
      <c r="AF590" s="4">
        <v>3.8128349999999997E-7</v>
      </c>
      <c r="AG590" s="4">
        <v>0.83179219999999998</v>
      </c>
      <c r="AH590" s="4">
        <v>4.7837860000000003E-8</v>
      </c>
      <c r="AI590" s="4">
        <v>0.831789</v>
      </c>
      <c r="AJ590" s="4">
        <v>2.5138060000000002E-7</v>
      </c>
      <c r="AK590" s="4">
        <v>0.83180770000000004</v>
      </c>
      <c r="AL590" s="4">
        <v>-7.6829679999999998E-9</v>
      </c>
    </row>
    <row r="591" spans="3:38" x14ac:dyDescent="0.2">
      <c r="C591" s="4">
        <v>0.82981850000000001</v>
      </c>
      <c r="D591" s="4">
        <v>4.4069509999999998E-7</v>
      </c>
      <c r="E591" s="4">
        <v>0.82980010000000004</v>
      </c>
      <c r="F591" s="4">
        <v>1.7782659999999999E-3</v>
      </c>
      <c r="G591" s="4">
        <v>1.4946079999999999</v>
      </c>
      <c r="H591" s="4">
        <v>1.165492E-3</v>
      </c>
      <c r="I591" s="4">
        <v>1.4945809999999999</v>
      </c>
      <c r="J591" s="4">
        <v>2.9036130000000002E-6</v>
      </c>
      <c r="K591" s="4">
        <v>1.1834899999999999</v>
      </c>
      <c r="L591" s="4">
        <v>6.9173139999999999E-3</v>
      </c>
      <c r="M591" s="4">
        <v>1.183438</v>
      </c>
      <c r="N591" s="4">
        <v>6.3701029999999994E-5</v>
      </c>
      <c r="O591" s="4">
        <v>1.1834819999999999</v>
      </c>
      <c r="P591" s="4">
        <v>2.162975E-2</v>
      </c>
      <c r="Q591" s="4">
        <v>1.1835070000000001</v>
      </c>
      <c r="R591" s="4">
        <v>5.0110500000000004E-3</v>
      </c>
      <c r="S591" s="4">
        <v>0.82978669999999999</v>
      </c>
      <c r="T591" s="4">
        <v>7.4443369999999998E-7</v>
      </c>
      <c r="U591" s="4">
        <v>0.82980229999999999</v>
      </c>
      <c r="V591" s="4">
        <v>5.2355009999999999E-7</v>
      </c>
      <c r="W591" s="4">
        <v>0.82979429999999998</v>
      </c>
      <c r="X591" s="4">
        <v>7.9903409999999992E-6</v>
      </c>
      <c r="Y591" s="4">
        <v>1.1834899999999999</v>
      </c>
      <c r="Z591" s="4">
        <v>2.7951039999999998E-6</v>
      </c>
      <c r="AC591" s="4">
        <v>0.82979009999999997</v>
      </c>
      <c r="AD591" s="4">
        <v>2.0545610000000002E-6</v>
      </c>
      <c r="AE591" s="4">
        <v>0.82979020000000003</v>
      </c>
      <c r="AF591" s="4">
        <v>3.8200190000000002E-7</v>
      </c>
      <c r="AG591" s="4">
        <v>0.82979179999999997</v>
      </c>
      <c r="AH591" s="4">
        <v>4.4037400000000001E-8</v>
      </c>
      <c r="AI591" s="4">
        <v>0.82978149999999995</v>
      </c>
      <c r="AJ591" s="4">
        <v>2.53372E-7</v>
      </c>
      <c r="AK591" s="4">
        <v>0.82980500000000001</v>
      </c>
      <c r="AL591" s="4">
        <v>-4.1430260000000003E-9</v>
      </c>
    </row>
    <row r="592" spans="3:38" x14ac:dyDescent="0.2">
      <c r="C592" s="4">
        <v>0.82779150000000001</v>
      </c>
      <c r="D592" s="4">
        <v>4.3870459999999999E-7</v>
      </c>
      <c r="E592" s="4">
        <v>0.82778390000000002</v>
      </c>
      <c r="F592" s="4">
        <v>1.777533E-3</v>
      </c>
      <c r="G592" s="4">
        <v>1.490969</v>
      </c>
      <c r="H592" s="4">
        <v>1.1653169999999999E-3</v>
      </c>
      <c r="I592" s="4">
        <v>1.490971</v>
      </c>
      <c r="J592" s="4">
        <v>2.9022060000000001E-6</v>
      </c>
      <c r="K592" s="4">
        <v>1.185508</v>
      </c>
      <c r="L592" s="4">
        <v>6.9197019999999998E-3</v>
      </c>
      <c r="M592" s="4">
        <v>1.1855150000000001</v>
      </c>
      <c r="N592" s="4">
        <v>6.370422E-5</v>
      </c>
      <c r="O592" s="4">
        <v>1.1855059999999999</v>
      </c>
      <c r="P592" s="4">
        <v>2.163062E-2</v>
      </c>
      <c r="Q592" s="4">
        <v>1.185514</v>
      </c>
      <c r="R592" s="4">
        <v>5.011433E-3</v>
      </c>
      <c r="S592" s="4">
        <v>0.82780790000000004</v>
      </c>
      <c r="T592" s="4">
        <v>7.3861950000000002E-7</v>
      </c>
      <c r="U592" s="4">
        <v>0.82778099999999999</v>
      </c>
      <c r="V592" s="4">
        <v>5.2145690000000004E-7</v>
      </c>
      <c r="W592" s="4">
        <v>0.82779259999999999</v>
      </c>
      <c r="X592" s="4">
        <v>7.9820930000000002E-6</v>
      </c>
      <c r="Y592" s="4">
        <v>1.1855309999999999</v>
      </c>
      <c r="Z592" s="4">
        <v>2.7971930000000001E-6</v>
      </c>
      <c r="AC592" s="4">
        <v>0.82779780000000003</v>
      </c>
      <c r="AD592" s="4">
        <v>2.0693939999999999E-6</v>
      </c>
      <c r="AE592" s="4">
        <v>0.8277873</v>
      </c>
      <c r="AF592" s="4">
        <v>3.9228530000000002E-7</v>
      </c>
      <c r="AG592" s="4">
        <v>0.82777959999999995</v>
      </c>
      <c r="AH592" s="4">
        <v>4.9961159999999998E-8</v>
      </c>
      <c r="AI592" s="4">
        <v>0.82778929999999995</v>
      </c>
      <c r="AJ592" s="4">
        <v>2.5836879999999999E-7</v>
      </c>
      <c r="AK592" s="4">
        <v>0.82779530000000001</v>
      </c>
      <c r="AL592" s="4">
        <v>2.62824E-9</v>
      </c>
    </row>
    <row r="593" spans="3:38" x14ac:dyDescent="0.2">
      <c r="C593" s="4">
        <v>0.82578439999999997</v>
      </c>
      <c r="D593" s="4">
        <v>4.4777969999999997E-7</v>
      </c>
      <c r="E593" s="4">
        <v>0.82577940000000005</v>
      </c>
      <c r="F593" s="4">
        <v>1.7767659999999999E-3</v>
      </c>
      <c r="G593" s="4">
        <v>1.4873369999999999</v>
      </c>
      <c r="H593" s="4">
        <v>1.1651770000000001E-3</v>
      </c>
      <c r="I593" s="4">
        <v>1.487331</v>
      </c>
      <c r="J593" s="4">
        <v>2.9117739999999999E-6</v>
      </c>
      <c r="K593" s="4">
        <v>1.1875500000000001</v>
      </c>
      <c r="L593" s="4">
        <v>6.9207019999999999E-3</v>
      </c>
      <c r="M593" s="4">
        <v>1.187546</v>
      </c>
      <c r="N593" s="4">
        <v>6.3716050000000001E-5</v>
      </c>
      <c r="O593" s="4">
        <v>1.187535</v>
      </c>
      <c r="P593" s="4">
        <v>2.1631480000000002E-2</v>
      </c>
      <c r="Q593" s="4">
        <v>1.1870879999999999</v>
      </c>
      <c r="R593" s="4">
        <v>5.0120599999999996E-3</v>
      </c>
      <c r="S593" s="4">
        <v>0.82578149999999995</v>
      </c>
      <c r="T593" s="4">
        <v>7.4142829999999996E-7</v>
      </c>
      <c r="U593" s="4">
        <v>0.82578739999999995</v>
      </c>
      <c r="V593" s="4">
        <v>5.210834E-7</v>
      </c>
      <c r="W593" s="4">
        <v>0.82580640000000005</v>
      </c>
      <c r="X593" s="4">
        <v>7.9836639999999993E-6</v>
      </c>
      <c r="Y593" s="4">
        <v>1.1875549999999999</v>
      </c>
      <c r="Z593" s="4">
        <v>2.806425E-6</v>
      </c>
      <c r="AC593" s="4">
        <v>0.82578649999999998</v>
      </c>
      <c r="AD593" s="4">
        <v>2.060477E-6</v>
      </c>
      <c r="AE593" s="4">
        <v>0.82579610000000003</v>
      </c>
      <c r="AF593" s="4">
        <v>3.7877629999999998E-7</v>
      </c>
      <c r="AG593" s="4">
        <v>0.82577129999999999</v>
      </c>
      <c r="AH593" s="4">
        <v>5.3649929999999998E-8</v>
      </c>
      <c r="AI593" s="4">
        <v>0.82578249999999997</v>
      </c>
      <c r="AJ593" s="4">
        <v>2.5599110000000002E-7</v>
      </c>
      <c r="AK593" s="4">
        <v>0.82578580000000001</v>
      </c>
      <c r="AL593" s="4">
        <v>1.5682749999999999E-9</v>
      </c>
    </row>
    <row r="594" spans="3:38" x14ac:dyDescent="0.2">
      <c r="C594" s="4">
        <v>0.82380279999999995</v>
      </c>
      <c r="D594" s="4">
        <v>4.443605E-7</v>
      </c>
      <c r="E594" s="4">
        <v>0.82378609999999997</v>
      </c>
      <c r="F594" s="4">
        <v>1.7758990000000001E-3</v>
      </c>
      <c r="G594" s="4">
        <v>1.483724</v>
      </c>
      <c r="H594" s="4">
        <v>1.1650460000000001E-3</v>
      </c>
      <c r="I594" s="4">
        <v>1.483722</v>
      </c>
      <c r="J594" s="4">
        <v>2.8995660000000001E-6</v>
      </c>
      <c r="K594" s="4">
        <v>1.1895610000000001</v>
      </c>
      <c r="L594" s="4">
        <v>6.9214280000000003E-3</v>
      </c>
      <c r="M594" s="4">
        <v>1.18956</v>
      </c>
      <c r="N594" s="4">
        <v>6.3732079999999998E-5</v>
      </c>
      <c r="O594" s="4">
        <v>1.189549</v>
      </c>
      <c r="P594" s="4">
        <v>2.1631600000000001E-2</v>
      </c>
      <c r="Q594" s="4">
        <v>1.1896580000000001</v>
      </c>
      <c r="R594" s="4">
        <v>5.0124599999999998E-3</v>
      </c>
      <c r="S594" s="4">
        <v>0.82378130000000005</v>
      </c>
      <c r="T594" s="4">
        <v>7.5172300000000004E-7</v>
      </c>
      <c r="U594" s="4">
        <v>0.8237951</v>
      </c>
      <c r="V594" s="4">
        <v>5.1772910000000004E-7</v>
      </c>
      <c r="W594" s="4">
        <v>0.82378439999999997</v>
      </c>
      <c r="X594" s="4">
        <v>7.9756560000000002E-6</v>
      </c>
      <c r="Y594" s="4">
        <v>1.189567</v>
      </c>
      <c r="Z594" s="4">
        <v>2.7953810000000001E-6</v>
      </c>
      <c r="AC594" s="4">
        <v>0.82378790000000002</v>
      </c>
      <c r="AD594" s="4">
        <v>2.0617940000000002E-6</v>
      </c>
      <c r="AE594" s="4">
        <v>0.82377869999999997</v>
      </c>
      <c r="AF594" s="4">
        <v>3.8739210000000002E-7</v>
      </c>
      <c r="AG594" s="4">
        <v>0.82379270000000004</v>
      </c>
      <c r="AH594" s="4">
        <v>4.7923280000000002E-8</v>
      </c>
      <c r="AI594" s="4">
        <v>0.82379219999999997</v>
      </c>
      <c r="AJ594" s="4">
        <v>2.6151789999999998E-7</v>
      </c>
      <c r="AK594" s="4">
        <v>0.82381130000000002</v>
      </c>
      <c r="AL594" s="4">
        <v>-5.11444E-9</v>
      </c>
    </row>
    <row r="595" spans="3:38" x14ac:dyDescent="0.2">
      <c r="C595" s="4">
        <v>0.82179049999999998</v>
      </c>
      <c r="D595" s="4">
        <v>4.4640129999999998E-7</v>
      </c>
      <c r="E595" s="4">
        <v>0.82178490000000004</v>
      </c>
      <c r="F595" s="4">
        <v>1.775212E-3</v>
      </c>
      <c r="G595" s="4">
        <v>1.4800899999999999</v>
      </c>
      <c r="H595" s="4">
        <v>1.164811E-3</v>
      </c>
      <c r="I595" s="4">
        <v>1.480067</v>
      </c>
      <c r="J595" s="4">
        <v>2.9142540000000002E-6</v>
      </c>
      <c r="K595" s="4">
        <v>1.19156</v>
      </c>
      <c r="L595" s="4">
        <v>6.9225989999999998E-3</v>
      </c>
      <c r="M595" s="4">
        <v>1.1915629999999999</v>
      </c>
      <c r="N595" s="4">
        <v>6.3729440000000003E-5</v>
      </c>
      <c r="O595" s="4">
        <v>1.1915610000000001</v>
      </c>
      <c r="P595" s="4">
        <v>2.1631299999999999E-2</v>
      </c>
      <c r="Q595" s="4">
        <v>1.19143</v>
      </c>
      <c r="R595" s="4">
        <v>5.0133010000000004E-3</v>
      </c>
      <c r="S595" s="4">
        <v>0.82176800000000005</v>
      </c>
      <c r="T595" s="4">
        <v>7.4009720000000002E-7</v>
      </c>
      <c r="U595" s="4">
        <v>0.82176729999999998</v>
      </c>
      <c r="V595" s="4">
        <v>5.1401569999999996E-7</v>
      </c>
      <c r="W595" s="4">
        <v>0.82176190000000005</v>
      </c>
      <c r="X595" s="4">
        <v>7.9802089999999999E-6</v>
      </c>
      <c r="Y595" s="4">
        <v>1.191581</v>
      </c>
      <c r="Z595" s="4">
        <v>2.7923259999999998E-6</v>
      </c>
      <c r="AC595" s="4">
        <v>0.82176729999999998</v>
      </c>
      <c r="AD595" s="4">
        <v>2.0511269999999998E-6</v>
      </c>
      <c r="AE595" s="4">
        <v>0.82177520000000004</v>
      </c>
      <c r="AF595" s="4">
        <v>3.8811930000000001E-7</v>
      </c>
      <c r="AG595" s="4">
        <v>0.82177140000000004</v>
      </c>
      <c r="AH595" s="4">
        <v>4.3676750000000001E-8</v>
      </c>
      <c r="AI595" s="4">
        <v>0.82177359999999999</v>
      </c>
      <c r="AJ595" s="4">
        <v>2.5275710000000001E-7</v>
      </c>
      <c r="AK595" s="4">
        <v>0.82179190000000002</v>
      </c>
      <c r="AL595" s="4">
        <v>-6.4032309999999997E-10</v>
      </c>
    </row>
    <row r="596" spans="3:38" x14ac:dyDescent="0.2">
      <c r="C596" s="4">
        <v>0.81977540000000004</v>
      </c>
      <c r="D596" s="4">
        <v>4.3480639999999998E-7</v>
      </c>
      <c r="E596" s="4">
        <v>0.81976570000000004</v>
      </c>
      <c r="F596" s="4">
        <v>1.7744639999999999E-3</v>
      </c>
      <c r="G596" s="4">
        <v>1.476469</v>
      </c>
      <c r="H596" s="4">
        <v>1.1646709999999999E-3</v>
      </c>
      <c r="I596" s="4">
        <v>1.4764649999999999</v>
      </c>
      <c r="J596" s="4">
        <v>2.9104250000000002E-6</v>
      </c>
      <c r="K596" s="4">
        <v>1.193578</v>
      </c>
      <c r="L596" s="4">
        <v>6.9240200000000003E-3</v>
      </c>
      <c r="M596" s="4">
        <v>1.1935720000000001</v>
      </c>
      <c r="N596" s="4">
        <v>6.3744730000000002E-5</v>
      </c>
      <c r="O596" s="4">
        <v>1.1935750000000001</v>
      </c>
      <c r="P596" s="4">
        <v>2.1632330000000002E-2</v>
      </c>
      <c r="Q596" s="4">
        <v>1.193616</v>
      </c>
      <c r="R596" s="4">
        <v>5.0157300000000004E-3</v>
      </c>
      <c r="S596" s="4">
        <v>0.81976389999999999</v>
      </c>
      <c r="T596" s="4">
        <v>7.5049229999999997E-7</v>
      </c>
      <c r="U596" s="4">
        <v>0.81977509999999998</v>
      </c>
      <c r="V596" s="4">
        <v>5.124393E-7</v>
      </c>
      <c r="W596" s="4">
        <v>0.81976119999999997</v>
      </c>
      <c r="X596" s="4">
        <v>7.9756530000000003E-6</v>
      </c>
      <c r="Y596" s="4">
        <v>1.1936040000000001</v>
      </c>
      <c r="Z596" s="4">
        <v>2.7916749999999998E-6</v>
      </c>
      <c r="AC596" s="4">
        <v>0.81976789999999999</v>
      </c>
      <c r="AD596" s="4">
        <v>2.051554E-6</v>
      </c>
      <c r="AE596" s="4">
        <v>0.8197603</v>
      </c>
      <c r="AF596" s="4">
        <v>3.8755369999999997E-7</v>
      </c>
      <c r="AG596" s="4">
        <v>0.81976139999999997</v>
      </c>
      <c r="AH596" s="4">
        <v>4.4646509999999999E-8</v>
      </c>
      <c r="AI596" s="4">
        <v>0.81976119999999997</v>
      </c>
      <c r="AJ596" s="4">
        <v>2.5271990000000001E-7</v>
      </c>
      <c r="AK596" s="4">
        <v>0.81977630000000001</v>
      </c>
      <c r="AL596" s="4">
        <v>1.34136E-8</v>
      </c>
    </row>
    <row r="597" spans="3:38" x14ac:dyDescent="0.2">
      <c r="C597" s="4">
        <v>0.81775900000000001</v>
      </c>
      <c r="D597" s="4">
        <v>4.3365259999999998E-7</v>
      </c>
      <c r="E597" s="4">
        <v>0.81776519999999997</v>
      </c>
      <c r="F597" s="4">
        <v>1.7736659999999999E-3</v>
      </c>
      <c r="G597" s="4">
        <v>1.472858</v>
      </c>
      <c r="H597" s="4">
        <v>1.1644579999999999E-3</v>
      </c>
      <c r="I597" s="4">
        <v>1.4728030000000001</v>
      </c>
      <c r="J597" s="4">
        <v>2.905309E-6</v>
      </c>
      <c r="K597" s="4">
        <v>1.195597</v>
      </c>
      <c r="L597" s="4">
        <v>6.9242009999999996E-3</v>
      </c>
      <c r="M597" s="4">
        <v>1.195567</v>
      </c>
      <c r="N597" s="4">
        <v>6.3765789999999998E-5</v>
      </c>
      <c r="O597" s="4">
        <v>1.195578</v>
      </c>
      <c r="P597" s="4">
        <v>2.1632309999999998E-2</v>
      </c>
      <c r="Q597" s="4">
        <v>1.1955979999999999</v>
      </c>
      <c r="R597" s="4">
        <v>5.0163400000000002E-3</v>
      </c>
      <c r="S597" s="4">
        <v>0.81774720000000001</v>
      </c>
      <c r="T597" s="4">
        <v>7.5005170000000005E-7</v>
      </c>
      <c r="U597" s="4">
        <v>0.81775410000000004</v>
      </c>
      <c r="V597" s="4">
        <v>5.1712240000000004E-7</v>
      </c>
      <c r="W597" s="4">
        <v>0.81775819999999999</v>
      </c>
      <c r="X597" s="4">
        <v>7.9808710000000008E-6</v>
      </c>
      <c r="Y597" s="4">
        <v>1.195616</v>
      </c>
      <c r="Z597" s="4">
        <v>2.805197E-6</v>
      </c>
      <c r="AC597" s="4">
        <v>0.81774709999999995</v>
      </c>
      <c r="AD597" s="4">
        <v>2.0545520000000001E-6</v>
      </c>
      <c r="AE597" s="4">
        <v>0.81775949999999997</v>
      </c>
      <c r="AF597" s="4">
        <v>3.717917E-7</v>
      </c>
      <c r="AG597" s="4">
        <v>0.81775819999999999</v>
      </c>
      <c r="AH597" s="4">
        <v>3.4669599999999997E-8</v>
      </c>
      <c r="AI597" s="4">
        <v>0.8177643</v>
      </c>
      <c r="AJ597" s="4">
        <v>2.4324190000000001E-7</v>
      </c>
      <c r="AK597" s="4">
        <v>0.81776859999999996</v>
      </c>
      <c r="AL597" s="4">
        <v>4.551071E-9</v>
      </c>
    </row>
    <row r="598" spans="3:38" x14ac:dyDescent="0.2">
      <c r="C598" s="4">
        <v>0.81573770000000001</v>
      </c>
      <c r="D598" s="4">
        <v>4.3989349999999999E-7</v>
      </c>
      <c r="E598" s="4">
        <v>0.81572339999999999</v>
      </c>
      <c r="F598" s="4">
        <v>1.772998E-3</v>
      </c>
      <c r="G598" s="4">
        <v>1.4691399999999999</v>
      </c>
      <c r="H598" s="4">
        <v>1.16435E-3</v>
      </c>
      <c r="I598" s="4">
        <v>1.469144</v>
      </c>
      <c r="J598" s="4">
        <v>2.9149860000000001E-6</v>
      </c>
      <c r="K598" s="4">
        <v>1.1975849999999999</v>
      </c>
      <c r="L598" s="4">
        <v>6.9255380000000002E-3</v>
      </c>
      <c r="M598" s="4">
        <v>1.197586</v>
      </c>
      <c r="N598" s="4">
        <v>6.3763229999999995E-5</v>
      </c>
      <c r="O598" s="4">
        <v>1.1976020000000001</v>
      </c>
      <c r="P598" s="4">
        <v>2.163234E-2</v>
      </c>
      <c r="Q598" s="4">
        <v>1.1976230000000001</v>
      </c>
      <c r="R598" s="4">
        <v>5.017044E-3</v>
      </c>
      <c r="S598" s="4">
        <v>0.81571170000000004</v>
      </c>
      <c r="T598" s="4">
        <v>7.3790939999999996E-7</v>
      </c>
      <c r="U598" s="4">
        <v>0.81571479999999996</v>
      </c>
      <c r="V598" s="4">
        <v>5.1801240000000004E-7</v>
      </c>
      <c r="W598" s="4">
        <v>0.81570699999999996</v>
      </c>
      <c r="X598" s="4">
        <v>7.9798689999999998E-6</v>
      </c>
      <c r="Y598" s="4">
        <v>1.1976009999999999</v>
      </c>
      <c r="Z598" s="4">
        <v>2.7755209999999999E-6</v>
      </c>
      <c r="AC598" s="4">
        <v>0.81571890000000002</v>
      </c>
      <c r="AD598" s="4">
        <v>2.056742E-6</v>
      </c>
      <c r="AE598" s="4">
        <v>0.81571400000000005</v>
      </c>
      <c r="AF598" s="4">
        <v>3.7930709999999999E-7</v>
      </c>
      <c r="AG598" s="4">
        <v>0.81570529999999997</v>
      </c>
      <c r="AH598" s="4">
        <v>3.5881589999999998E-8</v>
      </c>
      <c r="AI598" s="4">
        <v>0.81571079999999996</v>
      </c>
      <c r="AJ598" s="4">
        <v>2.419361E-7</v>
      </c>
      <c r="AK598" s="4">
        <v>0.81572420000000001</v>
      </c>
      <c r="AL598" s="4">
        <v>-8.9844960000000005E-9</v>
      </c>
    </row>
    <row r="599" spans="3:38" x14ac:dyDescent="0.2">
      <c r="C599" s="4">
        <v>0.81370509999999996</v>
      </c>
      <c r="D599" s="4">
        <v>4.4342640000000001E-7</v>
      </c>
      <c r="E599" s="4">
        <v>0.81370560000000003</v>
      </c>
      <c r="F599" s="4">
        <v>1.7722090000000001E-3</v>
      </c>
      <c r="G599" s="4">
        <v>1.4655530000000001</v>
      </c>
      <c r="H599" s="4">
        <v>1.164193E-3</v>
      </c>
      <c r="I599" s="4">
        <v>1.4654990000000001</v>
      </c>
      <c r="J599" s="4">
        <v>2.8979529999999998E-6</v>
      </c>
      <c r="K599" s="4">
        <v>1.1996089999999999</v>
      </c>
      <c r="L599" s="4">
        <v>6.9262380000000004E-3</v>
      </c>
      <c r="M599" s="4">
        <v>1.1995849999999999</v>
      </c>
      <c r="N599" s="4">
        <v>6.378054E-5</v>
      </c>
      <c r="O599" s="4">
        <v>1.199603</v>
      </c>
      <c r="P599" s="4">
        <v>2.1634359999999998E-2</v>
      </c>
      <c r="Q599" s="4">
        <v>1.1996249999999999</v>
      </c>
      <c r="R599" s="4">
        <v>5.0180750000000003E-3</v>
      </c>
      <c r="S599" s="4">
        <v>0.81367730000000005</v>
      </c>
      <c r="T599" s="4">
        <v>7.4085860000000003E-7</v>
      </c>
      <c r="U599" s="4">
        <v>0.8137006</v>
      </c>
      <c r="V599" s="4">
        <v>5.2501839999999999E-7</v>
      </c>
      <c r="W599" s="4">
        <v>0.81370149999999997</v>
      </c>
      <c r="X599" s="4">
        <v>7.9836090000000006E-6</v>
      </c>
      <c r="Y599" s="4">
        <v>1.1996340000000001</v>
      </c>
      <c r="Z599" s="4">
        <v>2.7954060000000001E-6</v>
      </c>
      <c r="AC599" s="4">
        <v>0.81369360000000002</v>
      </c>
      <c r="AD599" s="4">
        <v>2.0572399999999998E-6</v>
      </c>
      <c r="AE599" s="4">
        <v>0.81369440000000004</v>
      </c>
      <c r="AF599" s="4">
        <v>3.8882140000000001E-7</v>
      </c>
      <c r="AG599" s="4">
        <v>0.81369919999999996</v>
      </c>
      <c r="AH599" s="4">
        <v>5.5408100000000001E-8</v>
      </c>
      <c r="AI599" s="4">
        <v>0.81369049999999998</v>
      </c>
      <c r="AJ599" s="4">
        <v>2.6335329999999999E-7</v>
      </c>
      <c r="AK599" s="4">
        <v>0.81371590000000005</v>
      </c>
      <c r="AL599" s="4">
        <v>-1.5847309999999999E-8</v>
      </c>
    </row>
    <row r="600" spans="3:38" x14ac:dyDescent="0.2">
      <c r="C600" s="4">
        <v>0.81169190000000002</v>
      </c>
      <c r="D600" s="4">
        <v>4.4432489999999998E-7</v>
      </c>
      <c r="E600" s="4">
        <v>0.81167529999999999</v>
      </c>
      <c r="F600" s="4">
        <v>1.771384E-3</v>
      </c>
      <c r="G600" s="4">
        <v>1.4618949999999999</v>
      </c>
      <c r="H600" s="4">
        <v>1.163966E-3</v>
      </c>
      <c r="I600" s="4">
        <v>1.4618180000000001</v>
      </c>
      <c r="J600" s="4">
        <v>2.9010810000000002E-6</v>
      </c>
      <c r="K600" s="4">
        <v>1.201622</v>
      </c>
      <c r="L600" s="4">
        <v>6.9274089999999998E-3</v>
      </c>
      <c r="M600" s="4">
        <v>1.2015849999999999</v>
      </c>
      <c r="N600" s="4">
        <v>6.3791100000000007E-5</v>
      </c>
      <c r="O600" s="4">
        <v>1.2015990000000001</v>
      </c>
      <c r="P600" s="4">
        <v>2.163487E-2</v>
      </c>
      <c r="Q600" s="4">
        <v>1.201619</v>
      </c>
      <c r="R600" s="4">
        <v>5.0192040000000002E-3</v>
      </c>
      <c r="S600" s="4">
        <v>0.81167959999999995</v>
      </c>
      <c r="T600" s="4">
        <v>7.3973810000000002E-7</v>
      </c>
      <c r="U600" s="4">
        <v>0.8116854</v>
      </c>
      <c r="V600" s="4">
        <v>5.3083320000000001E-7</v>
      </c>
      <c r="W600" s="4">
        <v>0.81169409999999997</v>
      </c>
      <c r="X600" s="4">
        <v>7.9817479999999998E-6</v>
      </c>
      <c r="Y600" s="4">
        <v>1.201635</v>
      </c>
      <c r="Z600" s="4">
        <v>2.799183E-6</v>
      </c>
      <c r="AC600" s="4">
        <v>0.8116892</v>
      </c>
      <c r="AD600" s="4">
        <v>2.0521389999999998E-6</v>
      </c>
      <c r="AE600" s="4">
        <v>0.81169199999999997</v>
      </c>
      <c r="AF600" s="4">
        <v>3.9264009999999999E-7</v>
      </c>
      <c r="AG600" s="4">
        <v>0.81169270000000004</v>
      </c>
      <c r="AH600" s="4">
        <v>5.8215359999999998E-8</v>
      </c>
      <c r="AI600" s="4">
        <v>0.81167719999999999</v>
      </c>
      <c r="AJ600" s="4">
        <v>2.5751749999999998E-7</v>
      </c>
      <c r="AK600" s="4">
        <v>0.81169820000000004</v>
      </c>
      <c r="AL600" s="4">
        <v>-4.379514E-10</v>
      </c>
    </row>
    <row r="601" spans="3:38" x14ac:dyDescent="0.2">
      <c r="C601" s="4">
        <v>0.80969089999999999</v>
      </c>
      <c r="D601" s="4">
        <v>4.4026099999999997E-7</v>
      </c>
      <c r="E601" s="4">
        <v>0.80967929999999999</v>
      </c>
      <c r="F601" s="4">
        <v>1.7706519999999999E-3</v>
      </c>
      <c r="G601" s="4">
        <v>1.458278</v>
      </c>
      <c r="H601" s="4">
        <v>1.1637889999999999E-3</v>
      </c>
      <c r="I601" s="4">
        <v>1.4582599999999999</v>
      </c>
      <c r="J601" s="4">
        <v>2.9063809999999999E-6</v>
      </c>
      <c r="K601" s="4">
        <v>1.2036070000000001</v>
      </c>
      <c r="L601" s="4">
        <v>6.9282700000000003E-3</v>
      </c>
      <c r="M601" s="4">
        <v>1.203597</v>
      </c>
      <c r="N601" s="4">
        <v>6.3778769999999998E-5</v>
      </c>
      <c r="O601" s="4">
        <v>1.2035940000000001</v>
      </c>
      <c r="P601" s="4">
        <v>2.1635640000000001E-2</v>
      </c>
      <c r="Q601" s="4">
        <v>1.2036039999999999</v>
      </c>
      <c r="R601" s="4">
        <v>5.019412E-3</v>
      </c>
      <c r="S601" s="4">
        <v>0.80962780000000001</v>
      </c>
      <c r="T601" s="4">
        <v>7.4581729999999999E-7</v>
      </c>
      <c r="U601" s="4">
        <v>0.80967739999999999</v>
      </c>
      <c r="V601" s="4">
        <v>5.2437759999999996E-7</v>
      </c>
      <c r="W601" s="4">
        <v>0.80967310000000003</v>
      </c>
      <c r="X601" s="4">
        <v>7.9646979999999997E-6</v>
      </c>
      <c r="Y601" s="4">
        <v>1.2036100000000001</v>
      </c>
      <c r="Z601" s="4">
        <v>2.7944319999999999E-6</v>
      </c>
      <c r="AC601" s="4">
        <v>0.80966819999999995</v>
      </c>
      <c r="AD601" s="4">
        <v>2.0629210000000001E-6</v>
      </c>
      <c r="AE601" s="4">
        <v>0.80967889999999998</v>
      </c>
      <c r="AF601" s="4">
        <v>3.6815630000000001E-7</v>
      </c>
      <c r="AG601" s="4">
        <v>0.80968390000000001</v>
      </c>
      <c r="AH601" s="4">
        <v>5.8572729999999998E-8</v>
      </c>
      <c r="AI601" s="4">
        <v>0.80967630000000002</v>
      </c>
      <c r="AJ601" s="4">
        <v>2.4615729999999998E-7</v>
      </c>
      <c r="AK601" s="4">
        <v>0.80970339999999996</v>
      </c>
      <c r="AL601" s="4">
        <v>9.442204E-9</v>
      </c>
    </row>
    <row r="602" spans="3:38" x14ac:dyDescent="0.2">
      <c r="C602" s="4">
        <v>0.80767520000000004</v>
      </c>
      <c r="D602" s="4">
        <v>4.353222E-7</v>
      </c>
      <c r="E602" s="4">
        <v>0.80767549999999999</v>
      </c>
      <c r="F602" s="4">
        <v>1.769898E-3</v>
      </c>
      <c r="G602" s="4">
        <v>1.454647</v>
      </c>
      <c r="H602" s="4">
        <v>1.1636319999999999E-3</v>
      </c>
      <c r="I602" s="4">
        <v>1.454644</v>
      </c>
      <c r="J602" s="4">
        <v>2.8914520000000001E-6</v>
      </c>
      <c r="K602" s="4">
        <v>1.2056260000000001</v>
      </c>
      <c r="L602" s="4">
        <v>6.9292900000000003E-3</v>
      </c>
      <c r="M602" s="4">
        <v>1.2056199999999999</v>
      </c>
      <c r="N602" s="4">
        <v>6.3770779999999995E-5</v>
      </c>
      <c r="O602" s="4">
        <v>1.2055979999999999</v>
      </c>
      <c r="P602" s="4">
        <v>2.1635910000000001E-2</v>
      </c>
      <c r="Q602" s="4">
        <v>1.205597</v>
      </c>
      <c r="R602" s="4">
        <v>5.0201639999999997E-3</v>
      </c>
      <c r="S602" s="4">
        <v>0.8076508</v>
      </c>
      <c r="T602" s="4">
        <v>7.560121E-7</v>
      </c>
      <c r="U602" s="4">
        <v>0.80766930000000003</v>
      </c>
      <c r="V602" s="4">
        <v>5.2478789999999998E-7</v>
      </c>
      <c r="W602" s="4">
        <v>0.80767319999999998</v>
      </c>
      <c r="X602" s="4">
        <v>7.9795110000000005E-6</v>
      </c>
      <c r="Y602" s="4">
        <v>1.205641</v>
      </c>
      <c r="Z602" s="4">
        <v>2.8049909999999998E-6</v>
      </c>
      <c r="AC602" s="4">
        <v>0.80766119999999997</v>
      </c>
      <c r="AD602" s="4">
        <v>2.0633190000000001E-6</v>
      </c>
      <c r="AE602" s="4">
        <v>0.80765209999999998</v>
      </c>
      <c r="AF602" s="4">
        <v>3.7928959999999998E-7</v>
      </c>
      <c r="AG602" s="4">
        <v>0.80765900000000002</v>
      </c>
      <c r="AH602" s="4">
        <v>5.7045070000000001E-8</v>
      </c>
      <c r="AI602" s="4">
        <v>0.80766830000000001</v>
      </c>
      <c r="AJ602" s="4">
        <v>2.505788E-7</v>
      </c>
      <c r="AK602" s="4">
        <v>0.80768989999999996</v>
      </c>
      <c r="AL602" s="4">
        <v>-7.4591039999999998E-10</v>
      </c>
    </row>
    <row r="603" spans="3:38" x14ac:dyDescent="0.2">
      <c r="C603" s="4">
        <v>0.80566850000000001</v>
      </c>
      <c r="D603" s="4">
        <v>4.3010509999999999E-7</v>
      </c>
      <c r="E603" s="4">
        <v>0.80566990000000005</v>
      </c>
      <c r="F603" s="4">
        <v>1.7692109999999999E-3</v>
      </c>
      <c r="G603" s="4">
        <v>1.4510540000000001</v>
      </c>
      <c r="H603" s="4">
        <v>1.163425E-3</v>
      </c>
      <c r="I603" s="4">
        <v>1.451001</v>
      </c>
      <c r="J603" s="4">
        <v>2.887994E-6</v>
      </c>
      <c r="K603" s="4">
        <v>1.2076290000000001</v>
      </c>
      <c r="L603" s="4">
        <v>6.9305069999999998E-3</v>
      </c>
      <c r="M603" s="4">
        <v>1.2076359999999999</v>
      </c>
      <c r="N603" s="4">
        <v>6.3807459999999999E-5</v>
      </c>
      <c r="O603" s="4">
        <v>1.207614</v>
      </c>
      <c r="P603" s="4">
        <v>2.1636579999999999E-2</v>
      </c>
      <c r="Q603" s="4">
        <v>1.207641</v>
      </c>
      <c r="R603" s="4">
        <v>5.0217999999999999E-3</v>
      </c>
      <c r="S603" s="4">
        <v>0.80566309999999997</v>
      </c>
      <c r="T603" s="4">
        <v>7.5427569999999997E-7</v>
      </c>
      <c r="U603" s="4">
        <v>0.80566349999999998</v>
      </c>
      <c r="V603" s="4">
        <v>5.2826779999999997E-7</v>
      </c>
      <c r="W603" s="4">
        <v>0.80566700000000002</v>
      </c>
      <c r="X603" s="4">
        <v>7.9721749999999996E-6</v>
      </c>
      <c r="Y603" s="4">
        <v>1.2076469999999999</v>
      </c>
      <c r="Z603" s="4">
        <v>2.7939189999999999E-6</v>
      </c>
      <c r="AC603" s="4">
        <v>0.80565240000000005</v>
      </c>
      <c r="AD603" s="4">
        <v>2.0647549999999999E-6</v>
      </c>
      <c r="AE603" s="4">
        <v>0.80566159999999998</v>
      </c>
      <c r="AF603" s="4">
        <v>3.8284569999999998E-7</v>
      </c>
      <c r="AG603" s="4">
        <v>0.80564979999999997</v>
      </c>
      <c r="AH603" s="4">
        <v>4.2963039999999998E-8</v>
      </c>
      <c r="AI603" s="4">
        <v>0.80567069999999996</v>
      </c>
      <c r="AJ603" s="4">
        <v>2.5007709999999999E-7</v>
      </c>
      <c r="AK603" s="4">
        <v>0.80568130000000004</v>
      </c>
      <c r="AL603" s="4">
        <v>-6.0378030000000001E-9</v>
      </c>
    </row>
    <row r="604" spans="3:38" x14ac:dyDescent="0.2">
      <c r="C604" s="4">
        <v>0.80365739999999997</v>
      </c>
      <c r="D604" s="4">
        <v>4.4441520000000001E-7</v>
      </c>
      <c r="E604" s="4">
        <v>0.80364369999999996</v>
      </c>
      <c r="F604" s="4">
        <v>1.7684720000000001E-3</v>
      </c>
      <c r="G604" s="4">
        <v>1.447452</v>
      </c>
      <c r="H604" s="4">
        <v>1.1632039999999999E-3</v>
      </c>
      <c r="I604" s="4">
        <v>1.4473529999999999</v>
      </c>
      <c r="J604" s="4">
        <v>2.9033959999999999E-6</v>
      </c>
      <c r="K604" s="4">
        <v>1.2096359999999999</v>
      </c>
      <c r="L604" s="4">
        <v>6.9309200000000001E-3</v>
      </c>
      <c r="M604" s="4">
        <v>1.2095940000000001</v>
      </c>
      <c r="N604" s="4">
        <v>6.3787669999999997E-5</v>
      </c>
      <c r="O604" s="4">
        <v>1.209614</v>
      </c>
      <c r="P604" s="4">
        <v>2.1636720000000002E-2</v>
      </c>
      <c r="Q604" s="4">
        <v>1.2096260000000001</v>
      </c>
      <c r="R604" s="4">
        <v>5.0222579999999999E-3</v>
      </c>
      <c r="S604" s="4">
        <v>0.80364809999999998</v>
      </c>
      <c r="T604" s="4">
        <v>7.4261329999999996E-7</v>
      </c>
      <c r="U604" s="4">
        <v>0.80365569999999997</v>
      </c>
      <c r="V604" s="4">
        <v>5.0604239999999997E-7</v>
      </c>
      <c r="W604" s="4">
        <v>0.80364559999999996</v>
      </c>
      <c r="X604" s="4">
        <v>7.968553E-6</v>
      </c>
      <c r="Y604" s="4">
        <v>1.2096100000000001</v>
      </c>
      <c r="Z604" s="4">
        <v>2.7946479999999999E-6</v>
      </c>
      <c r="AC604" s="4">
        <v>0.80365319999999996</v>
      </c>
      <c r="AD604" s="4">
        <v>2.0605680000000002E-6</v>
      </c>
      <c r="AE604" s="4">
        <v>0.80365240000000004</v>
      </c>
      <c r="AF604" s="4">
        <v>3.7616959999999999E-7</v>
      </c>
      <c r="AG604" s="4">
        <v>0.80365739999999997</v>
      </c>
      <c r="AH604" s="4">
        <v>4.4721549999999997E-8</v>
      </c>
      <c r="AI604" s="4">
        <v>0.80364880000000005</v>
      </c>
      <c r="AJ604" s="4">
        <v>2.459581E-7</v>
      </c>
      <c r="AK604" s="4">
        <v>0.80367129999999998</v>
      </c>
      <c r="AL604" s="4">
        <v>-1.447287E-8</v>
      </c>
    </row>
    <row r="605" spans="3:38" x14ac:dyDescent="0.2">
      <c r="C605" s="4">
        <v>0.80165699999999995</v>
      </c>
      <c r="D605" s="4">
        <v>4.3460409999999998E-7</v>
      </c>
      <c r="E605" s="4">
        <v>0.80164460000000004</v>
      </c>
      <c r="F605" s="4">
        <v>1.767551E-3</v>
      </c>
      <c r="G605" s="4">
        <v>1.4438139999999999</v>
      </c>
      <c r="H605" s="4">
        <v>1.16304E-3</v>
      </c>
      <c r="I605" s="4">
        <v>1.4437709999999999</v>
      </c>
      <c r="J605" s="4">
        <v>2.9188260000000002E-6</v>
      </c>
      <c r="K605" s="4">
        <v>1.2116400000000001</v>
      </c>
      <c r="L605" s="4">
        <v>6.9315150000000001E-3</v>
      </c>
      <c r="M605" s="4">
        <v>1.2116389999999999</v>
      </c>
      <c r="N605" s="4">
        <v>6.3813180000000006E-5</v>
      </c>
      <c r="O605" s="4">
        <v>1.211624</v>
      </c>
      <c r="P605" s="4">
        <v>2.1637030000000002E-2</v>
      </c>
      <c r="Q605" s="4">
        <v>1.2116819999999999</v>
      </c>
      <c r="R605" s="4">
        <v>5.0229560000000003E-3</v>
      </c>
      <c r="S605" s="4">
        <v>0.80164429999999998</v>
      </c>
      <c r="T605" s="4">
        <v>7.3301379999999999E-7</v>
      </c>
      <c r="U605" s="4">
        <v>0.80163680000000004</v>
      </c>
      <c r="V605" s="4">
        <v>5.1384780000000003E-7</v>
      </c>
      <c r="W605" s="4">
        <v>0.80163810000000002</v>
      </c>
      <c r="X605" s="4">
        <v>7.9674889999999994E-6</v>
      </c>
      <c r="Y605" s="4">
        <v>1.2116549999999999</v>
      </c>
      <c r="Z605" s="4">
        <v>2.792118E-6</v>
      </c>
      <c r="AC605" s="4">
        <v>0.80164639999999998</v>
      </c>
      <c r="AD605" s="4">
        <v>2.0583490000000001E-6</v>
      </c>
      <c r="AE605" s="4">
        <v>0.80164360000000001</v>
      </c>
      <c r="AF605" s="4">
        <v>3.8899170000000002E-7</v>
      </c>
      <c r="AG605" s="4">
        <v>0.80163490000000004</v>
      </c>
      <c r="AH605" s="4">
        <v>5.9078989999999999E-8</v>
      </c>
      <c r="AI605" s="4">
        <v>0.80163790000000001</v>
      </c>
      <c r="AJ605" s="4">
        <v>2.401499E-7</v>
      </c>
      <c r="AK605" s="4">
        <v>0.80165319999999995</v>
      </c>
      <c r="AL605" s="4">
        <v>-4.6571180000000003E-9</v>
      </c>
    </row>
    <row r="606" spans="3:38" x14ac:dyDescent="0.2">
      <c r="C606" s="4">
        <v>0.79964469999999999</v>
      </c>
      <c r="D606" s="4">
        <v>4.3964560000000002E-7</v>
      </c>
      <c r="E606" s="4">
        <v>0.79964469999999999</v>
      </c>
      <c r="F606" s="4">
        <v>1.7669230000000001E-3</v>
      </c>
      <c r="G606" s="4">
        <v>1.4401740000000001</v>
      </c>
      <c r="H606" s="4">
        <v>1.162904E-3</v>
      </c>
      <c r="I606" s="4">
        <v>1.440118</v>
      </c>
      <c r="J606" s="4">
        <v>2.903821E-6</v>
      </c>
      <c r="K606" s="4">
        <v>1.2136819999999999</v>
      </c>
      <c r="L606" s="4">
        <v>6.9327069999999998E-3</v>
      </c>
      <c r="M606" s="4">
        <v>1.2136579999999999</v>
      </c>
      <c r="N606" s="4">
        <v>6.3812669999999998E-5</v>
      </c>
      <c r="O606" s="4">
        <v>1.2136420000000001</v>
      </c>
      <c r="P606" s="4">
        <v>2.1637940000000001E-2</v>
      </c>
      <c r="Q606" s="4">
        <v>1.2136610000000001</v>
      </c>
      <c r="R606" s="4">
        <v>5.0237210000000001E-3</v>
      </c>
      <c r="S606" s="4">
        <v>0.79963430000000002</v>
      </c>
      <c r="T606" s="4">
        <v>7.3450009999999996E-7</v>
      </c>
      <c r="U606" s="4">
        <v>0.79963479999999998</v>
      </c>
      <c r="V606" s="4">
        <v>5.105084E-7</v>
      </c>
      <c r="W606" s="4">
        <v>0.79963649999999997</v>
      </c>
      <c r="X606" s="4">
        <v>7.9727230000000003E-6</v>
      </c>
      <c r="Y606" s="4">
        <v>1.2136659999999999</v>
      </c>
      <c r="Z606" s="4">
        <v>2.8081779999999999E-6</v>
      </c>
      <c r="AC606" s="4">
        <v>0.79963209999999996</v>
      </c>
      <c r="AD606" s="4">
        <v>2.0597949999999998E-6</v>
      </c>
      <c r="AE606" s="4">
        <v>0.79962710000000004</v>
      </c>
      <c r="AF606" s="4">
        <v>3.9499909999999999E-7</v>
      </c>
      <c r="AG606" s="4">
        <v>0.79962730000000004</v>
      </c>
      <c r="AH606" s="4">
        <v>6.7868280000000006E-8</v>
      </c>
      <c r="AI606" s="4">
        <v>0.7996373</v>
      </c>
      <c r="AJ606" s="4">
        <v>2.5779659999999999E-7</v>
      </c>
      <c r="AK606" s="4">
        <v>0.79965319999999995</v>
      </c>
      <c r="AL606" s="4">
        <v>-5.3003630000000002E-9</v>
      </c>
    </row>
    <row r="607" spans="3:38" x14ac:dyDescent="0.2">
      <c r="C607" s="4">
        <v>0.79764080000000004</v>
      </c>
      <c r="D607" s="4">
        <v>4.2178499999999999E-7</v>
      </c>
      <c r="E607" s="4">
        <v>0.79763019999999996</v>
      </c>
      <c r="F607" s="4">
        <v>1.766117E-3</v>
      </c>
      <c r="G607" s="4">
        <v>1.4365349999999999</v>
      </c>
      <c r="H607" s="4">
        <v>1.1626679999999999E-3</v>
      </c>
      <c r="I607" s="4">
        <v>1.4365380000000001</v>
      </c>
      <c r="J607" s="4">
        <v>2.8956759999999998E-6</v>
      </c>
      <c r="K607" s="4">
        <v>1.215686</v>
      </c>
      <c r="L607" s="4">
        <v>6.9336429999999998E-3</v>
      </c>
      <c r="M607" s="4">
        <v>1.21566</v>
      </c>
      <c r="N607" s="4">
        <v>6.3836540000000001E-5</v>
      </c>
      <c r="O607" s="4">
        <v>1.2156800000000001</v>
      </c>
      <c r="P607" s="4">
        <v>2.1637920000000001E-2</v>
      </c>
      <c r="Q607" s="4">
        <v>1.215676</v>
      </c>
      <c r="R607" s="4">
        <v>5.0244920000000002E-3</v>
      </c>
      <c r="S607" s="4">
        <v>0.79762429999999995</v>
      </c>
      <c r="T607" s="4">
        <v>7.4739720000000004E-7</v>
      </c>
      <c r="U607" s="4">
        <v>0.79763519999999999</v>
      </c>
      <c r="V607" s="4">
        <v>5.1515440000000003E-7</v>
      </c>
      <c r="W607" s="4">
        <v>0.79762270000000002</v>
      </c>
      <c r="X607" s="4">
        <v>7.9713809999999993E-6</v>
      </c>
      <c r="Y607" s="4">
        <v>1.2157020000000001</v>
      </c>
      <c r="Z607" s="4">
        <v>2.8028890000000002E-6</v>
      </c>
      <c r="AC607" s="4">
        <v>0.79761700000000002</v>
      </c>
      <c r="AD607" s="4">
        <v>2.0635100000000001E-6</v>
      </c>
      <c r="AE607" s="4">
        <v>0.79763030000000001</v>
      </c>
      <c r="AF607" s="4">
        <v>3.8902080000000002E-7</v>
      </c>
      <c r="AG607" s="4">
        <v>0.79762900000000003</v>
      </c>
      <c r="AH607" s="4">
        <v>5.5100769999999998E-8</v>
      </c>
      <c r="AI607" s="4">
        <v>0.79761850000000001</v>
      </c>
      <c r="AJ607" s="4">
        <v>2.4894089999999999E-7</v>
      </c>
      <c r="AK607" s="4">
        <v>0.79764440000000003</v>
      </c>
      <c r="AL607" s="4">
        <v>6.1660410000000003E-9</v>
      </c>
    </row>
    <row r="608" spans="3:38" x14ac:dyDescent="0.2">
      <c r="C608" s="4">
        <v>0.79562759999999999</v>
      </c>
      <c r="D608" s="4">
        <v>4.3483469999999999E-7</v>
      </c>
      <c r="E608" s="4">
        <v>0.79564120000000005</v>
      </c>
      <c r="F608" s="4">
        <v>1.7653390000000001E-3</v>
      </c>
      <c r="G608" s="4">
        <v>1.432906</v>
      </c>
      <c r="H608" s="4">
        <v>1.1624199999999999E-3</v>
      </c>
      <c r="I608" s="4">
        <v>1.4328920000000001</v>
      </c>
      <c r="J608" s="4">
        <v>2.8917490000000001E-6</v>
      </c>
      <c r="K608" s="4">
        <v>1.2176899999999999</v>
      </c>
      <c r="L608" s="4">
        <v>6.9342149999999996E-3</v>
      </c>
      <c r="M608" s="4">
        <v>1.2176640000000001</v>
      </c>
      <c r="N608" s="4">
        <v>6.3834660000000005E-5</v>
      </c>
      <c r="O608" s="4">
        <v>1.217662</v>
      </c>
      <c r="P608" s="4">
        <v>2.1637920000000001E-2</v>
      </c>
      <c r="Q608" s="4">
        <v>1.2176819999999999</v>
      </c>
      <c r="R608" s="4">
        <v>5.025046E-3</v>
      </c>
      <c r="S608" s="4">
        <v>0.79562219999999995</v>
      </c>
      <c r="T608" s="4">
        <v>7.4946499999999997E-7</v>
      </c>
      <c r="U608" s="4">
        <v>0.79563119999999998</v>
      </c>
      <c r="V608" s="4">
        <v>5.0934299999999996E-7</v>
      </c>
      <c r="W608" s="4">
        <v>0.79562659999999996</v>
      </c>
      <c r="X608" s="4">
        <v>7.9729230000000008E-6</v>
      </c>
      <c r="Y608" s="4">
        <v>1.2176849999999999</v>
      </c>
      <c r="Z608" s="4">
        <v>2.7967759999999998E-6</v>
      </c>
      <c r="AC608" s="4">
        <v>0.79561539999999997</v>
      </c>
      <c r="AD608" s="4">
        <v>2.0501839999999999E-6</v>
      </c>
      <c r="AE608" s="4">
        <v>0.7955972</v>
      </c>
      <c r="AF608" s="4">
        <v>3.884597E-7</v>
      </c>
      <c r="AG608" s="4">
        <v>0.79562500000000003</v>
      </c>
      <c r="AH608" s="4">
        <v>4.1860369999999998E-8</v>
      </c>
      <c r="AI608" s="4">
        <v>0.79560989999999998</v>
      </c>
      <c r="AJ608" s="4">
        <v>2.625592E-7</v>
      </c>
      <c r="AK608" s="4">
        <v>0.79563779999999995</v>
      </c>
      <c r="AL608" s="4">
        <v>1.5476090000000001E-8</v>
      </c>
    </row>
    <row r="609" spans="3:38" x14ac:dyDescent="0.2">
      <c r="C609" s="4">
        <v>0.79363159999999999</v>
      </c>
      <c r="D609" s="4">
        <v>4.60804E-7</v>
      </c>
      <c r="E609" s="4">
        <v>0.79362770000000005</v>
      </c>
      <c r="F609" s="4">
        <v>1.7646090000000001E-3</v>
      </c>
      <c r="G609" s="4">
        <v>1.429346</v>
      </c>
      <c r="H609" s="4">
        <v>1.1622679999999999E-3</v>
      </c>
      <c r="I609" s="4">
        <v>1.429265</v>
      </c>
      <c r="J609" s="4">
        <v>2.888316E-6</v>
      </c>
      <c r="K609" s="4">
        <v>1.219686</v>
      </c>
      <c r="L609" s="4">
        <v>6.9350619999999997E-3</v>
      </c>
      <c r="M609" s="4">
        <v>1.2197009999999999</v>
      </c>
      <c r="N609" s="4">
        <v>6.3840319999999994E-5</v>
      </c>
      <c r="O609" s="4">
        <v>1.219687</v>
      </c>
      <c r="P609" s="4">
        <v>2.1638609999999999E-2</v>
      </c>
      <c r="Q609" s="4">
        <v>1.2197150000000001</v>
      </c>
      <c r="R609" s="4">
        <v>5.026198E-3</v>
      </c>
      <c r="S609" s="4">
        <v>0.79362200000000005</v>
      </c>
      <c r="T609" s="4">
        <v>7.468655E-7</v>
      </c>
      <c r="U609" s="4">
        <v>0.79362239999999995</v>
      </c>
      <c r="V609" s="4">
        <v>5.17338E-7</v>
      </c>
      <c r="W609" s="4">
        <v>0.79361360000000003</v>
      </c>
      <c r="X609" s="4">
        <v>7.9704329999999994E-6</v>
      </c>
      <c r="Y609" s="4">
        <v>1.2197180000000001</v>
      </c>
      <c r="Z609" s="4">
        <v>2.7905819999999999E-6</v>
      </c>
      <c r="AC609" s="4">
        <v>0.79362299999999997</v>
      </c>
      <c r="AD609" s="4">
        <v>2.053021E-6</v>
      </c>
      <c r="AE609" s="4">
        <v>0.79361199999999998</v>
      </c>
      <c r="AF609" s="4">
        <v>3.9220329999999998E-7</v>
      </c>
      <c r="AG609" s="4">
        <v>0.79362339999999998</v>
      </c>
      <c r="AH609" s="4">
        <v>3.3615710000000002E-8</v>
      </c>
      <c r="AI609" s="4">
        <v>0.79362440000000001</v>
      </c>
      <c r="AJ609" s="4">
        <v>2.6892730000000001E-7</v>
      </c>
      <c r="AK609" s="4">
        <v>0.79364659999999998</v>
      </c>
      <c r="AL609" s="4">
        <v>1.6275300000000001E-8</v>
      </c>
    </row>
    <row r="610" spans="3:38" x14ac:dyDescent="0.2">
      <c r="C610" s="4">
        <v>0.79163859999999997</v>
      </c>
      <c r="D610" s="4">
        <v>4.4429859999999998E-7</v>
      </c>
      <c r="E610" s="4">
        <v>0.79162160000000004</v>
      </c>
      <c r="F610" s="4">
        <v>1.7638510000000001E-3</v>
      </c>
      <c r="G610" s="4">
        <v>1.4256519999999999</v>
      </c>
      <c r="H610" s="4">
        <v>1.1619449999999999E-3</v>
      </c>
      <c r="I610" s="4">
        <v>1.4256310000000001</v>
      </c>
      <c r="J610" s="4">
        <v>2.9031030000000001E-6</v>
      </c>
      <c r="K610" s="4">
        <v>1.2217100000000001</v>
      </c>
      <c r="L610" s="4">
        <v>6.9356210000000003E-3</v>
      </c>
      <c r="M610" s="4">
        <v>1.2216899999999999</v>
      </c>
      <c r="N610" s="4">
        <v>6.3831740000000004E-5</v>
      </c>
      <c r="O610" s="4">
        <v>1.221706</v>
      </c>
      <c r="P610" s="4">
        <v>2.163959E-2</v>
      </c>
      <c r="Q610" s="4">
        <v>1.221708</v>
      </c>
      <c r="R610" s="4">
        <v>5.0263340000000004E-3</v>
      </c>
      <c r="S610" s="4">
        <v>0.79161689999999996</v>
      </c>
      <c r="T610" s="4">
        <v>7.4595149999999997E-7</v>
      </c>
      <c r="U610" s="4">
        <v>0.79162619999999995</v>
      </c>
      <c r="V610" s="4">
        <v>5.2434399999999995E-7</v>
      </c>
      <c r="W610" s="4">
        <v>0.79160660000000005</v>
      </c>
      <c r="X610" s="4">
        <v>7.9693080000000003E-6</v>
      </c>
      <c r="Y610" s="4">
        <v>1.221708</v>
      </c>
      <c r="Z610" s="4">
        <v>2.7813170000000002E-6</v>
      </c>
      <c r="AC610" s="4">
        <v>0.79161919999999997</v>
      </c>
      <c r="AD610" s="4">
        <v>2.0566579999999998E-6</v>
      </c>
      <c r="AE610" s="4">
        <v>0.79161870000000001</v>
      </c>
      <c r="AF610" s="4">
        <v>3.8991869999999998E-7</v>
      </c>
      <c r="AG610" s="4">
        <v>0.7916126</v>
      </c>
      <c r="AH610" s="4">
        <v>4.3912450000000001E-8</v>
      </c>
      <c r="AI610" s="4">
        <v>0.79160730000000001</v>
      </c>
      <c r="AJ610" s="4">
        <v>2.6702249999999998E-7</v>
      </c>
      <c r="AK610" s="4">
        <v>0.79163269999999997</v>
      </c>
      <c r="AL610" s="4">
        <v>7.1266510000000003E-9</v>
      </c>
    </row>
    <row r="611" spans="3:38" x14ac:dyDescent="0.2">
      <c r="C611" s="4">
        <v>0.78961289999999995</v>
      </c>
      <c r="D611" s="4">
        <v>4.3816149999999999E-7</v>
      </c>
      <c r="E611" s="4">
        <v>0.78961619999999999</v>
      </c>
      <c r="F611" s="4">
        <v>1.7630059999999999E-3</v>
      </c>
      <c r="G611" s="4">
        <v>1.422056</v>
      </c>
      <c r="H611" s="4">
        <v>1.161783E-3</v>
      </c>
      <c r="I611" s="4">
        <v>1.4220010000000001</v>
      </c>
      <c r="J611" s="4">
        <v>2.9262960000000001E-6</v>
      </c>
      <c r="K611" s="4">
        <v>1.223697</v>
      </c>
      <c r="L611" s="4">
        <v>6.9369499999999999E-3</v>
      </c>
      <c r="M611" s="4">
        <v>1.2236940000000001</v>
      </c>
      <c r="N611" s="4">
        <v>6.3843079999999997E-5</v>
      </c>
      <c r="O611" s="4">
        <v>1.2236880000000001</v>
      </c>
      <c r="P611" s="4">
        <v>2.1640010000000001E-2</v>
      </c>
      <c r="Q611" s="4">
        <v>1.2237100000000001</v>
      </c>
      <c r="R611" s="4">
        <v>5.0271300000000003E-3</v>
      </c>
      <c r="S611" s="4">
        <v>0.78961680000000001</v>
      </c>
      <c r="T611" s="4">
        <v>7.4455949999999998E-7</v>
      </c>
      <c r="U611" s="4">
        <v>0.7896166</v>
      </c>
      <c r="V611" s="4">
        <v>5.2690550000000003E-7</v>
      </c>
      <c r="W611" s="4">
        <v>0.78961239999999999</v>
      </c>
      <c r="X611" s="4">
        <v>7.9697749999999994E-6</v>
      </c>
      <c r="Y611" s="4">
        <v>1.2237089999999999</v>
      </c>
      <c r="Z611" s="4">
        <v>2.8013959999999999E-6</v>
      </c>
      <c r="AC611" s="4">
        <v>0.7896183</v>
      </c>
      <c r="AD611" s="4">
        <v>2.0539100000000002E-6</v>
      </c>
      <c r="AE611" s="4">
        <v>0.7896128</v>
      </c>
      <c r="AF611" s="4">
        <v>3.859295E-7</v>
      </c>
      <c r="AG611" s="4">
        <v>0.78961709999999996</v>
      </c>
      <c r="AH611" s="4">
        <v>4.9486080000000003E-8</v>
      </c>
      <c r="AI611" s="4">
        <v>0.78961269999999995</v>
      </c>
      <c r="AJ611" s="4">
        <v>2.578114E-7</v>
      </c>
      <c r="AK611" s="4">
        <v>0.78962299999999996</v>
      </c>
      <c r="AL611" s="4">
        <v>1.6419049999999999E-8</v>
      </c>
    </row>
    <row r="612" spans="3:38" x14ac:dyDescent="0.2">
      <c r="C612" s="4">
        <v>0.78760830000000004</v>
      </c>
      <c r="D612" s="4">
        <v>4.464598E-7</v>
      </c>
      <c r="E612" s="4">
        <v>0.78760669999999999</v>
      </c>
      <c r="F612" s="4">
        <v>1.7621939999999999E-3</v>
      </c>
      <c r="G612" s="4">
        <v>1.4184030000000001</v>
      </c>
      <c r="H612" s="4">
        <v>1.161544E-3</v>
      </c>
      <c r="I612" s="4">
        <v>1.41842</v>
      </c>
      <c r="J612" s="4">
        <v>2.9224530000000002E-6</v>
      </c>
      <c r="K612" s="4">
        <v>1.2256959999999999</v>
      </c>
      <c r="L612" s="4">
        <v>6.9376459999999996E-3</v>
      </c>
      <c r="M612" s="4">
        <v>1.225698</v>
      </c>
      <c r="N612" s="4">
        <v>6.3845959999999995E-5</v>
      </c>
      <c r="O612" s="4">
        <v>1.2256990000000001</v>
      </c>
      <c r="P612" s="4">
        <v>2.164021E-2</v>
      </c>
      <c r="Q612" s="4">
        <v>1.225716</v>
      </c>
      <c r="R612" s="4">
        <v>5.0275160000000001E-3</v>
      </c>
      <c r="S612" s="4">
        <v>0.7876145</v>
      </c>
      <c r="T612" s="4">
        <v>7.4168830000000005E-7</v>
      </c>
      <c r="U612" s="4">
        <v>0.78759820000000003</v>
      </c>
      <c r="V612" s="4">
        <v>5.2707820000000001E-7</v>
      </c>
      <c r="W612" s="4">
        <v>0.78760390000000002</v>
      </c>
      <c r="X612" s="4">
        <v>7.964954E-6</v>
      </c>
      <c r="Y612" s="4">
        <v>1.225706</v>
      </c>
      <c r="Z612" s="4">
        <v>2.8017280000000001E-6</v>
      </c>
      <c r="AC612" s="4">
        <v>0.78760580000000002</v>
      </c>
      <c r="AD612" s="4">
        <v>2.0545220000000002E-6</v>
      </c>
      <c r="AE612" s="4">
        <v>0.78760399999999997</v>
      </c>
      <c r="AF612" s="4">
        <v>3.7451370000000001E-7</v>
      </c>
      <c r="AG612" s="4">
        <v>0.78761139999999996</v>
      </c>
      <c r="AH612" s="4">
        <v>4.4664609999999998E-8</v>
      </c>
      <c r="AI612" s="4">
        <v>0.78759769999999996</v>
      </c>
      <c r="AJ612" s="4">
        <v>2.4605140000000001E-7</v>
      </c>
      <c r="AK612" s="4">
        <v>0.78762220000000005</v>
      </c>
      <c r="AL612" s="4">
        <v>1.207548E-8</v>
      </c>
    </row>
    <row r="613" spans="3:38" x14ac:dyDescent="0.2">
      <c r="C613" s="4">
        <v>0.78559800000000002</v>
      </c>
      <c r="D613" s="4">
        <v>4.4659949999999998E-7</v>
      </c>
      <c r="E613" s="4">
        <v>0.78556950000000003</v>
      </c>
      <c r="F613" s="4">
        <v>1.7614309999999999E-3</v>
      </c>
      <c r="G613" s="4">
        <v>1.4148160000000001</v>
      </c>
      <c r="H613" s="4">
        <v>1.1613839999999999E-3</v>
      </c>
      <c r="I613" s="4">
        <v>1.4147700000000001</v>
      </c>
      <c r="J613" s="4">
        <v>2.8996269999999998E-6</v>
      </c>
      <c r="K613" s="4">
        <v>1.22773</v>
      </c>
      <c r="L613" s="4">
        <v>6.9377190000000002E-3</v>
      </c>
      <c r="M613" s="4">
        <v>1.227705</v>
      </c>
      <c r="N613" s="4">
        <v>6.3866610000000003E-5</v>
      </c>
      <c r="O613" s="4">
        <v>1.227708</v>
      </c>
      <c r="P613" s="4">
        <v>2.1640860000000001E-2</v>
      </c>
      <c r="Q613" s="4">
        <v>1.2277420000000001</v>
      </c>
      <c r="R613" s="4">
        <v>5.0288260000000001E-3</v>
      </c>
      <c r="S613" s="4">
        <v>0.78557650000000001</v>
      </c>
      <c r="T613" s="4">
        <v>7.4431799999999998E-7</v>
      </c>
      <c r="U613" s="4">
        <v>0.78559259999999997</v>
      </c>
      <c r="V613" s="4">
        <v>5.2678930000000002E-7</v>
      </c>
      <c r="W613" s="4">
        <v>0.7856033</v>
      </c>
      <c r="X613" s="4">
        <v>7.9592569999999992E-6</v>
      </c>
      <c r="Y613" s="4">
        <v>1.227773</v>
      </c>
      <c r="Z613" s="4">
        <v>2.8009799999999998E-6</v>
      </c>
      <c r="AC613" s="4">
        <v>0.78558079999999997</v>
      </c>
      <c r="AD613" s="4">
        <v>2.0645190000000002E-6</v>
      </c>
      <c r="AE613" s="4">
        <v>0.78557929999999998</v>
      </c>
      <c r="AF613" s="4">
        <v>3.699899E-7</v>
      </c>
      <c r="AG613" s="4">
        <v>0.78558669999999997</v>
      </c>
      <c r="AH613" s="4">
        <v>5.006845E-8</v>
      </c>
      <c r="AI613" s="4">
        <v>0.78557779999999999</v>
      </c>
      <c r="AJ613" s="4">
        <v>2.4648649999999999E-7</v>
      </c>
      <c r="AK613" s="4">
        <v>0.78559860000000004</v>
      </c>
      <c r="AL613" s="4">
        <v>1.1686709999999999E-8</v>
      </c>
    </row>
    <row r="614" spans="3:38" x14ac:dyDescent="0.2">
      <c r="C614" s="4">
        <v>0.78355569999999997</v>
      </c>
      <c r="D614" s="4">
        <v>4.41079E-7</v>
      </c>
      <c r="E614" s="4">
        <v>0.78356440000000005</v>
      </c>
      <c r="F614" s="4">
        <v>1.760642E-3</v>
      </c>
      <c r="G614" s="4">
        <v>1.4111340000000001</v>
      </c>
      <c r="H614" s="4">
        <v>1.1611519999999999E-3</v>
      </c>
      <c r="I614" s="4">
        <v>1.411111</v>
      </c>
      <c r="J614" s="4">
        <v>2.9079810000000001E-6</v>
      </c>
      <c r="K614" s="4">
        <v>1.2297400000000001</v>
      </c>
      <c r="L614" s="4">
        <v>6.9390809999999997E-3</v>
      </c>
      <c r="M614" s="4">
        <v>1.2296739999999999</v>
      </c>
      <c r="N614" s="4">
        <v>6.3859230000000002E-5</v>
      </c>
      <c r="O614" s="4">
        <v>1.229673</v>
      </c>
      <c r="P614" s="4">
        <v>2.1641870000000001E-2</v>
      </c>
      <c r="Q614" s="4">
        <v>1.2297400000000001</v>
      </c>
      <c r="R614" s="4">
        <v>5.0294479999999997E-3</v>
      </c>
      <c r="S614" s="4">
        <v>0.78354900000000005</v>
      </c>
      <c r="T614" s="4">
        <v>7.344089E-7</v>
      </c>
      <c r="U614" s="4">
        <v>0.78356429999999999</v>
      </c>
      <c r="V614" s="4">
        <v>5.2636920000000003E-7</v>
      </c>
      <c r="W614" s="4">
        <v>0.78355989999999998</v>
      </c>
      <c r="X614" s="4">
        <v>7.9638589999999996E-6</v>
      </c>
      <c r="Y614" s="4">
        <v>1.2297279999999999</v>
      </c>
      <c r="Z614" s="4">
        <v>2.8030760000000001E-6</v>
      </c>
      <c r="AC614" s="4">
        <v>0.78355680000000005</v>
      </c>
      <c r="AD614" s="4">
        <v>2.063446E-6</v>
      </c>
      <c r="AE614" s="4">
        <v>0.78356239999999999</v>
      </c>
      <c r="AF614" s="4">
        <v>3.647558E-7</v>
      </c>
      <c r="AG614" s="4">
        <v>0.7835472</v>
      </c>
      <c r="AH614" s="4">
        <v>5.4074329999999998E-8</v>
      </c>
      <c r="AI614" s="4">
        <v>0.78355589999999997</v>
      </c>
      <c r="AJ614" s="4">
        <v>2.3646199999999999E-7</v>
      </c>
      <c r="AK614" s="4">
        <v>0.78358130000000004</v>
      </c>
      <c r="AL614" s="4">
        <v>2.3975610000000001E-9</v>
      </c>
    </row>
    <row r="615" spans="3:38" x14ac:dyDescent="0.2">
      <c r="C615" s="4">
        <v>0.78155920000000001</v>
      </c>
      <c r="D615" s="4">
        <v>4.4230510000000001E-7</v>
      </c>
      <c r="E615" s="4">
        <v>0.78154579999999996</v>
      </c>
      <c r="F615" s="4">
        <v>1.759853E-3</v>
      </c>
      <c r="G615" s="4">
        <v>1.4075089999999999</v>
      </c>
      <c r="H615" s="4">
        <v>1.1609280000000001E-3</v>
      </c>
      <c r="I615" s="4">
        <v>1.4074869999999999</v>
      </c>
      <c r="J615" s="4">
        <v>2.8784900000000002E-6</v>
      </c>
      <c r="K615" s="4">
        <v>1.231717</v>
      </c>
      <c r="L615" s="4">
        <v>6.9394440000000003E-3</v>
      </c>
      <c r="M615" s="4">
        <v>1.2317130000000001</v>
      </c>
      <c r="N615" s="4">
        <v>6.3856659999999999E-5</v>
      </c>
      <c r="O615" s="4">
        <v>1.231727</v>
      </c>
      <c r="P615" s="4">
        <v>2.1641899999999999E-2</v>
      </c>
      <c r="Q615" s="4">
        <v>1.2317290000000001</v>
      </c>
      <c r="R615" s="4">
        <v>5.0306049999999996E-3</v>
      </c>
      <c r="S615" s="4">
        <v>0.78156020000000004</v>
      </c>
      <c r="T615" s="4">
        <v>7.361356E-7</v>
      </c>
      <c r="U615" s="4">
        <v>0.78154539999999995</v>
      </c>
      <c r="V615" s="4">
        <v>5.1178019999999998E-7</v>
      </c>
      <c r="W615" s="4">
        <v>0.78155810000000003</v>
      </c>
      <c r="X615" s="4">
        <v>7.9655670000000002E-6</v>
      </c>
      <c r="Y615" s="4">
        <v>1.2317389999999999</v>
      </c>
      <c r="Z615" s="4">
        <v>2.8044030000000001E-6</v>
      </c>
      <c r="AC615" s="4">
        <v>0.78154829999999997</v>
      </c>
      <c r="AD615" s="4">
        <v>2.0497040000000002E-6</v>
      </c>
      <c r="AE615" s="4">
        <v>0.78155479999999999</v>
      </c>
      <c r="AF615" s="4">
        <v>3.8381209999999999E-7</v>
      </c>
      <c r="AG615" s="4">
        <v>0.78154489999999999</v>
      </c>
      <c r="AH615" s="4">
        <v>5.3983759999999998E-8</v>
      </c>
      <c r="AI615" s="4">
        <v>0.78155490000000005</v>
      </c>
      <c r="AJ615" s="4">
        <v>2.379373E-7</v>
      </c>
      <c r="AK615" s="4">
        <v>0.78155909999999995</v>
      </c>
      <c r="AL615" s="4">
        <v>1.2397510000000001E-8</v>
      </c>
    </row>
    <row r="616" spans="3:38" x14ac:dyDescent="0.2">
      <c r="C616" s="4">
        <v>0.77955819999999998</v>
      </c>
      <c r="D616" s="4">
        <v>4.4779460000000003E-7</v>
      </c>
      <c r="E616" s="4">
        <v>0.77954199999999996</v>
      </c>
      <c r="F616" s="4">
        <v>1.7591390000000001E-3</v>
      </c>
      <c r="G616" s="4">
        <v>1.4038660000000001</v>
      </c>
      <c r="H616" s="4">
        <v>1.1607810000000001E-3</v>
      </c>
      <c r="I616" s="4">
        <v>1.403816</v>
      </c>
      <c r="J616" s="4">
        <v>2.8602690000000002E-6</v>
      </c>
      <c r="K616" s="4">
        <v>1.233741</v>
      </c>
      <c r="L616" s="4">
        <v>6.9406149999999998E-3</v>
      </c>
      <c r="M616" s="4">
        <v>1.2337070000000001</v>
      </c>
      <c r="N616" s="4">
        <v>6.3864539999999994E-5</v>
      </c>
      <c r="O616" s="4">
        <v>1.233719</v>
      </c>
      <c r="P616" s="4">
        <v>2.1642330000000001E-2</v>
      </c>
      <c r="Q616" s="4">
        <v>1.23373</v>
      </c>
      <c r="R616" s="4">
        <v>5.0308640000000003E-3</v>
      </c>
      <c r="S616" s="4">
        <v>0.77954480000000004</v>
      </c>
      <c r="T616" s="4">
        <v>7.4828110000000005E-7</v>
      </c>
      <c r="U616" s="4">
        <v>0.77954880000000004</v>
      </c>
      <c r="V616" s="4">
        <v>5.1370320000000002E-7</v>
      </c>
      <c r="W616" s="4">
        <v>0.77954239999999997</v>
      </c>
      <c r="X616" s="4">
        <v>7.9591910000000003E-6</v>
      </c>
      <c r="Y616" s="4">
        <v>1.233744</v>
      </c>
      <c r="Z616" s="4">
        <v>2.787433E-6</v>
      </c>
      <c r="AC616" s="4">
        <v>0.77954659999999998</v>
      </c>
      <c r="AD616" s="4">
        <v>2.0647470000000001E-6</v>
      </c>
      <c r="AE616" s="4">
        <v>0.77953729999999999</v>
      </c>
      <c r="AF616" s="4">
        <v>3.882148E-7</v>
      </c>
      <c r="AG616" s="4">
        <v>0.7795434</v>
      </c>
      <c r="AH616" s="4">
        <v>4.7921729999999997E-8</v>
      </c>
      <c r="AI616" s="4">
        <v>0.77954159999999995</v>
      </c>
      <c r="AJ616" s="4">
        <v>2.5646299999999999E-7</v>
      </c>
      <c r="AK616" s="4">
        <v>0.77956369999999997</v>
      </c>
      <c r="AL616" s="4">
        <v>-2.3798590000000002E-9</v>
      </c>
    </row>
    <row r="617" spans="3:38" x14ac:dyDescent="0.2">
      <c r="C617" s="4">
        <v>0.77754400000000001</v>
      </c>
      <c r="D617" s="4">
        <v>4.358328E-7</v>
      </c>
      <c r="E617" s="4">
        <v>0.77754310000000004</v>
      </c>
      <c r="F617" s="4">
        <v>1.7582640000000001E-3</v>
      </c>
      <c r="G617" s="4">
        <v>1.400263</v>
      </c>
      <c r="H617" s="4">
        <v>1.1606030000000001E-3</v>
      </c>
      <c r="I617" s="4">
        <v>1.400264</v>
      </c>
      <c r="J617" s="4">
        <v>2.901038E-6</v>
      </c>
      <c r="K617" s="4">
        <v>1.2357279999999999</v>
      </c>
      <c r="L617" s="4">
        <v>6.9409850000000002E-3</v>
      </c>
      <c r="M617" s="4">
        <v>1.235727</v>
      </c>
      <c r="N617" s="4">
        <v>6.3878159999999998E-5</v>
      </c>
      <c r="O617" s="4">
        <v>1.2357089999999999</v>
      </c>
      <c r="P617" s="4">
        <v>2.1642069999999999E-2</v>
      </c>
      <c r="Q617" s="4">
        <v>1.235754</v>
      </c>
      <c r="R617" s="4">
        <v>5.0316340000000001E-3</v>
      </c>
      <c r="S617" s="4">
        <v>0.77753410000000001</v>
      </c>
      <c r="T617" s="4">
        <v>7.2860050000000001E-7</v>
      </c>
      <c r="U617" s="4">
        <v>0.77753380000000005</v>
      </c>
      <c r="V617" s="4">
        <v>5.1480779999999995E-7</v>
      </c>
      <c r="W617" s="4">
        <v>0.77754000000000001</v>
      </c>
      <c r="X617" s="4">
        <v>7.9626239999999996E-6</v>
      </c>
      <c r="Y617" s="4">
        <v>1.235754</v>
      </c>
      <c r="Z617" s="4">
        <v>2.806455E-6</v>
      </c>
      <c r="AC617" s="4">
        <v>0.77753899999999998</v>
      </c>
      <c r="AD617" s="4">
        <v>2.0550600000000002E-6</v>
      </c>
      <c r="AE617" s="4">
        <v>0.77753899999999998</v>
      </c>
      <c r="AF617" s="4">
        <v>3.8733260000000002E-7</v>
      </c>
      <c r="AG617" s="4">
        <v>0.77752869999999996</v>
      </c>
      <c r="AH617" s="4">
        <v>5.9040869999999997E-8</v>
      </c>
      <c r="AI617" s="4">
        <v>0.77753280000000002</v>
      </c>
      <c r="AJ617" s="4">
        <v>2.5758950000000001E-7</v>
      </c>
      <c r="AK617" s="4">
        <v>0.77754570000000001</v>
      </c>
      <c r="AL617" s="4">
        <v>9.2546980000000005E-10</v>
      </c>
    </row>
    <row r="618" spans="3:38" x14ac:dyDescent="0.2">
      <c r="C618" s="4">
        <v>0.77554820000000002</v>
      </c>
      <c r="D618" s="4">
        <v>4.4992229999999997E-7</v>
      </c>
      <c r="E618" s="4">
        <v>0.77554009999999995</v>
      </c>
      <c r="F618" s="4">
        <v>1.7574999999999999E-3</v>
      </c>
      <c r="G618" s="4">
        <v>1.396663</v>
      </c>
      <c r="H618" s="4">
        <v>1.1604129999999999E-3</v>
      </c>
      <c r="I618" s="4">
        <v>1.396587</v>
      </c>
      <c r="J618" s="4">
        <v>2.9136700000000002E-6</v>
      </c>
      <c r="K618" s="4">
        <v>1.2377590000000001</v>
      </c>
      <c r="L618" s="4">
        <v>6.9414309999999996E-3</v>
      </c>
      <c r="M618" s="4">
        <v>1.2377419999999999</v>
      </c>
      <c r="N618" s="4">
        <v>6.3887009999999994E-5</v>
      </c>
      <c r="O618" s="4">
        <v>1.2377130000000001</v>
      </c>
      <c r="P618" s="4">
        <v>2.164309E-2</v>
      </c>
      <c r="Q618" s="4">
        <v>1.237719</v>
      </c>
      <c r="R618" s="4">
        <v>5.0326779999999996E-3</v>
      </c>
      <c r="S618" s="4">
        <v>0.77553450000000002</v>
      </c>
      <c r="T618" s="4">
        <v>7.4393679999999996E-7</v>
      </c>
      <c r="U618" s="4">
        <v>0.77553119999999998</v>
      </c>
      <c r="V618" s="4">
        <v>5.1877610000000003E-7</v>
      </c>
      <c r="W618" s="4">
        <v>0.77553309999999998</v>
      </c>
      <c r="X618" s="4">
        <v>7.9695060000000003E-6</v>
      </c>
      <c r="Y618" s="4">
        <v>1.2377670000000001</v>
      </c>
      <c r="Z618" s="4">
        <v>2.807E-6</v>
      </c>
      <c r="AC618" s="4">
        <v>0.77551479999999995</v>
      </c>
      <c r="AD618" s="4">
        <v>2.056988E-6</v>
      </c>
      <c r="AE618" s="4">
        <v>0.77552180000000004</v>
      </c>
      <c r="AF618" s="4">
        <v>3.8900029999999998E-7</v>
      </c>
      <c r="AG618" s="4">
        <v>0.77553559999999999</v>
      </c>
      <c r="AH618" s="4">
        <v>4.115226E-8</v>
      </c>
      <c r="AI618" s="4">
        <v>0.77552370000000004</v>
      </c>
      <c r="AJ618" s="4">
        <v>2.4249209999999999E-7</v>
      </c>
      <c r="AK618" s="4">
        <v>0.77554179999999995</v>
      </c>
      <c r="AL618" s="4">
        <v>1.816612E-9</v>
      </c>
    </row>
    <row r="619" spans="3:38" x14ac:dyDescent="0.2">
      <c r="C619" s="4">
        <v>0.77353780000000005</v>
      </c>
      <c r="D619" s="4">
        <v>4.4503509999999998E-7</v>
      </c>
      <c r="E619" s="4">
        <v>0.77353079999999996</v>
      </c>
      <c r="F619" s="4">
        <v>1.756664E-3</v>
      </c>
      <c r="G619" s="4">
        <v>1.393008</v>
      </c>
      <c r="H619" s="4">
        <v>1.160176E-3</v>
      </c>
      <c r="I619" s="4">
        <v>1.3930100000000001</v>
      </c>
      <c r="J619" s="4">
        <v>2.9045030000000002E-6</v>
      </c>
      <c r="K619" s="4">
        <v>1.2397579999999999</v>
      </c>
      <c r="L619" s="4">
        <v>6.9420130000000004E-3</v>
      </c>
      <c r="M619" s="4">
        <v>1.2397450000000001</v>
      </c>
      <c r="N619" s="4">
        <v>6.3890519999999996E-5</v>
      </c>
      <c r="O619" s="4">
        <v>1.2397499999999999</v>
      </c>
      <c r="P619" s="4">
        <v>2.1644500000000001E-2</v>
      </c>
      <c r="Q619" s="4">
        <v>1.2397629999999999</v>
      </c>
      <c r="R619" s="4">
        <v>5.034012E-3</v>
      </c>
      <c r="S619" s="4">
        <v>0.77351530000000002</v>
      </c>
      <c r="T619" s="4">
        <v>7.3176279999999998E-7</v>
      </c>
      <c r="U619" s="4">
        <v>0.77352259999999995</v>
      </c>
      <c r="V619" s="4">
        <v>5.2032940000000005E-7</v>
      </c>
      <c r="W619" s="4">
        <v>0.7735187</v>
      </c>
      <c r="X619" s="4">
        <v>7.959356E-6</v>
      </c>
      <c r="Y619" s="4">
        <v>1.2397800000000001</v>
      </c>
      <c r="Z619" s="4">
        <v>2.803594E-6</v>
      </c>
      <c r="AC619" s="4">
        <v>0.77350779999999997</v>
      </c>
      <c r="AD619" s="4">
        <v>2.064704E-6</v>
      </c>
      <c r="AE619" s="4">
        <v>0.77351820000000004</v>
      </c>
      <c r="AF619" s="4">
        <v>3.9638569999999998E-7</v>
      </c>
      <c r="AG619" s="4">
        <v>0.77351689999999995</v>
      </c>
      <c r="AH619" s="4">
        <v>4.482247E-8</v>
      </c>
      <c r="AI619" s="4">
        <v>0.77352220000000005</v>
      </c>
      <c r="AJ619" s="4">
        <v>2.3547530000000001E-7</v>
      </c>
      <c r="AK619" s="4">
        <v>0.77352569999999998</v>
      </c>
      <c r="AL619" s="4">
        <v>-3.6027770000000001E-9</v>
      </c>
    </row>
    <row r="620" spans="3:38" x14ac:dyDescent="0.2">
      <c r="C620" s="4">
        <v>0.77152279999999995</v>
      </c>
      <c r="D620" s="4">
        <v>4.4065709999999999E-7</v>
      </c>
      <c r="E620" s="4">
        <v>0.77150730000000001</v>
      </c>
      <c r="F620" s="4">
        <v>1.7557479999999999E-3</v>
      </c>
      <c r="G620" s="4">
        <v>1.389446</v>
      </c>
      <c r="H620" s="4">
        <v>1.15992E-3</v>
      </c>
      <c r="I620" s="4">
        <v>1.389373</v>
      </c>
      <c r="J620" s="4">
        <v>2.885296E-6</v>
      </c>
      <c r="K620" s="4">
        <v>1.2417750000000001</v>
      </c>
      <c r="L620" s="4">
        <v>6.9427899999999999E-3</v>
      </c>
      <c r="M620" s="4">
        <v>1.241752</v>
      </c>
      <c r="N620" s="4">
        <v>6.3881399999999995E-5</v>
      </c>
      <c r="O620" s="4">
        <v>1.241762</v>
      </c>
      <c r="P620" s="4">
        <v>2.1644650000000001E-2</v>
      </c>
      <c r="Q620" s="4">
        <v>1.2417579999999999</v>
      </c>
      <c r="R620" s="4">
        <v>5.0352410000000002E-3</v>
      </c>
      <c r="S620" s="4">
        <v>0.77150989999999997</v>
      </c>
      <c r="T620" s="4">
        <v>7.3307050000000005E-7</v>
      </c>
      <c r="U620" s="4">
        <v>0.7715147</v>
      </c>
      <c r="V620" s="4">
        <v>5.2057519999999997E-7</v>
      </c>
      <c r="W620" s="4">
        <v>0.7715149</v>
      </c>
      <c r="X620" s="4">
        <v>7.9594300000000008E-6</v>
      </c>
      <c r="Y620" s="4">
        <v>1.2417849999999999</v>
      </c>
      <c r="Z620" s="4">
        <v>2.806135E-6</v>
      </c>
      <c r="AC620" s="4">
        <v>0.77150759999999996</v>
      </c>
      <c r="AD620" s="4">
        <v>2.072268E-6</v>
      </c>
      <c r="AE620" s="4">
        <v>0.77151069999999999</v>
      </c>
      <c r="AF620" s="4">
        <v>3.9042859999999999E-7</v>
      </c>
      <c r="AG620" s="4">
        <v>0.77151599999999998</v>
      </c>
      <c r="AH620" s="4">
        <v>5.3125770000000002E-8</v>
      </c>
      <c r="AI620" s="4">
        <v>0.77151020000000003</v>
      </c>
      <c r="AJ620" s="4">
        <v>2.4765399999999998E-7</v>
      </c>
      <c r="AK620" s="4">
        <v>0.77151449999999999</v>
      </c>
      <c r="AL620" s="4">
        <v>-1.130314E-8</v>
      </c>
    </row>
    <row r="621" spans="3:38" x14ac:dyDescent="0.2">
      <c r="C621" s="4">
        <v>0.76950909999999995</v>
      </c>
      <c r="D621" s="4">
        <v>4.3724750000000001E-7</v>
      </c>
      <c r="E621" s="4">
        <v>0.76949780000000001</v>
      </c>
      <c r="F621" s="4">
        <v>1.7549530000000001E-3</v>
      </c>
      <c r="G621" s="4">
        <v>1.3858140000000001</v>
      </c>
      <c r="H621" s="4">
        <v>1.1597109999999999E-3</v>
      </c>
      <c r="I621" s="4">
        <v>1.3857729999999999</v>
      </c>
      <c r="J621" s="4">
        <v>2.8789960000000002E-6</v>
      </c>
      <c r="K621" s="4">
        <v>1.24386</v>
      </c>
      <c r="L621" s="4">
        <v>6.9445110000000004E-3</v>
      </c>
      <c r="M621" s="4">
        <v>1.243849</v>
      </c>
      <c r="N621" s="4">
        <v>6.3892259999999995E-5</v>
      </c>
      <c r="O621" s="4">
        <v>1.2438439999999999</v>
      </c>
      <c r="P621" s="4">
        <v>2.1645109999999999E-2</v>
      </c>
      <c r="Q621" s="4">
        <v>1.243857</v>
      </c>
      <c r="R621" s="4">
        <v>5.035983E-3</v>
      </c>
      <c r="S621" s="4">
        <v>0.76950399999999997</v>
      </c>
      <c r="T621" s="4">
        <v>7.3733279999999999E-7</v>
      </c>
      <c r="U621" s="4">
        <v>0.76951219999999998</v>
      </c>
      <c r="V621" s="4">
        <v>5.181956E-7</v>
      </c>
      <c r="W621" s="4">
        <v>0.76951709999999995</v>
      </c>
      <c r="X621" s="4">
        <v>7.9626250000000007E-6</v>
      </c>
      <c r="Y621" s="4">
        <v>1.243851</v>
      </c>
      <c r="Z621" s="4">
        <v>2.8126930000000002E-6</v>
      </c>
      <c r="AC621" s="4">
        <v>0.7694896</v>
      </c>
      <c r="AD621" s="4">
        <v>2.0496120000000002E-6</v>
      </c>
      <c r="AE621" s="4">
        <v>0.7694995</v>
      </c>
      <c r="AF621" s="4">
        <v>3.7126559999999999E-7</v>
      </c>
      <c r="AG621" s="4">
        <v>0.76949520000000005</v>
      </c>
      <c r="AH621" s="4">
        <v>4.696208E-8</v>
      </c>
      <c r="AI621" s="4">
        <v>0.76949310000000004</v>
      </c>
      <c r="AJ621" s="4">
        <v>2.486465E-7</v>
      </c>
      <c r="AK621" s="4">
        <v>0.76951559999999997</v>
      </c>
      <c r="AL621" s="4">
        <v>-4.3885389999999999E-9</v>
      </c>
    </row>
    <row r="622" spans="3:38" x14ac:dyDescent="0.2">
      <c r="C622" s="4">
        <v>0.76751749999999996</v>
      </c>
      <c r="D622" s="4">
        <v>4.4530380000000002E-7</v>
      </c>
      <c r="E622" s="4">
        <v>0.76749829999999997</v>
      </c>
      <c r="F622" s="4">
        <v>1.754231E-3</v>
      </c>
      <c r="G622" s="4">
        <v>1.3821909999999999</v>
      </c>
      <c r="H622" s="4">
        <v>1.1595209999999999E-3</v>
      </c>
      <c r="I622" s="4">
        <v>1.3821289999999999</v>
      </c>
      <c r="J622" s="4">
        <v>2.8832979999999999E-6</v>
      </c>
      <c r="K622" s="4">
        <v>1.24587</v>
      </c>
      <c r="L622" s="4">
        <v>6.944357E-3</v>
      </c>
      <c r="M622" s="4">
        <v>1.2458670000000001</v>
      </c>
      <c r="N622" s="4">
        <v>6.3897380000000001E-5</v>
      </c>
      <c r="O622" s="4">
        <v>1.245846</v>
      </c>
      <c r="P622" s="4">
        <v>2.1645729999999998E-2</v>
      </c>
      <c r="Q622" s="4">
        <v>1.2458750000000001</v>
      </c>
      <c r="R622" s="4">
        <v>5.0359380000000002E-3</v>
      </c>
      <c r="S622" s="4">
        <v>0.76749429999999996</v>
      </c>
      <c r="T622" s="4">
        <v>7.442549E-7</v>
      </c>
      <c r="U622" s="4">
        <v>0.767509</v>
      </c>
      <c r="V622" s="4">
        <v>5.0406590000000004E-7</v>
      </c>
      <c r="W622" s="4">
        <v>0.76751360000000002</v>
      </c>
      <c r="X622" s="4">
        <v>7.9631020000000005E-6</v>
      </c>
      <c r="Y622" s="4">
        <v>1.245881</v>
      </c>
      <c r="Z622" s="4">
        <v>2.8154390000000002E-6</v>
      </c>
      <c r="AC622" s="4">
        <v>0.76750110000000005</v>
      </c>
      <c r="AD622" s="4">
        <v>2.0526550000000001E-6</v>
      </c>
      <c r="AE622" s="4">
        <v>0.76749069999999997</v>
      </c>
      <c r="AF622" s="4">
        <v>3.924276E-7</v>
      </c>
      <c r="AG622" s="4">
        <v>0.76749270000000003</v>
      </c>
      <c r="AH622" s="4">
        <v>4.090103E-8</v>
      </c>
      <c r="AI622" s="4">
        <v>0.76748249999999996</v>
      </c>
      <c r="AJ622" s="4">
        <v>2.57499E-7</v>
      </c>
      <c r="AK622" s="4">
        <v>0.76750260000000003</v>
      </c>
      <c r="AL622" s="4">
        <v>-5.7393729999999999E-9</v>
      </c>
    </row>
    <row r="623" spans="3:38" x14ac:dyDescent="0.2">
      <c r="C623" s="4">
        <v>0.76550359999999995</v>
      </c>
      <c r="D623" s="4">
        <v>4.5621819999999997E-7</v>
      </c>
      <c r="E623" s="4">
        <v>0.76550260000000003</v>
      </c>
      <c r="F623" s="4">
        <v>1.753349E-3</v>
      </c>
      <c r="G623" s="4">
        <v>1.378544</v>
      </c>
      <c r="H623" s="4">
        <v>1.1592449999999999E-3</v>
      </c>
      <c r="I623" s="4">
        <v>1.378546</v>
      </c>
      <c r="J623" s="4">
        <v>2.9063949999999999E-6</v>
      </c>
      <c r="K623" s="4">
        <v>1.2478629999999999</v>
      </c>
      <c r="L623" s="4">
        <v>6.9449000000000004E-3</v>
      </c>
      <c r="M623" s="4">
        <v>1.247803</v>
      </c>
      <c r="N623" s="4">
        <v>6.3914620000000001E-5</v>
      </c>
      <c r="O623" s="4">
        <v>1.2478610000000001</v>
      </c>
      <c r="P623" s="4">
        <v>2.1646080000000002E-2</v>
      </c>
      <c r="Q623" s="4">
        <v>1.247906</v>
      </c>
      <c r="R623" s="4">
        <v>5.0366539999999998E-3</v>
      </c>
      <c r="S623" s="4">
        <v>0.76549290000000003</v>
      </c>
      <c r="T623" s="4">
        <v>7.3351929999999997E-7</v>
      </c>
      <c r="U623" s="4">
        <v>0.7654936</v>
      </c>
      <c r="V623" s="4">
        <v>5.1418729999999997E-7</v>
      </c>
      <c r="W623" s="4">
        <v>0.76550430000000003</v>
      </c>
      <c r="X623" s="4">
        <v>7.9556829999999992E-6</v>
      </c>
      <c r="Y623" s="4">
        <v>1.2478990000000001</v>
      </c>
      <c r="Z623" s="4">
        <v>2.7958540000000002E-6</v>
      </c>
      <c r="AC623" s="4">
        <v>0.7654784</v>
      </c>
      <c r="AD623" s="4">
        <v>2.0591450000000001E-6</v>
      </c>
      <c r="AE623" s="4">
        <v>0.76549650000000002</v>
      </c>
      <c r="AF623" s="4">
        <v>4.0714760000000002E-7</v>
      </c>
      <c r="AG623" s="4">
        <v>0.76549339999999999</v>
      </c>
      <c r="AH623" s="4">
        <v>6.5239449999999997E-8</v>
      </c>
      <c r="AI623" s="4">
        <v>0.76547960000000004</v>
      </c>
      <c r="AJ623" s="4">
        <v>2.5184439999999998E-7</v>
      </c>
      <c r="AK623" s="4">
        <v>0.76550260000000003</v>
      </c>
      <c r="AL623" s="4">
        <v>4.6360969999999996E-9</v>
      </c>
    </row>
    <row r="624" spans="3:38" x14ac:dyDescent="0.2">
      <c r="C624" s="4">
        <v>0.76349659999999997</v>
      </c>
      <c r="D624" s="4">
        <v>4.3219979999999998E-7</v>
      </c>
      <c r="E624" s="4">
        <v>0.76347449999999994</v>
      </c>
      <c r="F624" s="4">
        <v>1.7525170000000001E-3</v>
      </c>
      <c r="G624" s="4">
        <v>1.3749309999999999</v>
      </c>
      <c r="H624" s="4">
        <v>1.1589460000000001E-3</v>
      </c>
      <c r="I624" s="4">
        <v>1.374925</v>
      </c>
      <c r="J624" s="4">
        <v>2.8839200000000002E-6</v>
      </c>
      <c r="K624" s="4">
        <v>1.249865</v>
      </c>
      <c r="L624" s="4">
        <v>6.9466279999999998E-3</v>
      </c>
      <c r="M624" s="4">
        <v>1.250402</v>
      </c>
      <c r="N624" s="4">
        <v>6.3903289999999994E-5</v>
      </c>
      <c r="O624" s="4">
        <v>1.249833</v>
      </c>
      <c r="P624" s="4">
        <v>2.1646350000000002E-2</v>
      </c>
      <c r="Q624" s="4">
        <v>1.2498990000000001</v>
      </c>
      <c r="R624" s="4">
        <v>5.0374189999999996E-3</v>
      </c>
      <c r="S624" s="4">
        <v>0.76348419999999995</v>
      </c>
      <c r="T624" s="4">
        <v>7.5376869999999995E-7</v>
      </c>
      <c r="U624" s="4">
        <v>0.76347739999999997</v>
      </c>
      <c r="V624" s="4">
        <v>5.1057029999999998E-7</v>
      </c>
      <c r="W624" s="4">
        <v>0.76349610000000001</v>
      </c>
      <c r="X624" s="4">
        <v>7.9537109999999999E-6</v>
      </c>
      <c r="Y624" s="4">
        <v>1.2498860000000001</v>
      </c>
      <c r="Z624" s="4">
        <v>2.8034079999999999E-6</v>
      </c>
      <c r="AC624" s="4">
        <v>0.76348499999999997</v>
      </c>
      <c r="AD624" s="4">
        <v>2.0624579999999998E-6</v>
      </c>
      <c r="AE624" s="4">
        <v>0.76349089999999997</v>
      </c>
      <c r="AF624" s="4">
        <v>4.0161559999999999E-7</v>
      </c>
      <c r="AG624" s="4">
        <v>0.76346729999999996</v>
      </c>
      <c r="AH624" s="4">
        <v>6.1970000000000005E-8</v>
      </c>
      <c r="AI624" s="4">
        <v>0.76347640000000006</v>
      </c>
      <c r="AJ624" s="4">
        <v>2.5584759999999998E-7</v>
      </c>
      <c r="AK624" s="4">
        <v>0.76349020000000001</v>
      </c>
      <c r="AL624" s="4">
        <v>-4.3173319999999998E-9</v>
      </c>
    </row>
    <row r="625" spans="3:38" x14ac:dyDescent="0.2">
      <c r="C625" s="4">
        <v>0.76150410000000002</v>
      </c>
      <c r="D625" s="4">
        <v>4.4252760000000001E-7</v>
      </c>
      <c r="E625" s="4">
        <v>0.76148870000000002</v>
      </c>
      <c r="F625" s="4">
        <v>1.7516369999999999E-3</v>
      </c>
      <c r="G625" s="4">
        <v>1.3713340000000001</v>
      </c>
      <c r="H625" s="4">
        <v>1.1587850000000001E-3</v>
      </c>
      <c r="I625" s="4">
        <v>1.3713059999999999</v>
      </c>
      <c r="J625" s="4">
        <v>2.9122280000000002E-6</v>
      </c>
      <c r="K625" s="4">
        <v>1.251868</v>
      </c>
      <c r="L625" s="4">
        <v>6.9481810000000003E-3</v>
      </c>
      <c r="M625" s="4">
        <v>1.251644</v>
      </c>
      <c r="N625" s="4">
        <v>6.3884E-5</v>
      </c>
      <c r="O625" s="4">
        <v>1.2518769999999999</v>
      </c>
      <c r="P625" s="4">
        <v>2.1646430000000001E-2</v>
      </c>
      <c r="Q625" s="4">
        <v>1.2518990000000001</v>
      </c>
      <c r="R625" s="4">
        <v>5.038084E-3</v>
      </c>
      <c r="S625" s="4">
        <v>0.76147710000000002</v>
      </c>
      <c r="T625" s="4">
        <v>7.4857730000000005E-7</v>
      </c>
      <c r="U625" s="4">
        <v>0.76148059999999995</v>
      </c>
      <c r="V625" s="4">
        <v>5.0755570000000005E-7</v>
      </c>
      <c r="W625" s="4">
        <v>0.76148340000000003</v>
      </c>
      <c r="X625" s="4">
        <v>7.9599309999999996E-6</v>
      </c>
      <c r="Y625" s="4">
        <v>1.251897</v>
      </c>
      <c r="Z625" s="4">
        <v>2.8115629999999999E-6</v>
      </c>
      <c r="AC625" s="4">
        <v>0.76147900000000002</v>
      </c>
      <c r="AD625" s="4">
        <v>2.0593299999999999E-6</v>
      </c>
      <c r="AE625" s="4">
        <v>0.76148740000000004</v>
      </c>
      <c r="AF625" s="4">
        <v>3.7946420000000003E-7</v>
      </c>
      <c r="AG625" s="4">
        <v>0.76148039999999995</v>
      </c>
      <c r="AH625" s="4">
        <v>4.7717390000000002E-8</v>
      </c>
      <c r="AI625" s="4">
        <v>0.76147220000000004</v>
      </c>
      <c r="AJ625" s="4">
        <v>2.420463E-7</v>
      </c>
      <c r="AK625" s="4">
        <v>0.76147589999999998</v>
      </c>
      <c r="AL625" s="4">
        <v>8.3441169999999994E-9</v>
      </c>
    </row>
    <row r="626" spans="3:38" x14ac:dyDescent="0.2">
      <c r="C626" s="4">
        <v>0.75949520000000004</v>
      </c>
      <c r="D626" s="4">
        <v>4.4955240000000002E-7</v>
      </c>
      <c r="E626" s="4">
        <v>0.75947089999999995</v>
      </c>
      <c r="F626" s="4">
        <v>1.750861E-3</v>
      </c>
      <c r="G626" s="4">
        <v>1.3677049999999999</v>
      </c>
      <c r="H626" s="4">
        <v>1.158533E-3</v>
      </c>
      <c r="I626" s="4">
        <v>1.3676870000000001</v>
      </c>
      <c r="J626" s="4">
        <v>2.8921269999999999E-6</v>
      </c>
      <c r="K626" s="4">
        <v>1.253873</v>
      </c>
      <c r="L626" s="4">
        <v>6.948007E-3</v>
      </c>
      <c r="M626" s="4">
        <v>1.253851</v>
      </c>
      <c r="N626" s="4">
        <v>6.3925039999999998E-5</v>
      </c>
      <c r="O626" s="4">
        <v>1.2538640000000001</v>
      </c>
      <c r="P626" s="4">
        <v>2.1647360000000001E-2</v>
      </c>
      <c r="Q626" s="4">
        <v>1.2538990000000001</v>
      </c>
      <c r="R626" s="4">
        <v>5.0390879999999997E-3</v>
      </c>
      <c r="S626" s="4">
        <v>0.75947830000000005</v>
      </c>
      <c r="T626" s="4">
        <v>7.6160239999999996E-7</v>
      </c>
      <c r="U626" s="4">
        <v>0.75948329999999997</v>
      </c>
      <c r="V626" s="4">
        <v>5.1680959999999996E-7</v>
      </c>
      <c r="W626" s="4">
        <v>0.75948839999999995</v>
      </c>
      <c r="X626" s="4">
        <v>7.9538690000000004E-6</v>
      </c>
      <c r="Y626" s="4">
        <v>1.253903</v>
      </c>
      <c r="Z626" s="4">
        <v>2.807644E-6</v>
      </c>
      <c r="AC626" s="4">
        <v>0.7594727</v>
      </c>
      <c r="AD626" s="4">
        <v>2.0678759999999999E-6</v>
      </c>
      <c r="AE626" s="4">
        <v>0.75948170000000004</v>
      </c>
      <c r="AF626" s="4">
        <v>3.7619729999999999E-7</v>
      </c>
      <c r="AG626" s="4">
        <v>0.75946939999999996</v>
      </c>
      <c r="AH626" s="4">
        <v>4.8858840000000003E-8</v>
      </c>
      <c r="AI626" s="4">
        <v>0.75946820000000004</v>
      </c>
      <c r="AJ626" s="4">
        <v>2.626147E-7</v>
      </c>
      <c r="AK626" s="4">
        <v>0.75947699999999996</v>
      </c>
      <c r="AL626" s="4">
        <v>-3.0929009999999998E-9</v>
      </c>
    </row>
    <row r="627" spans="3:38" x14ac:dyDescent="0.2">
      <c r="C627" s="4">
        <v>0.75747750000000003</v>
      </c>
      <c r="D627" s="4">
        <v>4.503014E-7</v>
      </c>
      <c r="E627" s="4">
        <v>0.75747319999999996</v>
      </c>
      <c r="F627" s="4">
        <v>1.7500770000000001E-3</v>
      </c>
      <c r="G627" s="4">
        <v>1.3640939999999999</v>
      </c>
      <c r="H627" s="4">
        <v>1.158283E-3</v>
      </c>
      <c r="I627" s="4">
        <v>1.3640479999999999</v>
      </c>
      <c r="J627" s="4">
        <v>2.8907609999999999E-6</v>
      </c>
      <c r="K627" s="4">
        <v>1.2558940000000001</v>
      </c>
      <c r="L627" s="4">
        <v>6.9493879999999999E-3</v>
      </c>
      <c r="M627" s="4">
        <v>1.2559290000000001</v>
      </c>
      <c r="N627" s="4">
        <v>6.3927040000000002E-5</v>
      </c>
      <c r="O627" s="4">
        <v>1.2558819999999999</v>
      </c>
      <c r="P627" s="4">
        <v>2.1647779999999998E-2</v>
      </c>
      <c r="Q627" s="4">
        <v>1.255905</v>
      </c>
      <c r="R627" s="4">
        <v>5.0400460000000003E-3</v>
      </c>
      <c r="S627" s="4">
        <v>0.7574689</v>
      </c>
      <c r="T627" s="4">
        <v>7.4416200000000002E-7</v>
      </c>
      <c r="U627" s="4">
        <v>0.75747830000000005</v>
      </c>
      <c r="V627" s="4">
        <v>5.0553729999999996E-7</v>
      </c>
      <c r="W627" s="4">
        <v>0.7574727</v>
      </c>
      <c r="X627" s="4">
        <v>7.9583960000000006E-6</v>
      </c>
      <c r="Y627" s="4">
        <v>1.2559400000000001</v>
      </c>
      <c r="Z627" s="4">
        <v>2.8095170000000002E-6</v>
      </c>
      <c r="AC627" s="4">
        <v>0.75749480000000002</v>
      </c>
      <c r="AD627" s="4">
        <v>2.0586710000000001E-6</v>
      </c>
      <c r="AE627" s="4">
        <v>0.75746420000000003</v>
      </c>
      <c r="AF627" s="4">
        <v>3.8000940000000002E-7</v>
      </c>
      <c r="AG627" s="4">
        <v>0.7574708</v>
      </c>
      <c r="AH627" s="4">
        <v>4.6838300000000002E-8</v>
      </c>
      <c r="AI627" s="4">
        <v>0.75745879999999999</v>
      </c>
      <c r="AJ627" s="4">
        <v>2.5908379999999998E-7</v>
      </c>
      <c r="AK627" s="4">
        <v>0.75747540000000002</v>
      </c>
      <c r="AL627" s="4">
        <v>8.1097150000000001E-10</v>
      </c>
    </row>
    <row r="628" spans="3:38" x14ac:dyDescent="0.2">
      <c r="C628" s="4">
        <v>0.75545949999999995</v>
      </c>
      <c r="D628" s="4">
        <v>4.4697069999999998E-7</v>
      </c>
      <c r="E628" s="4">
        <v>0.75546690000000005</v>
      </c>
      <c r="F628" s="4">
        <v>1.7492E-3</v>
      </c>
      <c r="G628" s="4">
        <v>1.3604700000000001</v>
      </c>
      <c r="H628" s="4">
        <v>1.158053E-3</v>
      </c>
      <c r="I628" s="4">
        <v>1.360412</v>
      </c>
      <c r="J628" s="4">
        <v>2.878376E-6</v>
      </c>
      <c r="K628" s="4">
        <v>1.2578849999999999</v>
      </c>
      <c r="L628" s="4">
        <v>6.9507459999999998E-3</v>
      </c>
      <c r="M628" s="4">
        <v>1.2579050000000001</v>
      </c>
      <c r="N628" s="4">
        <v>6.3926840000000002E-5</v>
      </c>
      <c r="O628" s="4">
        <v>1.2578739999999999</v>
      </c>
      <c r="P628" s="4">
        <v>2.1647880000000001E-2</v>
      </c>
      <c r="Q628" s="4">
        <v>1.257897</v>
      </c>
      <c r="R628" s="4">
        <v>5.0402440000000001E-3</v>
      </c>
      <c r="S628" s="4">
        <v>0.75544169999999999</v>
      </c>
      <c r="T628" s="4">
        <v>7.4876500000000002E-7</v>
      </c>
      <c r="U628" s="4">
        <v>0.75545169999999995</v>
      </c>
      <c r="V628" s="4">
        <v>5.1595689999999995E-7</v>
      </c>
      <c r="W628" s="4">
        <v>0.75578690000000004</v>
      </c>
      <c r="X628" s="4">
        <v>7.9575359999999998E-6</v>
      </c>
      <c r="Y628" s="4">
        <v>1.2579100000000001</v>
      </c>
      <c r="Z628" s="4">
        <v>2.799484E-6</v>
      </c>
      <c r="AC628" s="4">
        <v>0.75545700000000005</v>
      </c>
      <c r="AD628" s="4">
        <v>2.0557760000000001E-6</v>
      </c>
      <c r="AE628" s="4">
        <v>0.75543870000000002</v>
      </c>
      <c r="AF628" s="4">
        <v>3.8880609999999999E-7</v>
      </c>
      <c r="AG628" s="4">
        <v>0.75544259999999996</v>
      </c>
      <c r="AH628" s="4">
        <v>5.226976E-8</v>
      </c>
      <c r="AI628" s="4">
        <v>0.75544599999999995</v>
      </c>
      <c r="AJ628" s="4">
        <v>2.6072789999999999E-7</v>
      </c>
      <c r="AK628" s="4">
        <v>0.75546650000000004</v>
      </c>
      <c r="AL628" s="4">
        <v>-5.8193540000000004E-10</v>
      </c>
    </row>
    <row r="629" spans="3:38" x14ac:dyDescent="0.2">
      <c r="C629" s="4">
        <v>0.75338720000000003</v>
      </c>
      <c r="D629" s="4">
        <v>4.4051610000000002E-7</v>
      </c>
      <c r="E629" s="4">
        <v>0.75341440000000004</v>
      </c>
      <c r="F629" s="4">
        <v>1.7483959999999999E-3</v>
      </c>
      <c r="G629" s="4">
        <v>1.3567959999999999</v>
      </c>
      <c r="H629" s="4">
        <v>1.1578230000000001E-3</v>
      </c>
      <c r="I629" s="4">
        <v>1.3567290000000001</v>
      </c>
      <c r="J629" s="4">
        <v>2.8752119999999999E-6</v>
      </c>
      <c r="K629" s="4">
        <v>1.259887</v>
      </c>
      <c r="L629" s="4">
        <v>6.95139E-3</v>
      </c>
      <c r="M629" s="4">
        <v>1.2599119999999999</v>
      </c>
      <c r="N629" s="4">
        <v>6.394386E-5</v>
      </c>
      <c r="O629" s="4">
        <v>1.2598670000000001</v>
      </c>
      <c r="P629" s="4">
        <v>2.164866E-2</v>
      </c>
      <c r="Q629" s="4">
        <v>1.259903</v>
      </c>
      <c r="R629" s="4">
        <v>5.0410109999999998E-3</v>
      </c>
      <c r="S629" s="4">
        <v>0.75340830000000003</v>
      </c>
      <c r="T629" s="4">
        <v>7.4551889999999995E-7</v>
      </c>
      <c r="U629" s="4">
        <v>0.75340770000000001</v>
      </c>
      <c r="V629" s="4">
        <v>5.2320529999999998E-7</v>
      </c>
      <c r="W629" s="4">
        <v>0.75319499999999995</v>
      </c>
      <c r="X629" s="4">
        <v>7.9483059999999995E-6</v>
      </c>
      <c r="Y629" s="4">
        <v>1.2598990000000001</v>
      </c>
      <c r="Z629" s="4">
        <v>2.8092219999999999E-6</v>
      </c>
      <c r="AC629" s="4">
        <v>0.75339979999999995</v>
      </c>
      <c r="AD629" s="4">
        <v>2.0468750000000002E-6</v>
      </c>
      <c r="AE629" s="4">
        <v>0.7534189</v>
      </c>
      <c r="AF629" s="4">
        <v>3.8345989999999998E-7</v>
      </c>
      <c r="AG629" s="4">
        <v>0.75339670000000003</v>
      </c>
      <c r="AH629" s="4">
        <v>4.7847289999999998E-8</v>
      </c>
      <c r="AI629" s="4">
        <v>0.75340700000000005</v>
      </c>
      <c r="AJ629" s="4">
        <v>2.512078E-7</v>
      </c>
      <c r="AK629" s="4">
        <v>0.7534227</v>
      </c>
      <c r="AL629" s="4">
        <v>1.48279E-8</v>
      </c>
    </row>
    <row r="630" spans="3:38" x14ac:dyDescent="0.2">
      <c r="C630" s="4">
        <v>0.75136899999999995</v>
      </c>
      <c r="D630" s="4">
        <v>4.2721859999999999E-7</v>
      </c>
      <c r="E630" s="4">
        <v>0.75139250000000002</v>
      </c>
      <c r="F630" s="4">
        <v>1.747408E-3</v>
      </c>
      <c r="G630" s="4">
        <v>1.3531139999999999</v>
      </c>
      <c r="H630" s="4">
        <v>1.1575139999999999E-3</v>
      </c>
      <c r="I630" s="4">
        <v>1.3531120000000001</v>
      </c>
      <c r="J630" s="4">
        <v>2.881674E-6</v>
      </c>
      <c r="K630" s="4">
        <v>1.2618959999999999</v>
      </c>
      <c r="L630" s="4">
        <v>6.9518109999999996E-3</v>
      </c>
      <c r="M630" s="4">
        <v>1.2618879999999999</v>
      </c>
      <c r="N630" s="4">
        <v>6.3946479999999994E-5</v>
      </c>
      <c r="O630" s="4">
        <v>1.261884</v>
      </c>
      <c r="P630" s="4">
        <v>2.1649560000000002E-2</v>
      </c>
      <c r="Q630" s="4">
        <v>1.2619389999999999</v>
      </c>
      <c r="R630" s="4">
        <v>5.0422540000000004E-3</v>
      </c>
      <c r="S630" s="4">
        <v>0.75137949999999998</v>
      </c>
      <c r="T630" s="4">
        <v>7.3870380000000004E-7</v>
      </c>
      <c r="U630" s="4">
        <v>0.75138490000000002</v>
      </c>
      <c r="V630" s="4">
        <v>5.181468E-7</v>
      </c>
      <c r="W630" s="4">
        <v>0.75163599999999997</v>
      </c>
      <c r="X630" s="4">
        <v>7.9737820000000006E-6</v>
      </c>
      <c r="Y630" s="4">
        <v>1.261916</v>
      </c>
      <c r="Z630" s="4">
        <v>2.8034999999999999E-6</v>
      </c>
      <c r="AC630" s="4">
        <v>0.75138629999999995</v>
      </c>
      <c r="AD630" s="4">
        <v>2.0697740000000002E-6</v>
      </c>
      <c r="AE630" s="4">
        <v>0.7513919</v>
      </c>
      <c r="AF630" s="4">
        <v>3.89094E-7</v>
      </c>
      <c r="AG630" s="4">
        <v>0.75138780000000005</v>
      </c>
      <c r="AH630" s="4">
        <v>3.4450670000000003E-8</v>
      </c>
      <c r="AI630" s="4">
        <v>0.75137980000000004</v>
      </c>
      <c r="AJ630" s="4">
        <v>2.6224310000000002E-7</v>
      </c>
      <c r="AK630" s="4">
        <v>0.75139080000000003</v>
      </c>
      <c r="AL630" s="4">
        <v>6.356161E-9</v>
      </c>
    </row>
    <row r="631" spans="3:38" x14ac:dyDescent="0.2">
      <c r="C631" s="4">
        <v>0.74937039999999999</v>
      </c>
      <c r="D631" s="4">
        <v>4.3446650000000001E-7</v>
      </c>
      <c r="E631" s="4">
        <v>0.74938680000000002</v>
      </c>
      <c r="F631" s="4">
        <v>1.746563E-3</v>
      </c>
      <c r="G631" s="4">
        <v>1.3494930000000001</v>
      </c>
      <c r="H631" s="4">
        <v>1.1571699999999999E-3</v>
      </c>
      <c r="I631" s="4">
        <v>1.349488</v>
      </c>
      <c r="J631" s="4">
        <v>2.9002269999999999E-6</v>
      </c>
      <c r="K631" s="4">
        <v>1.2639</v>
      </c>
      <c r="L631" s="4">
        <v>6.952069E-3</v>
      </c>
      <c r="M631" s="4">
        <v>1.263922</v>
      </c>
      <c r="N631" s="4">
        <v>6.3942140000000002E-5</v>
      </c>
      <c r="O631" s="4">
        <v>1.2638780000000001</v>
      </c>
      <c r="P631" s="4">
        <v>2.1650289999999999E-2</v>
      </c>
      <c r="Q631" s="4">
        <v>1.263924</v>
      </c>
      <c r="R631" s="4">
        <v>5.0425879999999998E-3</v>
      </c>
      <c r="S631" s="4">
        <v>0.74935580000000002</v>
      </c>
      <c r="T631" s="4">
        <v>7.450381E-7</v>
      </c>
      <c r="U631" s="4">
        <v>0.74937869999999995</v>
      </c>
      <c r="V631" s="4">
        <v>5.0613030000000002E-7</v>
      </c>
      <c r="W631" s="4">
        <v>0.74938459999999996</v>
      </c>
      <c r="X631" s="4">
        <v>7.9428800000000001E-6</v>
      </c>
      <c r="Y631" s="4">
        <v>1.263914</v>
      </c>
      <c r="Z631" s="4">
        <v>2.8165850000000001E-6</v>
      </c>
      <c r="AC631" s="4">
        <v>0.7493784</v>
      </c>
      <c r="AD631" s="4">
        <v>2.0665189999999999E-6</v>
      </c>
      <c r="AE631" s="4">
        <v>0.74938020000000005</v>
      </c>
      <c r="AF631" s="4">
        <v>3.8916859999999999E-7</v>
      </c>
      <c r="AG631" s="4">
        <v>0.74937690000000001</v>
      </c>
      <c r="AH631" s="4">
        <v>4.6953060000000003E-8</v>
      </c>
      <c r="AI631" s="4">
        <v>0.74935260000000004</v>
      </c>
      <c r="AJ631" s="4">
        <v>2.6881129999999999E-7</v>
      </c>
      <c r="AK631" s="4">
        <v>0.74937330000000002</v>
      </c>
      <c r="AL631" s="4">
        <v>5.0262380000000004E-9</v>
      </c>
    </row>
    <row r="632" spans="3:38" x14ac:dyDescent="0.2">
      <c r="C632" s="4">
        <v>0.74737359999999997</v>
      </c>
      <c r="D632" s="4">
        <v>4.4533929999999999E-7</v>
      </c>
      <c r="E632" s="4">
        <v>0.74737140000000002</v>
      </c>
      <c r="F632" s="4">
        <v>1.745672E-3</v>
      </c>
      <c r="G632" s="4">
        <v>1.345896</v>
      </c>
      <c r="H632" s="4">
        <v>1.1569309999999999E-3</v>
      </c>
      <c r="I632" s="4">
        <v>1.345869</v>
      </c>
      <c r="J632" s="4">
        <v>2.8816059999999998E-6</v>
      </c>
      <c r="K632" s="4">
        <v>1.265914</v>
      </c>
      <c r="L632" s="4">
        <v>6.9532680000000003E-3</v>
      </c>
      <c r="M632" s="4">
        <v>1.2659069999999999</v>
      </c>
      <c r="N632" s="4">
        <v>6.3958220000000002E-5</v>
      </c>
      <c r="O632" s="4">
        <v>1.265895</v>
      </c>
      <c r="P632" s="4">
        <v>2.1650030000000001E-2</v>
      </c>
      <c r="Q632" s="4">
        <v>1.265935</v>
      </c>
      <c r="R632" s="4">
        <v>5.0432849999999998E-3</v>
      </c>
      <c r="S632" s="4">
        <v>0.74737889999999996</v>
      </c>
      <c r="T632" s="4">
        <v>7.4001889999999996E-7</v>
      </c>
      <c r="U632" s="4">
        <v>0.74736080000000005</v>
      </c>
      <c r="V632" s="4">
        <v>5.2471450000000001E-7</v>
      </c>
      <c r="W632" s="4">
        <v>0.74735799999999997</v>
      </c>
      <c r="X632" s="4">
        <v>7.9386360000000007E-6</v>
      </c>
      <c r="Y632" s="4">
        <v>1.2659469999999999</v>
      </c>
      <c r="Z632" s="4">
        <v>2.799383E-6</v>
      </c>
      <c r="AC632" s="4">
        <v>0.74732520000000002</v>
      </c>
      <c r="AD632" s="4">
        <v>2.0520559999999999E-6</v>
      </c>
      <c r="AE632" s="4">
        <v>0.74736400000000003</v>
      </c>
      <c r="AF632" s="4">
        <v>3.793861E-7</v>
      </c>
      <c r="AG632" s="4">
        <v>0.74737010000000004</v>
      </c>
      <c r="AH632" s="4">
        <v>4.9360010000000003E-8</v>
      </c>
      <c r="AI632" s="4">
        <v>0.74736060000000004</v>
      </c>
      <c r="AJ632" s="4">
        <v>2.508581E-7</v>
      </c>
      <c r="AK632" s="4">
        <v>0.74737350000000002</v>
      </c>
      <c r="AL632" s="4">
        <v>4.6943369999999996E-9</v>
      </c>
    </row>
    <row r="633" spans="3:38" x14ac:dyDescent="0.2">
      <c r="C633" s="4">
        <v>0.74537410000000004</v>
      </c>
      <c r="D633" s="4">
        <v>4.3777189999999999E-7</v>
      </c>
      <c r="E633" s="4">
        <v>0.74537209999999998</v>
      </c>
      <c r="F633" s="4">
        <v>1.744853E-3</v>
      </c>
      <c r="G633" s="4">
        <v>1.342282</v>
      </c>
      <c r="H633" s="4">
        <v>1.156649E-3</v>
      </c>
      <c r="I633" s="4">
        <v>1.3422430000000001</v>
      </c>
      <c r="J633" s="4">
        <v>2.8791659999999998E-6</v>
      </c>
      <c r="K633" s="4">
        <v>1.2679419999999999</v>
      </c>
      <c r="L633" s="4">
        <v>6.9551839999999997E-3</v>
      </c>
      <c r="M633" s="4">
        <v>1.2679510000000001</v>
      </c>
      <c r="N633" s="4">
        <v>6.395722E-5</v>
      </c>
      <c r="O633" s="4">
        <v>1.2679119999999999</v>
      </c>
      <c r="P633" s="4">
        <v>2.165094E-2</v>
      </c>
      <c r="Q633" s="4">
        <v>1.26796</v>
      </c>
      <c r="R633" s="4">
        <v>5.0444460000000002E-3</v>
      </c>
      <c r="S633" s="4">
        <v>0.74534679999999998</v>
      </c>
      <c r="T633" s="4">
        <v>7.3576539999999997E-7</v>
      </c>
      <c r="U633" s="4">
        <v>0.74537059999999999</v>
      </c>
      <c r="V633" s="4">
        <v>5.2180420000000002E-7</v>
      </c>
      <c r="W633" s="4">
        <v>0.74536380000000002</v>
      </c>
      <c r="X633" s="4">
        <v>7.9349820000000002E-6</v>
      </c>
      <c r="Y633" s="4">
        <v>1.2679579999999999</v>
      </c>
      <c r="Z633" s="4">
        <v>2.8034699999999999E-6</v>
      </c>
      <c r="AC633" s="4">
        <v>0.74535099999999999</v>
      </c>
      <c r="AD633" s="4">
        <v>2.0285519999999999E-6</v>
      </c>
      <c r="AE633" s="4">
        <v>0.74535580000000001</v>
      </c>
      <c r="AF633" s="4">
        <v>3.8267449999999999E-7</v>
      </c>
      <c r="AG633" s="4">
        <v>0.74535340000000005</v>
      </c>
      <c r="AH633" s="4">
        <v>3.2369600000000003E-8</v>
      </c>
      <c r="AI633" s="4">
        <v>0.74534549999999999</v>
      </c>
      <c r="AJ633" s="4">
        <v>2.3987749999999999E-7</v>
      </c>
      <c r="AK633" s="4">
        <v>0.7453748</v>
      </c>
      <c r="AL633" s="4">
        <v>-1.571217E-8</v>
      </c>
    </row>
    <row r="634" spans="3:38" x14ac:dyDescent="0.2">
      <c r="C634" s="4">
        <v>0.74337660000000005</v>
      </c>
      <c r="D634" s="4">
        <v>4.2812639999999997E-7</v>
      </c>
      <c r="E634" s="4">
        <v>0.74336570000000002</v>
      </c>
      <c r="F634" s="4">
        <v>1.7440719999999999E-3</v>
      </c>
      <c r="G634" s="4">
        <v>1.3386439999999999</v>
      </c>
      <c r="H634" s="4">
        <v>1.1564310000000001E-3</v>
      </c>
      <c r="I634" s="4">
        <v>1.3386450000000001</v>
      </c>
      <c r="J634" s="4">
        <v>2.8785879999999999E-6</v>
      </c>
      <c r="K634" s="4">
        <v>1.2699339999999999</v>
      </c>
      <c r="L634" s="4">
        <v>6.9557960000000002E-3</v>
      </c>
      <c r="M634" s="4">
        <v>1.2699260000000001</v>
      </c>
      <c r="N634" s="4">
        <v>6.3959970000000002E-5</v>
      </c>
      <c r="O634" s="4">
        <v>1.269938</v>
      </c>
      <c r="P634" s="4">
        <v>2.165108E-2</v>
      </c>
      <c r="Q634" s="4">
        <v>1.2699879999999999</v>
      </c>
      <c r="R634" s="4">
        <v>5.0447290000000004E-3</v>
      </c>
      <c r="S634" s="4">
        <v>0.74336559999999996</v>
      </c>
      <c r="T634" s="4">
        <v>7.537653E-7</v>
      </c>
      <c r="U634" s="4">
        <v>0.74335890000000004</v>
      </c>
      <c r="V634" s="4">
        <v>5.1005719999999996E-7</v>
      </c>
      <c r="W634" s="4">
        <v>0.743363</v>
      </c>
      <c r="X634" s="4">
        <v>7.9474380000000001E-6</v>
      </c>
      <c r="Y634" s="4">
        <v>1.2699590000000001</v>
      </c>
      <c r="Z634" s="4">
        <v>2.8159870000000001E-6</v>
      </c>
      <c r="AC634" s="4">
        <v>0.74335689999999999</v>
      </c>
      <c r="AD634" s="4">
        <v>2.0509269999999998E-6</v>
      </c>
      <c r="AE634" s="4">
        <v>0.74335620000000002</v>
      </c>
      <c r="AF634" s="4">
        <v>3.896912E-7</v>
      </c>
      <c r="AG634" s="4">
        <v>0.74334690000000003</v>
      </c>
      <c r="AH634" s="4">
        <v>4.979314E-8</v>
      </c>
      <c r="AI634" s="4">
        <v>0.74333280000000002</v>
      </c>
      <c r="AJ634" s="4">
        <v>2.370858E-7</v>
      </c>
      <c r="AK634" s="4">
        <v>0.74336729999999995</v>
      </c>
      <c r="AL634" s="4">
        <v>-1.5335509999999998E-8</v>
      </c>
    </row>
    <row r="635" spans="3:38" x14ac:dyDescent="0.2">
      <c r="C635" s="4">
        <v>0.74137489999999995</v>
      </c>
      <c r="D635" s="4">
        <v>4.236082E-7</v>
      </c>
      <c r="E635" s="4">
        <v>0.74135090000000003</v>
      </c>
      <c r="F635" s="4">
        <v>1.743213E-3</v>
      </c>
      <c r="G635" s="4">
        <v>1.3350420000000001</v>
      </c>
      <c r="H635" s="4">
        <v>1.156149E-3</v>
      </c>
      <c r="I635" s="4">
        <v>1.335005</v>
      </c>
      <c r="J635" s="4">
        <v>2.8960220000000001E-6</v>
      </c>
      <c r="K635" s="4">
        <v>1.271938</v>
      </c>
      <c r="L635" s="4">
        <v>6.9563150000000002E-3</v>
      </c>
      <c r="M635" s="4">
        <v>1.271962</v>
      </c>
      <c r="N635" s="4">
        <v>6.3959620000000005E-5</v>
      </c>
      <c r="O635" s="4">
        <v>1.2719450000000001</v>
      </c>
      <c r="P635" s="4">
        <v>2.1650909999999999E-2</v>
      </c>
      <c r="Q635" s="4">
        <v>1.271965</v>
      </c>
      <c r="R635" s="4">
        <v>5.0450180000000001E-3</v>
      </c>
      <c r="S635" s="4">
        <v>0.74134800000000001</v>
      </c>
      <c r="T635" s="4">
        <v>7.5182600000000002E-7</v>
      </c>
      <c r="U635" s="4">
        <v>0.74135479999999998</v>
      </c>
      <c r="V635" s="4">
        <v>5.1987719999999997E-7</v>
      </c>
      <c r="W635" s="4">
        <v>0.74134900000000004</v>
      </c>
      <c r="X635" s="4">
        <v>7.938665E-6</v>
      </c>
      <c r="Y635" s="4">
        <v>1.2719579999999999</v>
      </c>
      <c r="Z635" s="4">
        <v>2.7975540000000001E-6</v>
      </c>
      <c r="AC635" s="4">
        <v>0.74135289999999998</v>
      </c>
      <c r="AD635" s="4">
        <v>2.0655750000000001E-6</v>
      </c>
      <c r="AE635" s="4">
        <v>0.74135390000000001</v>
      </c>
      <c r="AF635" s="4">
        <v>3.8216350000000002E-7</v>
      </c>
      <c r="AG635" s="4">
        <v>0.74135119999999999</v>
      </c>
      <c r="AH635" s="4">
        <v>4.2720850000000001E-8</v>
      </c>
      <c r="AI635" s="4">
        <v>0.74134920000000004</v>
      </c>
      <c r="AJ635" s="4">
        <v>2.5014570000000002E-7</v>
      </c>
      <c r="AK635" s="4">
        <v>0.7413592</v>
      </c>
      <c r="AL635" s="4">
        <v>9.1769989999999997E-9</v>
      </c>
    </row>
    <row r="636" spans="3:38" x14ac:dyDescent="0.2">
      <c r="C636" s="4">
        <v>0.73935130000000004</v>
      </c>
      <c r="D636" s="4">
        <v>4.5016530000000001E-7</v>
      </c>
      <c r="E636" s="4">
        <v>0.73935289999999998</v>
      </c>
      <c r="F636" s="4">
        <v>1.742333E-3</v>
      </c>
      <c r="G636" s="4">
        <v>1.3314550000000001</v>
      </c>
      <c r="H636" s="4">
        <v>1.1558930000000001E-3</v>
      </c>
      <c r="I636" s="4">
        <v>1.3313980000000001</v>
      </c>
      <c r="J636" s="4">
        <v>2.9027889999999999E-6</v>
      </c>
      <c r="K636" s="4">
        <v>1.2739549999999999</v>
      </c>
      <c r="L636" s="4">
        <v>6.9566380000000002E-3</v>
      </c>
      <c r="M636" s="4">
        <v>1.2739529999999999</v>
      </c>
      <c r="N636" s="4">
        <v>6.3985000000000005E-5</v>
      </c>
      <c r="O636" s="4">
        <v>1.2739510000000001</v>
      </c>
      <c r="P636" s="4">
        <v>2.1651779999999999E-2</v>
      </c>
      <c r="Q636" s="4">
        <v>1.27396</v>
      </c>
      <c r="R636" s="4">
        <v>5.045768E-3</v>
      </c>
      <c r="S636" s="4">
        <v>0.73934339999999998</v>
      </c>
      <c r="T636" s="4">
        <v>7.3635849999999997E-7</v>
      </c>
      <c r="U636" s="4">
        <v>0.73934920000000004</v>
      </c>
      <c r="V636" s="4">
        <v>5.0584800000000004E-7</v>
      </c>
      <c r="W636" s="4">
        <v>0.73933579999999999</v>
      </c>
      <c r="X636" s="4">
        <v>7.9395889999999992E-6</v>
      </c>
      <c r="Y636" s="4">
        <v>1.2739609999999999</v>
      </c>
      <c r="Z636" s="4">
        <v>2.803854E-6</v>
      </c>
      <c r="AC636" s="4">
        <v>0.73935030000000002</v>
      </c>
      <c r="AD636" s="4">
        <v>2.0581970000000002E-6</v>
      </c>
      <c r="AE636" s="4">
        <v>0.73933709999999997</v>
      </c>
      <c r="AF636" s="4">
        <v>3.896696E-7</v>
      </c>
      <c r="AG636" s="4">
        <v>0.73933400000000005</v>
      </c>
      <c r="AH636" s="4">
        <v>5.7149689999999999E-8</v>
      </c>
      <c r="AI636" s="4">
        <v>0.73932989999999998</v>
      </c>
      <c r="AJ636" s="4">
        <v>2.6315150000000001E-7</v>
      </c>
      <c r="AK636" s="4">
        <v>0.73934630000000001</v>
      </c>
      <c r="AL636" s="4">
        <v>-4.2985319999999999E-9</v>
      </c>
    </row>
    <row r="637" spans="3:38" x14ac:dyDescent="0.2">
      <c r="C637" s="4">
        <v>0.73733320000000002</v>
      </c>
      <c r="D637" s="4">
        <v>4.5520800000000001E-7</v>
      </c>
      <c r="E637" s="4">
        <v>0.73733400000000004</v>
      </c>
      <c r="F637" s="4">
        <v>1.7414819999999999E-3</v>
      </c>
      <c r="G637" s="4">
        <v>1.327766</v>
      </c>
      <c r="H637" s="4">
        <v>1.155648E-3</v>
      </c>
      <c r="I637" s="4">
        <v>1.327731</v>
      </c>
      <c r="J637" s="4">
        <v>2.9010459999999998E-6</v>
      </c>
      <c r="K637" s="4">
        <v>1.27596</v>
      </c>
      <c r="L637" s="4">
        <v>6.9574830000000004E-3</v>
      </c>
      <c r="M637" s="4">
        <v>1.27596</v>
      </c>
      <c r="N637" s="4">
        <v>6.3965980000000002E-5</v>
      </c>
      <c r="O637" s="4">
        <v>1.2760149999999999</v>
      </c>
      <c r="P637" s="4">
        <v>2.165251E-2</v>
      </c>
      <c r="Q637" s="4">
        <v>1.2759849999999999</v>
      </c>
      <c r="R637" s="4">
        <v>5.0467760000000002E-3</v>
      </c>
      <c r="S637" s="4">
        <v>0.73732140000000002</v>
      </c>
      <c r="T637" s="4">
        <v>7.4253130000000002E-7</v>
      </c>
      <c r="U637" s="4">
        <v>0.73732399999999998</v>
      </c>
      <c r="V637" s="4">
        <v>5.2284040000000001E-7</v>
      </c>
      <c r="W637" s="4">
        <v>0.73732640000000005</v>
      </c>
      <c r="X637" s="4">
        <v>7.9281010000000006E-6</v>
      </c>
      <c r="Y637" s="4">
        <v>1.275987</v>
      </c>
      <c r="Z637" s="4">
        <v>2.8002860000000001E-6</v>
      </c>
      <c r="AC637" s="4">
        <v>0.73732350000000002</v>
      </c>
      <c r="AD637" s="4">
        <v>2.0599989999999999E-6</v>
      </c>
      <c r="AE637" s="4">
        <v>0.7373343</v>
      </c>
      <c r="AF637" s="4">
        <v>3.83045E-7</v>
      </c>
      <c r="AG637" s="4">
        <v>0.73732319999999996</v>
      </c>
      <c r="AH637" s="4">
        <v>3.783807E-8</v>
      </c>
      <c r="AI637" s="4">
        <v>0.73731590000000002</v>
      </c>
      <c r="AJ637" s="4">
        <v>2.6892499999999998E-7</v>
      </c>
      <c r="AK637" s="4">
        <v>0.73732730000000002</v>
      </c>
      <c r="AL637" s="4">
        <v>-6.3448359999999997E-9</v>
      </c>
    </row>
    <row r="638" spans="3:38" x14ac:dyDescent="0.2">
      <c r="C638" s="4">
        <v>0.73535379999999995</v>
      </c>
      <c r="D638" s="4">
        <v>4.3795879999999997E-7</v>
      </c>
      <c r="E638" s="4">
        <v>0.73532710000000001</v>
      </c>
      <c r="F638" s="4">
        <v>1.7406399999999999E-3</v>
      </c>
      <c r="G638" s="4">
        <v>1.3241289999999999</v>
      </c>
      <c r="H638" s="4">
        <v>1.1553430000000001E-3</v>
      </c>
      <c r="I638" s="4">
        <v>1.3241400000000001</v>
      </c>
      <c r="J638" s="4">
        <v>2.8725809999999999E-6</v>
      </c>
      <c r="K638" s="4">
        <v>1.2779339999999999</v>
      </c>
      <c r="L638" s="4">
        <v>6.9585819999999996E-3</v>
      </c>
      <c r="M638" s="4">
        <v>1.2779510000000001</v>
      </c>
      <c r="N638" s="4">
        <v>6.3988329999999994E-5</v>
      </c>
      <c r="O638" s="4">
        <v>1.2779450000000001</v>
      </c>
      <c r="P638" s="4">
        <v>2.165214E-2</v>
      </c>
      <c r="Q638" s="4">
        <v>1.2779830000000001</v>
      </c>
      <c r="R638" s="4">
        <v>5.047068E-3</v>
      </c>
      <c r="S638" s="4">
        <v>0.73531550000000001</v>
      </c>
      <c r="T638" s="4">
        <v>7.3304119999999996E-7</v>
      </c>
      <c r="U638" s="4">
        <v>0.73533269999999995</v>
      </c>
      <c r="V638" s="4">
        <v>5.1005419999999998E-7</v>
      </c>
      <c r="W638" s="4">
        <v>0.7353151</v>
      </c>
      <c r="X638" s="4">
        <v>7.9339670000000003E-6</v>
      </c>
      <c r="Y638" s="4">
        <v>1.277981</v>
      </c>
      <c r="Z638" s="4">
        <v>2.8121230000000001E-6</v>
      </c>
      <c r="AC638" s="4">
        <v>0.73531290000000005</v>
      </c>
      <c r="AD638" s="4">
        <v>2.054707E-6</v>
      </c>
      <c r="AE638" s="4">
        <v>0.7353189</v>
      </c>
      <c r="AF638" s="4">
        <v>3.8836319999999998E-7</v>
      </c>
      <c r="AG638" s="4">
        <v>0.7353324</v>
      </c>
      <c r="AH638" s="4">
        <v>3.8244790000000002E-8</v>
      </c>
      <c r="AI638" s="4">
        <v>0.73531780000000002</v>
      </c>
      <c r="AJ638" s="4">
        <v>2.5839610000000003E-7</v>
      </c>
      <c r="AK638" s="4">
        <v>0.73532969999999998</v>
      </c>
      <c r="AL638" s="4">
        <v>1.021604E-8</v>
      </c>
    </row>
    <row r="639" spans="3:38" x14ac:dyDescent="0.2">
      <c r="C639" s="4">
        <v>0.73331950000000001</v>
      </c>
      <c r="D639" s="4">
        <v>4.3116870000000001E-7</v>
      </c>
      <c r="E639" s="4">
        <v>0.73333040000000005</v>
      </c>
      <c r="F639" s="4">
        <v>1.739804E-3</v>
      </c>
      <c r="G639" s="4">
        <v>1.320522</v>
      </c>
      <c r="H639" s="4">
        <v>1.155056E-3</v>
      </c>
      <c r="I639" s="4">
        <v>1.320522</v>
      </c>
      <c r="J639" s="4">
        <v>2.8938810000000001E-6</v>
      </c>
      <c r="K639" s="4">
        <v>1.279938</v>
      </c>
      <c r="L639" s="4">
        <v>6.959893E-3</v>
      </c>
      <c r="M639" s="4">
        <v>1.279955</v>
      </c>
      <c r="N639" s="4">
        <v>6.3994789999999999E-5</v>
      </c>
      <c r="O639" s="4">
        <v>1.2799339999999999</v>
      </c>
      <c r="P639" s="4">
        <v>2.1652399999999999E-2</v>
      </c>
      <c r="Q639" s="4">
        <v>1.2799700000000001</v>
      </c>
      <c r="R639" s="4">
        <v>5.0474630000000003E-3</v>
      </c>
      <c r="S639" s="4">
        <v>0.73331999999999997</v>
      </c>
      <c r="T639" s="4">
        <v>7.4318400000000002E-7</v>
      </c>
      <c r="U639" s="4">
        <v>0.73331570000000001</v>
      </c>
      <c r="V639" s="4">
        <v>5.1415830000000002E-7</v>
      </c>
      <c r="W639" s="4">
        <v>0.73332330000000001</v>
      </c>
      <c r="X639" s="4">
        <v>7.9444139999999997E-6</v>
      </c>
      <c r="Y639" s="4">
        <v>1.2800309999999999</v>
      </c>
      <c r="Z639" s="4">
        <v>2.8014469999999998E-6</v>
      </c>
      <c r="AC639" s="4">
        <v>0.73331820000000003</v>
      </c>
      <c r="AD639" s="4">
        <v>2.0533509999999998E-6</v>
      </c>
      <c r="AE639" s="4">
        <v>0.73331049999999998</v>
      </c>
      <c r="AF639" s="4">
        <v>3.8394490000000002E-7</v>
      </c>
      <c r="AG639" s="4">
        <v>0.7333305</v>
      </c>
      <c r="AH639" s="4">
        <v>4.5376290000000002E-8</v>
      </c>
      <c r="AI639" s="4">
        <v>0.73331049999999998</v>
      </c>
      <c r="AJ639" s="4">
        <v>2.3913510000000002E-7</v>
      </c>
      <c r="AK639" s="4">
        <v>0.7333115</v>
      </c>
      <c r="AL639" s="4">
        <v>5.5546090000000002E-9</v>
      </c>
    </row>
    <row r="640" spans="3:38" x14ac:dyDescent="0.2">
      <c r="C640" s="4">
        <v>0.73132819999999998</v>
      </c>
      <c r="D640" s="4">
        <v>4.4806979999999998E-7</v>
      </c>
      <c r="E640" s="4">
        <v>0.73131230000000003</v>
      </c>
      <c r="F640" s="4">
        <v>1.7389510000000001E-3</v>
      </c>
      <c r="G640" s="4">
        <v>1.3169489999999999</v>
      </c>
      <c r="H640" s="4">
        <v>1.154803E-3</v>
      </c>
      <c r="I640" s="4">
        <v>1.3169010000000001</v>
      </c>
      <c r="J640" s="4">
        <v>2.8753199999999999E-6</v>
      </c>
      <c r="K640" s="4">
        <v>1.2819510000000001</v>
      </c>
      <c r="L640" s="4">
        <v>6.9607369999999998E-3</v>
      </c>
      <c r="M640" s="4">
        <v>1.2819689999999999</v>
      </c>
      <c r="N640" s="4">
        <v>6.399248E-5</v>
      </c>
      <c r="O640" s="4">
        <v>1.2819339999999999</v>
      </c>
      <c r="P640" s="4">
        <v>2.1652560000000001E-2</v>
      </c>
      <c r="Q640" s="4">
        <v>1.2819830000000001</v>
      </c>
      <c r="R640" s="4">
        <v>5.0481859999999996E-3</v>
      </c>
      <c r="S640" s="4">
        <v>0.73131330000000005</v>
      </c>
      <c r="T640" s="4">
        <v>7.2831669999999999E-7</v>
      </c>
      <c r="U640" s="4">
        <v>0.73130969999999995</v>
      </c>
      <c r="V640" s="4">
        <v>4.7903419999999996E-7</v>
      </c>
      <c r="W640" s="4">
        <v>0.73130930000000005</v>
      </c>
      <c r="X640" s="4">
        <v>7.9305079999999999E-6</v>
      </c>
      <c r="Y640" s="4">
        <v>1.281963</v>
      </c>
      <c r="Z640" s="4">
        <v>2.8119729999999998E-6</v>
      </c>
      <c r="AC640" s="4">
        <v>0.73131420000000003</v>
      </c>
      <c r="AD640" s="4">
        <v>2.0537930000000002E-6</v>
      </c>
      <c r="AE640" s="4">
        <v>0.7313153</v>
      </c>
      <c r="AF640" s="4">
        <v>3.7880409999999997E-7</v>
      </c>
      <c r="AG640" s="4">
        <v>0.7312999</v>
      </c>
      <c r="AH640" s="4">
        <v>4.2073560000000002E-8</v>
      </c>
      <c r="AI640" s="4">
        <v>0.73130969999999995</v>
      </c>
      <c r="AJ640" s="4">
        <v>2.426435E-7</v>
      </c>
      <c r="AK640" s="4">
        <v>0.73130989999999996</v>
      </c>
      <c r="AL640" s="4">
        <v>5.6446130000000001E-9</v>
      </c>
    </row>
    <row r="641" spans="3:38" x14ac:dyDescent="0.2">
      <c r="C641" s="4">
        <v>0.7293501</v>
      </c>
      <c r="D641" s="4">
        <v>4.411784E-7</v>
      </c>
      <c r="E641" s="4">
        <v>0.72931619999999997</v>
      </c>
      <c r="F641" s="4">
        <v>1.7380640000000001E-3</v>
      </c>
      <c r="G641" s="4">
        <v>1.313302</v>
      </c>
      <c r="H641" s="4">
        <v>1.154537E-3</v>
      </c>
      <c r="I641" s="4">
        <v>1.3132870000000001</v>
      </c>
      <c r="J641" s="4">
        <v>2.8644559999999999E-6</v>
      </c>
      <c r="K641" s="4">
        <v>1.283976</v>
      </c>
      <c r="L641" s="4">
        <v>6.9622360000000001E-3</v>
      </c>
      <c r="M641" s="4">
        <v>1.2839879999999999</v>
      </c>
      <c r="N641" s="4">
        <v>6.4006250000000001E-5</v>
      </c>
      <c r="O641" s="4">
        <v>1.2839400000000001</v>
      </c>
      <c r="P641" s="4">
        <v>2.165371E-2</v>
      </c>
      <c r="Q641" s="4">
        <v>1.283989</v>
      </c>
      <c r="R641" s="4">
        <v>5.0485599999999997E-3</v>
      </c>
      <c r="S641" s="4">
        <v>0.72930629999999996</v>
      </c>
      <c r="T641" s="4">
        <v>7.391121E-7</v>
      </c>
      <c r="U641" s="4">
        <v>0.72931299999999999</v>
      </c>
      <c r="V641" s="4">
        <v>4.8398210000000002E-7</v>
      </c>
      <c r="W641" s="4">
        <v>0.72930709999999999</v>
      </c>
      <c r="X641" s="4">
        <v>7.9372639999999992E-6</v>
      </c>
      <c r="Y641" s="4">
        <v>1.284</v>
      </c>
      <c r="Z641" s="4">
        <v>2.8013120000000001E-6</v>
      </c>
      <c r="AC641" s="4">
        <v>0.72929690000000003</v>
      </c>
      <c r="AD641" s="4">
        <v>2.038535E-6</v>
      </c>
      <c r="AE641" s="4">
        <v>0.72929999999999995</v>
      </c>
      <c r="AF641" s="4">
        <v>4.0089339999999998E-7</v>
      </c>
      <c r="AG641" s="4">
        <v>0.72930810000000001</v>
      </c>
      <c r="AH641" s="4">
        <v>4.3124540000000003E-8</v>
      </c>
      <c r="AI641" s="4">
        <v>0.72930569999999995</v>
      </c>
      <c r="AJ641" s="4">
        <v>2.615433E-7</v>
      </c>
      <c r="AK641" s="4">
        <v>0.72931020000000002</v>
      </c>
      <c r="AL641" s="4">
        <v>1.597935E-9</v>
      </c>
    </row>
    <row r="642" spans="3:38" x14ac:dyDescent="0.2">
      <c r="C642" s="4">
        <v>0.72729770000000005</v>
      </c>
      <c r="D642" s="4">
        <v>4.3940999999999999E-7</v>
      </c>
      <c r="E642" s="4">
        <v>0.72730329999999999</v>
      </c>
      <c r="F642" s="4">
        <v>1.73715E-3</v>
      </c>
      <c r="G642" s="4">
        <v>1.3096620000000001</v>
      </c>
      <c r="H642" s="4">
        <v>1.1542849999999999E-3</v>
      </c>
      <c r="I642" s="4">
        <v>1.3096669999999999</v>
      </c>
      <c r="J642" s="4">
        <v>2.883438E-6</v>
      </c>
      <c r="K642" s="4">
        <v>1.2859689999999999</v>
      </c>
      <c r="L642" s="4">
        <v>6.9614359999999997E-3</v>
      </c>
      <c r="M642" s="4">
        <v>1.285965</v>
      </c>
      <c r="N642" s="4">
        <v>6.4036419999999997E-5</v>
      </c>
      <c r="O642" s="4">
        <v>1.2859430000000001</v>
      </c>
      <c r="P642" s="4">
        <v>2.1654E-2</v>
      </c>
      <c r="Q642" s="4">
        <v>1.2859750000000001</v>
      </c>
      <c r="R642" s="4">
        <v>5.0501419999999997E-3</v>
      </c>
      <c r="S642" s="4">
        <v>0.72730090000000003</v>
      </c>
      <c r="T642" s="4">
        <v>7.4132750000000002E-7</v>
      </c>
      <c r="U642" s="4">
        <v>0.72730629999999996</v>
      </c>
      <c r="V642" s="4">
        <v>5.0765809999999997E-7</v>
      </c>
      <c r="W642" s="4">
        <v>0.72729650000000001</v>
      </c>
      <c r="X642" s="4">
        <v>7.9368600000000008E-6</v>
      </c>
      <c r="Y642" s="4">
        <v>1.28599</v>
      </c>
      <c r="Z642" s="4">
        <v>2.816036E-6</v>
      </c>
      <c r="AC642" s="4">
        <v>0.72730070000000002</v>
      </c>
      <c r="AD642" s="4">
        <v>2.0365089999999999E-6</v>
      </c>
      <c r="AE642" s="4">
        <v>0.72729440000000001</v>
      </c>
      <c r="AF642" s="4">
        <v>3.837038E-7</v>
      </c>
      <c r="AG642" s="4">
        <v>0.72729869999999996</v>
      </c>
      <c r="AH642" s="4">
        <v>3.9096310000000001E-8</v>
      </c>
      <c r="AI642" s="4">
        <v>0.72727560000000002</v>
      </c>
      <c r="AJ642" s="4">
        <v>2.4992359999999999E-7</v>
      </c>
      <c r="AK642" s="4">
        <v>0.72730899999999998</v>
      </c>
      <c r="AL642" s="4">
        <v>-1.048889E-8</v>
      </c>
    </row>
    <row r="643" spans="3:38" x14ac:dyDescent="0.2">
      <c r="C643" s="4">
        <v>0.72531179999999995</v>
      </c>
      <c r="D643" s="4">
        <v>4.486261E-7</v>
      </c>
      <c r="E643" s="4">
        <v>0.72530139999999999</v>
      </c>
      <c r="F643" s="4">
        <v>1.736355E-3</v>
      </c>
      <c r="G643" s="4">
        <v>1.306046</v>
      </c>
      <c r="H643" s="4">
        <v>1.1540089999999999E-3</v>
      </c>
      <c r="I643" s="4">
        <v>1.3060579999999999</v>
      </c>
      <c r="J643" s="4">
        <v>2.8694410000000001E-6</v>
      </c>
      <c r="K643" s="4">
        <v>1.28796</v>
      </c>
      <c r="L643" s="4">
        <v>6.9628779999999996E-3</v>
      </c>
      <c r="M643" s="4">
        <v>1.287981</v>
      </c>
      <c r="N643" s="4">
        <v>6.4028499999999999E-5</v>
      </c>
      <c r="O643" s="4">
        <v>1.287955</v>
      </c>
      <c r="P643" s="4">
        <v>2.1654920000000001E-2</v>
      </c>
      <c r="Q643" s="4">
        <v>1.288001</v>
      </c>
      <c r="R643" s="4">
        <v>5.0503379999999997E-3</v>
      </c>
      <c r="S643" s="4">
        <v>0.72528499999999996</v>
      </c>
      <c r="T643" s="4">
        <v>7.4701729999999997E-7</v>
      </c>
      <c r="U643" s="4">
        <v>0.72530559999999999</v>
      </c>
      <c r="V643" s="4">
        <v>5.1968890000000005E-7</v>
      </c>
      <c r="W643" s="4">
        <v>0.72529840000000001</v>
      </c>
      <c r="X643" s="4">
        <v>7.9340409999999994E-6</v>
      </c>
      <c r="Y643" s="4">
        <v>1.2880199999999999</v>
      </c>
      <c r="Z643" s="4">
        <v>2.8097369999999999E-6</v>
      </c>
      <c r="AC643" s="4">
        <v>0.72527949999999997</v>
      </c>
      <c r="AD643" s="4">
        <v>2.0610470000000001E-6</v>
      </c>
      <c r="AE643" s="4">
        <v>0.7252902</v>
      </c>
      <c r="AF643" s="4">
        <v>3.7497140000000002E-7</v>
      </c>
      <c r="AG643" s="4">
        <v>0.72528179999999998</v>
      </c>
      <c r="AH643" s="4">
        <v>3.998993E-8</v>
      </c>
      <c r="AI643" s="4">
        <v>0.72529169999999998</v>
      </c>
      <c r="AJ643" s="4">
        <v>2.5963779999999997E-7</v>
      </c>
      <c r="AK643" s="4">
        <v>0.72530510000000004</v>
      </c>
      <c r="AL643" s="4">
        <v>5.7254099999999998E-10</v>
      </c>
    </row>
    <row r="644" spans="3:38" x14ac:dyDescent="0.2">
      <c r="C644" s="4">
        <v>0.72328930000000002</v>
      </c>
      <c r="D644" s="4">
        <v>4.4634190000000002E-7</v>
      </c>
      <c r="E644" s="4">
        <v>0.7232674</v>
      </c>
      <c r="F644" s="4">
        <v>1.735449E-3</v>
      </c>
      <c r="G644" s="4">
        <v>1.30243</v>
      </c>
      <c r="H644" s="4">
        <v>1.153765E-3</v>
      </c>
      <c r="I644" s="4">
        <v>1.3024210000000001</v>
      </c>
      <c r="J644" s="4">
        <v>2.8467429999999999E-6</v>
      </c>
      <c r="K644" s="4">
        <v>1.28999</v>
      </c>
      <c r="L644" s="4">
        <v>6.9641219999999997E-3</v>
      </c>
      <c r="M644" s="4">
        <v>1.2900119999999999</v>
      </c>
      <c r="N644" s="4">
        <v>6.4023540000000004E-5</v>
      </c>
      <c r="O644" s="4">
        <v>1.289971</v>
      </c>
      <c r="P644" s="4">
        <v>2.165518E-2</v>
      </c>
      <c r="Q644" s="4">
        <v>1.2900469999999999</v>
      </c>
      <c r="R644" s="4">
        <v>5.0506129999999998E-3</v>
      </c>
      <c r="S644" s="4">
        <v>0.72326679999999999</v>
      </c>
      <c r="T644" s="4">
        <v>7.4850850000000004E-7</v>
      </c>
      <c r="U644" s="4">
        <v>0.72327669999999999</v>
      </c>
      <c r="V644" s="4">
        <v>4.9864520000000004E-7</v>
      </c>
      <c r="W644" s="4">
        <v>0.72328780000000004</v>
      </c>
      <c r="X644" s="4">
        <v>7.9373090000000007E-6</v>
      </c>
      <c r="Y644" s="4">
        <v>1.290028</v>
      </c>
      <c r="Z644" s="4">
        <v>2.8145330000000002E-6</v>
      </c>
      <c r="AC644" s="4">
        <v>0.72327750000000002</v>
      </c>
      <c r="AD644" s="4">
        <v>2.046791E-6</v>
      </c>
      <c r="AE644" s="4">
        <v>0.72326440000000003</v>
      </c>
      <c r="AF644" s="4">
        <v>3.8311609999999999E-7</v>
      </c>
      <c r="AG644" s="4">
        <v>0.72327609999999998</v>
      </c>
      <c r="AH644" s="4">
        <v>3.9035820000000002E-8</v>
      </c>
      <c r="AI644" s="4">
        <v>0.72326690000000005</v>
      </c>
      <c r="AJ644" s="4">
        <v>2.7222900000000002E-7</v>
      </c>
      <c r="AK644" s="4">
        <v>0.72327900000000001</v>
      </c>
      <c r="AL644" s="4">
        <v>-1.8084209999999999E-8</v>
      </c>
    </row>
    <row r="645" spans="3:38" x14ac:dyDescent="0.2">
      <c r="C645" s="4">
        <v>0.72129430000000005</v>
      </c>
      <c r="D645" s="4">
        <v>4.281524E-7</v>
      </c>
      <c r="E645" s="4">
        <v>0.72126659999999998</v>
      </c>
      <c r="F645" s="4">
        <v>1.734562E-3</v>
      </c>
      <c r="G645" s="4">
        <v>1.2987930000000001</v>
      </c>
      <c r="H645" s="4">
        <v>1.1534889999999999E-3</v>
      </c>
      <c r="I645" s="4">
        <v>1.29878</v>
      </c>
      <c r="J645" s="4">
        <v>2.8593860000000001E-6</v>
      </c>
      <c r="K645" s="4">
        <v>1.291971</v>
      </c>
      <c r="L645" s="4">
        <v>6.9652960000000002E-3</v>
      </c>
      <c r="M645" s="4">
        <v>1.2920160000000001</v>
      </c>
      <c r="N645" s="4">
        <v>6.4033250000000006E-5</v>
      </c>
      <c r="O645" s="4">
        <v>1.2919830000000001</v>
      </c>
      <c r="P645" s="4">
        <v>2.16551E-2</v>
      </c>
      <c r="Q645" s="4">
        <v>1.292017</v>
      </c>
      <c r="R645" s="4">
        <v>5.0513950000000002E-3</v>
      </c>
      <c r="S645" s="4">
        <v>0.72125229999999996</v>
      </c>
      <c r="T645" s="4">
        <v>7.4467939999999996E-7</v>
      </c>
      <c r="U645" s="4">
        <v>0.72127799999999997</v>
      </c>
      <c r="V645" s="4">
        <v>4.9743180000000005E-7</v>
      </c>
      <c r="W645" s="4">
        <v>0.72125510000000004</v>
      </c>
      <c r="X645" s="4">
        <v>7.9254899999999999E-6</v>
      </c>
      <c r="Y645" s="4">
        <v>1.292035</v>
      </c>
      <c r="Z645" s="4">
        <v>2.8002170000000001E-6</v>
      </c>
      <c r="AC645" s="4">
        <v>0.72124619999999995</v>
      </c>
      <c r="AD645" s="4">
        <v>2.055167E-6</v>
      </c>
      <c r="AE645" s="4">
        <v>0.72124239999999995</v>
      </c>
      <c r="AF645" s="4">
        <v>3.9194190000000001E-7</v>
      </c>
      <c r="AG645" s="4">
        <v>0.72124790000000005</v>
      </c>
      <c r="AH645" s="4">
        <v>3.6102089999999997E-8</v>
      </c>
      <c r="AI645" s="4">
        <v>0.72125629999999996</v>
      </c>
      <c r="AJ645" s="4">
        <v>2.571527E-7</v>
      </c>
      <c r="AK645" s="4">
        <v>0.72125550000000005</v>
      </c>
      <c r="AL645" s="4">
        <v>-2.866519E-8</v>
      </c>
    </row>
    <row r="646" spans="3:38" x14ac:dyDescent="0.2">
      <c r="C646" s="4">
        <v>0.71924480000000002</v>
      </c>
      <c r="D646" s="4">
        <v>4.3419120000000001E-7</v>
      </c>
      <c r="E646" s="4">
        <v>0.71923999999999999</v>
      </c>
      <c r="F646" s="4">
        <v>1.7336610000000001E-3</v>
      </c>
      <c r="G646" s="4">
        <v>1.295183</v>
      </c>
      <c r="H646" s="4">
        <v>1.153198E-3</v>
      </c>
      <c r="I646" s="4">
        <v>1.295156</v>
      </c>
      <c r="J646" s="4">
        <v>2.8440939999999998E-6</v>
      </c>
      <c r="K646" s="4">
        <v>1.2940149999999999</v>
      </c>
      <c r="L646" s="4">
        <v>6.9664949999999996E-3</v>
      </c>
      <c r="M646" s="4">
        <v>1.293995</v>
      </c>
      <c r="N646" s="4">
        <v>6.4060730000000004E-5</v>
      </c>
      <c r="O646" s="4">
        <v>1.2940050000000001</v>
      </c>
      <c r="P646" s="4">
        <v>2.1655210000000001E-2</v>
      </c>
      <c r="Q646" s="4">
        <v>1.2940229999999999</v>
      </c>
      <c r="R646" s="4">
        <v>5.0520809999999999E-3</v>
      </c>
      <c r="S646" s="4">
        <v>0.71923550000000003</v>
      </c>
      <c r="T646" s="4">
        <v>7.4405950000000005E-7</v>
      </c>
      <c r="U646" s="4">
        <v>0.71924829999999995</v>
      </c>
      <c r="V646" s="4">
        <v>5.096177E-7</v>
      </c>
      <c r="W646" s="4">
        <v>0.7192461</v>
      </c>
      <c r="X646" s="4">
        <v>7.92617E-6</v>
      </c>
      <c r="Y646" s="4">
        <v>1.2940370000000001</v>
      </c>
      <c r="Z646" s="4">
        <v>2.8134349999999999E-6</v>
      </c>
      <c r="AC646" s="4">
        <v>0.71924359999999998</v>
      </c>
      <c r="AD646" s="4">
        <v>2.0584239999999999E-6</v>
      </c>
      <c r="AE646" s="4">
        <v>0.71924220000000005</v>
      </c>
      <c r="AF646" s="4">
        <v>3.752138E-7</v>
      </c>
      <c r="AG646" s="4">
        <v>0.71924920000000003</v>
      </c>
      <c r="AH646" s="4">
        <v>3.5655080000000003E-8</v>
      </c>
      <c r="AI646" s="4">
        <v>0.71923210000000004</v>
      </c>
      <c r="AJ646" s="4">
        <v>2.5684530000000002E-7</v>
      </c>
      <c r="AK646" s="4">
        <v>0.71925680000000003</v>
      </c>
      <c r="AL646" s="4">
        <v>-3.1000170000000001E-9</v>
      </c>
    </row>
    <row r="647" spans="3:38" x14ac:dyDescent="0.2">
      <c r="C647" s="4">
        <v>0.71723199999999998</v>
      </c>
      <c r="D647" s="4">
        <v>4.2731479999999997E-7</v>
      </c>
      <c r="E647" s="4">
        <v>0.71723630000000005</v>
      </c>
      <c r="F647" s="4">
        <v>1.7328140000000001E-3</v>
      </c>
      <c r="G647" s="4">
        <v>1.2915449999999999</v>
      </c>
      <c r="H647" s="4">
        <v>1.152915E-3</v>
      </c>
      <c r="I647" s="4">
        <v>1.291523</v>
      </c>
      <c r="J647" s="4">
        <v>2.8730089999999999E-6</v>
      </c>
      <c r="K647" s="4">
        <v>1.296036</v>
      </c>
      <c r="L647" s="4">
        <v>6.9669759999999997E-3</v>
      </c>
      <c r="M647" s="4">
        <v>1.2960179999999999</v>
      </c>
      <c r="N647" s="4">
        <v>6.4054500000000001E-5</v>
      </c>
      <c r="O647" s="4">
        <v>1.295995</v>
      </c>
      <c r="P647" s="4">
        <v>2.1655790000000001E-2</v>
      </c>
      <c r="Q647" s="4">
        <v>1.2960529999999999</v>
      </c>
      <c r="R647" s="4">
        <v>5.0524400000000001E-3</v>
      </c>
      <c r="S647" s="4">
        <v>0.71723749999999997</v>
      </c>
      <c r="T647" s="4">
        <v>7.3777220000000001E-7</v>
      </c>
      <c r="U647" s="4">
        <v>0.71725229999999995</v>
      </c>
      <c r="V647" s="4">
        <v>4.986024E-7</v>
      </c>
      <c r="W647" s="4">
        <v>0.71723559999999997</v>
      </c>
      <c r="X647" s="4">
        <v>7.9330880000000008E-6</v>
      </c>
      <c r="Y647" s="4">
        <v>1.2960469999999999</v>
      </c>
      <c r="Z647" s="4">
        <v>2.8189510000000002E-6</v>
      </c>
      <c r="AC647" s="4">
        <v>0.71722600000000003</v>
      </c>
      <c r="AD647" s="4">
        <v>2.0479630000000002E-6</v>
      </c>
      <c r="AE647" s="4">
        <v>0.71722719999999995</v>
      </c>
      <c r="AF647" s="4">
        <v>3.7872279999999999E-7</v>
      </c>
      <c r="AG647" s="4">
        <v>0.71723720000000002</v>
      </c>
      <c r="AH647" s="4">
        <v>4.5458560000000002E-8</v>
      </c>
      <c r="AI647" s="4">
        <v>0.71721520000000005</v>
      </c>
      <c r="AJ647" s="4">
        <v>2.5194420000000001E-7</v>
      </c>
      <c r="AK647" s="4">
        <v>0.717248</v>
      </c>
      <c r="AL647" s="4">
        <v>-2.4517549999999999E-9</v>
      </c>
    </row>
    <row r="648" spans="3:38" x14ac:dyDescent="0.2">
      <c r="C648" s="4">
        <v>0.71520669999999997</v>
      </c>
      <c r="D648" s="4">
        <v>4.3324160000000001E-7</v>
      </c>
      <c r="E648" s="4">
        <v>0.71523930000000002</v>
      </c>
      <c r="F648" s="4">
        <v>1.73194E-3</v>
      </c>
      <c r="G648" s="4">
        <v>1.287892</v>
      </c>
      <c r="H648" s="4">
        <v>1.1526030000000001E-3</v>
      </c>
      <c r="I648" s="4">
        <v>1.2879229999999999</v>
      </c>
      <c r="J648" s="4">
        <v>2.8744949999999998E-6</v>
      </c>
      <c r="K648" s="4">
        <v>1.2980080000000001</v>
      </c>
      <c r="L648" s="4">
        <v>6.9677840000000003E-3</v>
      </c>
      <c r="M648" s="4">
        <v>1.2980480000000001</v>
      </c>
      <c r="N648" s="4">
        <v>6.4072429999999995E-5</v>
      </c>
      <c r="O648" s="4">
        <v>1.2980240000000001</v>
      </c>
      <c r="P648" s="4">
        <v>2.165603E-2</v>
      </c>
      <c r="Q648" s="4">
        <v>1.298047</v>
      </c>
      <c r="R648" s="4">
        <v>5.0523069999999998E-3</v>
      </c>
      <c r="S648" s="4">
        <v>0.71523619999999999</v>
      </c>
      <c r="T648" s="4">
        <v>7.3334729999999999E-7</v>
      </c>
      <c r="U648" s="4">
        <v>0.71524259999999995</v>
      </c>
      <c r="V648" s="4">
        <v>4.9581119999999995E-7</v>
      </c>
      <c r="W648" s="4">
        <v>0.71523610000000004</v>
      </c>
      <c r="X648" s="4">
        <v>7.9327600000000003E-6</v>
      </c>
      <c r="Y648" s="4">
        <v>1.298054</v>
      </c>
      <c r="Z648" s="4">
        <v>2.8208449999999999E-6</v>
      </c>
      <c r="AC648" s="4">
        <v>0.71523060000000005</v>
      </c>
      <c r="AD648" s="4">
        <v>2.059104E-6</v>
      </c>
      <c r="AE648" s="4">
        <v>0.71520649999999997</v>
      </c>
      <c r="AF648" s="4">
        <v>3.8945819999999998E-7</v>
      </c>
      <c r="AG648" s="4">
        <v>0.71522830000000004</v>
      </c>
      <c r="AH648" s="4">
        <v>5.7562979999999998E-8</v>
      </c>
      <c r="AI648" s="4">
        <v>0.71521509999999999</v>
      </c>
      <c r="AJ648" s="4">
        <v>2.4549730000000002E-7</v>
      </c>
      <c r="AK648" s="4">
        <v>0.71523709999999996</v>
      </c>
      <c r="AL648" s="4">
        <v>9.0850899999999999E-10</v>
      </c>
    </row>
    <row r="649" spans="3:38" x14ac:dyDescent="0.2">
      <c r="C649" s="4">
        <v>0.71324589999999999</v>
      </c>
      <c r="D649" s="4">
        <v>4.5936839999999998E-7</v>
      </c>
      <c r="E649" s="4">
        <v>0.7132368</v>
      </c>
      <c r="F649" s="4">
        <v>1.731095E-3</v>
      </c>
      <c r="G649" s="4">
        <v>1.284359</v>
      </c>
      <c r="H649" s="4">
        <v>1.1523149999999999E-3</v>
      </c>
      <c r="I649" s="4">
        <v>1.2842910000000001</v>
      </c>
      <c r="J649" s="4">
        <v>2.8647299999999998E-6</v>
      </c>
      <c r="K649" s="4">
        <v>1.3000689999999999</v>
      </c>
      <c r="L649" s="4">
        <v>6.9692119999999998E-3</v>
      </c>
      <c r="M649" s="4">
        <v>1.300084</v>
      </c>
      <c r="N649" s="4">
        <v>6.4083210000000004E-5</v>
      </c>
      <c r="O649" s="4">
        <v>1.3000529999999999</v>
      </c>
      <c r="P649" s="4">
        <v>2.1657539999999999E-2</v>
      </c>
      <c r="Q649" s="4">
        <v>1.300095</v>
      </c>
      <c r="R649" s="4">
        <v>5.0527599999999999E-3</v>
      </c>
      <c r="S649" s="4">
        <v>0.71322090000000005</v>
      </c>
      <c r="T649" s="4">
        <v>7.5522879999999996E-7</v>
      </c>
      <c r="U649" s="4">
        <v>0.71323610000000004</v>
      </c>
      <c r="V649" s="4">
        <v>4.9738580000000005E-7</v>
      </c>
      <c r="W649" s="4">
        <v>0.71323230000000004</v>
      </c>
      <c r="X649" s="4">
        <v>7.9219829999999999E-6</v>
      </c>
      <c r="Y649" s="4">
        <v>1.300092</v>
      </c>
      <c r="Z649" s="4">
        <v>2.8109940000000001E-6</v>
      </c>
      <c r="AC649" s="4">
        <v>0.71320300000000003</v>
      </c>
      <c r="AD649" s="4">
        <v>2.0598839999999999E-6</v>
      </c>
      <c r="AE649" s="4">
        <v>0.71322439999999998</v>
      </c>
      <c r="AF649" s="4">
        <v>3.9075249999999999E-7</v>
      </c>
      <c r="AG649" s="4">
        <v>0.71322750000000001</v>
      </c>
      <c r="AH649" s="4">
        <v>4.3753690000000003E-8</v>
      </c>
      <c r="AI649" s="4">
        <v>0.71321880000000004</v>
      </c>
      <c r="AJ649" s="4">
        <v>2.5750529999999998E-7</v>
      </c>
      <c r="AK649" s="4">
        <v>0.71326230000000002</v>
      </c>
      <c r="AL649" s="4">
        <v>-1.7707070000000001E-9</v>
      </c>
    </row>
    <row r="650" spans="3:38" x14ac:dyDescent="0.2">
      <c r="C650" s="4">
        <v>0.71121389999999995</v>
      </c>
      <c r="D650" s="4">
        <v>4.326602E-7</v>
      </c>
      <c r="E650" s="4">
        <v>0.71122819999999998</v>
      </c>
      <c r="F650" s="4">
        <v>1.7301930000000001E-3</v>
      </c>
      <c r="G650" s="4">
        <v>1.280659</v>
      </c>
      <c r="H650" s="4">
        <v>1.1520339999999999E-3</v>
      </c>
      <c r="I650" s="4">
        <v>1.280667</v>
      </c>
      <c r="J650" s="4">
        <v>2.8721579999999999E-6</v>
      </c>
      <c r="K650" s="4">
        <v>1.3020750000000001</v>
      </c>
      <c r="L650" s="4">
        <v>6.9705410000000002E-3</v>
      </c>
      <c r="M650" s="4">
        <v>1.302068</v>
      </c>
      <c r="N650" s="4">
        <v>6.409187E-5</v>
      </c>
      <c r="O650" s="4">
        <v>1.3020499999999999</v>
      </c>
      <c r="P650" s="4">
        <v>2.1657630000000001E-2</v>
      </c>
      <c r="Q650" s="4">
        <v>1.302109</v>
      </c>
      <c r="R650" s="4">
        <v>5.0535270000000004E-3</v>
      </c>
      <c r="S650" s="4">
        <v>0.71121389999999995</v>
      </c>
      <c r="T650" s="4">
        <v>7.3000850000000002E-7</v>
      </c>
      <c r="U650" s="4">
        <v>0.71123550000000002</v>
      </c>
      <c r="V650" s="4">
        <v>5.0312079999999996E-7</v>
      </c>
      <c r="W650" s="4">
        <v>0.71121509999999999</v>
      </c>
      <c r="X650" s="4">
        <v>7.9203960000000003E-6</v>
      </c>
      <c r="Y650" s="4">
        <v>1.3021210000000001</v>
      </c>
      <c r="Z650" s="4">
        <v>2.8213130000000001E-6</v>
      </c>
      <c r="AC650" s="4">
        <v>0.71119900000000003</v>
      </c>
      <c r="AD650" s="4">
        <v>2.0700300000000001E-6</v>
      </c>
      <c r="AE650" s="4">
        <v>0.71122289999999999</v>
      </c>
      <c r="AF650" s="4">
        <v>3.9653140000000001E-7</v>
      </c>
      <c r="AG650" s="4">
        <v>0.71121559999999995</v>
      </c>
      <c r="AH650" s="4">
        <v>3.6681919999999998E-8</v>
      </c>
      <c r="AI650" s="4">
        <v>0.71119030000000005</v>
      </c>
      <c r="AJ650" s="4">
        <v>2.5705549999999998E-7</v>
      </c>
      <c r="AK650" s="4">
        <v>0.71122149999999995</v>
      </c>
      <c r="AL650" s="4">
        <v>-9.6327490000000004E-9</v>
      </c>
    </row>
    <row r="651" spans="3:38" x14ac:dyDescent="0.2">
      <c r="C651" s="4">
        <v>0.70922320000000005</v>
      </c>
      <c r="D651" s="4">
        <v>4.3103369999999999E-7</v>
      </c>
      <c r="E651" s="4">
        <v>0.70921489999999998</v>
      </c>
      <c r="F651" s="4">
        <v>1.7293149999999999E-3</v>
      </c>
      <c r="G651" s="4">
        <v>1.277075</v>
      </c>
      <c r="H651" s="4">
        <v>1.1517669999999999E-3</v>
      </c>
      <c r="I651" s="4">
        <v>1.277064</v>
      </c>
      <c r="J651" s="4">
        <v>2.8718019999999998E-6</v>
      </c>
      <c r="K651" s="4">
        <v>1.3040830000000001</v>
      </c>
      <c r="L651" s="4">
        <v>6.9709660000000003E-3</v>
      </c>
      <c r="M651" s="4">
        <v>1.3040480000000001</v>
      </c>
      <c r="N651" s="4">
        <v>6.4121780000000005E-5</v>
      </c>
      <c r="O651" s="4">
        <v>1.304054</v>
      </c>
      <c r="P651" s="4">
        <v>2.1657889999999999E-2</v>
      </c>
      <c r="Q651" s="4">
        <v>1.3041309999999999</v>
      </c>
      <c r="R651" s="4">
        <v>5.0538149999999997E-3</v>
      </c>
      <c r="S651" s="4">
        <v>0.70921619999999996</v>
      </c>
      <c r="T651" s="4">
        <v>7.4762580000000004E-7</v>
      </c>
      <c r="U651" s="4">
        <v>0.70922160000000001</v>
      </c>
      <c r="V651" s="4">
        <v>5.0179490000000004E-7</v>
      </c>
      <c r="W651" s="4">
        <v>0.70920119999999998</v>
      </c>
      <c r="X651" s="4">
        <v>7.9128309999999997E-6</v>
      </c>
      <c r="Y651" s="4">
        <v>1.3041149999999999</v>
      </c>
      <c r="Z651" s="4">
        <v>2.8031840000000001E-6</v>
      </c>
      <c r="AC651" s="4">
        <v>0.70921780000000001</v>
      </c>
      <c r="AD651" s="4">
        <v>2.069598E-6</v>
      </c>
      <c r="AE651" s="4">
        <v>0.70920839999999996</v>
      </c>
      <c r="AF651" s="4">
        <v>3.8614710000000002E-7</v>
      </c>
      <c r="AG651" s="4">
        <v>0.7092136</v>
      </c>
      <c r="AH651" s="4">
        <v>4.3695089999999997E-8</v>
      </c>
      <c r="AI651" s="4">
        <v>0.70919469999999996</v>
      </c>
      <c r="AJ651" s="4">
        <v>2.5043450000000002E-7</v>
      </c>
      <c r="AK651" s="4">
        <v>0.70921400000000001</v>
      </c>
      <c r="AL651" s="4">
        <v>5.6118110000000002E-9</v>
      </c>
    </row>
    <row r="652" spans="3:38" x14ac:dyDescent="0.2">
      <c r="C652" s="4">
        <v>0.70722059999999998</v>
      </c>
      <c r="D652" s="4">
        <v>4.376115E-7</v>
      </c>
      <c r="E652" s="4">
        <v>0.70720079999999996</v>
      </c>
      <c r="F652" s="4">
        <v>1.7284189999999999E-3</v>
      </c>
      <c r="G652" s="4">
        <v>1.273442</v>
      </c>
      <c r="H652" s="4">
        <v>1.1514769999999999E-3</v>
      </c>
      <c r="I652" s="4">
        <v>1.273468</v>
      </c>
      <c r="J652" s="4">
        <v>2.8815970000000002E-6</v>
      </c>
      <c r="K652" s="4">
        <v>1.3060929999999999</v>
      </c>
      <c r="L652" s="4">
        <v>6.9720069999999997E-3</v>
      </c>
      <c r="M652" s="4">
        <v>1.3061210000000001</v>
      </c>
      <c r="N652" s="4">
        <v>6.4119210000000002E-5</v>
      </c>
      <c r="O652" s="4">
        <v>1.306081</v>
      </c>
      <c r="P652" s="4">
        <v>2.1658239999999999E-2</v>
      </c>
      <c r="Q652" s="4">
        <v>1.306092</v>
      </c>
      <c r="R652" s="4">
        <v>5.0541589999999999E-3</v>
      </c>
      <c r="S652" s="4">
        <v>0.70720729999999998</v>
      </c>
      <c r="T652" s="4">
        <v>7.5726279999999999E-7</v>
      </c>
      <c r="U652" s="4">
        <v>0.70720989999999995</v>
      </c>
      <c r="V652" s="4">
        <v>5.0919080000000001E-7</v>
      </c>
      <c r="W652" s="4">
        <v>0.70720099999999997</v>
      </c>
      <c r="X652" s="4">
        <v>7.9320619999999992E-6</v>
      </c>
      <c r="Y652" s="4">
        <v>1.3061430000000001</v>
      </c>
      <c r="Z652" s="4">
        <v>2.7948509999999998E-6</v>
      </c>
      <c r="AC652" s="4">
        <v>0.70720170000000004</v>
      </c>
      <c r="AD652" s="4">
        <v>2.060385E-6</v>
      </c>
      <c r="AE652" s="4">
        <v>0.707202</v>
      </c>
      <c r="AF652" s="4">
        <v>3.8214320000000002E-7</v>
      </c>
      <c r="AG652" s="4">
        <v>0.70719500000000002</v>
      </c>
      <c r="AH652" s="4">
        <v>5.4155660000000003E-8</v>
      </c>
      <c r="AI652" s="4">
        <v>0.70719480000000001</v>
      </c>
      <c r="AJ652" s="4">
        <v>2.4233259999999998E-7</v>
      </c>
      <c r="AK652" s="4">
        <v>0.70721480000000003</v>
      </c>
      <c r="AL652" s="4">
        <v>-1.492079E-9</v>
      </c>
    </row>
    <row r="653" spans="3:38" x14ac:dyDescent="0.2">
      <c r="C653" s="4">
        <v>0.70519489999999996</v>
      </c>
      <c r="D653" s="4">
        <v>4.2963400000000002E-7</v>
      </c>
      <c r="E653" s="4">
        <v>0.70520340000000004</v>
      </c>
      <c r="F653" s="4">
        <v>1.727496E-3</v>
      </c>
      <c r="G653" s="4">
        <v>1.269857</v>
      </c>
      <c r="H653" s="4">
        <v>1.151245E-3</v>
      </c>
      <c r="I653" s="4">
        <v>1.2698119999999999</v>
      </c>
      <c r="J653" s="4">
        <v>2.853458E-6</v>
      </c>
      <c r="K653" s="4">
        <v>1.3081020000000001</v>
      </c>
      <c r="L653" s="4">
        <v>6.9724790000000002E-3</v>
      </c>
      <c r="M653" s="4">
        <v>1.3080989999999999</v>
      </c>
      <c r="N653" s="4">
        <v>6.4128720000000003E-5</v>
      </c>
      <c r="O653" s="4">
        <v>1.308081</v>
      </c>
      <c r="P653" s="4">
        <v>2.1658690000000001E-2</v>
      </c>
      <c r="Q653" s="4">
        <v>1.3081480000000001</v>
      </c>
      <c r="R653" s="4">
        <v>5.0541240000000001E-3</v>
      </c>
      <c r="S653" s="4">
        <v>0.70517169999999996</v>
      </c>
      <c r="T653" s="4">
        <v>7.3149969999999998E-7</v>
      </c>
      <c r="U653" s="4">
        <v>0.70519399999999999</v>
      </c>
      <c r="V653" s="4">
        <v>5.2229290000000004E-7</v>
      </c>
      <c r="W653" s="4">
        <v>0.70518550000000002</v>
      </c>
      <c r="X653" s="4">
        <v>7.9104880000000004E-6</v>
      </c>
      <c r="Y653" s="4">
        <v>1.308117</v>
      </c>
      <c r="Z653" s="4">
        <v>2.8228319999999999E-6</v>
      </c>
      <c r="AC653" s="4">
        <v>0.70519600000000005</v>
      </c>
      <c r="AD653" s="4">
        <v>2.0489209999999999E-6</v>
      </c>
      <c r="AE653" s="4">
        <v>0.70518840000000005</v>
      </c>
      <c r="AF653" s="4">
        <v>3.9061259999999998E-7</v>
      </c>
      <c r="AG653" s="4">
        <v>0.70519160000000003</v>
      </c>
      <c r="AH653" s="4">
        <v>5.4807459999999997E-8</v>
      </c>
      <c r="AI653" s="4">
        <v>0.70518840000000005</v>
      </c>
      <c r="AJ653" s="4">
        <v>2.6360689999999999E-7</v>
      </c>
      <c r="AK653" s="4">
        <v>0.70519699999999996</v>
      </c>
      <c r="AL653" s="4">
        <v>-1.062674E-8</v>
      </c>
    </row>
    <row r="654" spans="3:38" x14ac:dyDescent="0.2">
      <c r="C654" s="4">
        <v>0.70318480000000005</v>
      </c>
      <c r="D654" s="4">
        <v>4.3004559999999999E-7</v>
      </c>
      <c r="E654" s="4">
        <v>0.70318650000000005</v>
      </c>
      <c r="F654" s="4">
        <v>1.7265550000000001E-3</v>
      </c>
      <c r="G654" s="4">
        <v>1.2662100000000001</v>
      </c>
      <c r="H654" s="4">
        <v>1.1509109999999999E-3</v>
      </c>
      <c r="I654" s="4">
        <v>1.266211</v>
      </c>
      <c r="J654" s="4">
        <v>2.847513E-6</v>
      </c>
      <c r="K654" s="4">
        <v>1.310087</v>
      </c>
      <c r="L654" s="4">
        <v>6.9742440000000001E-3</v>
      </c>
      <c r="M654" s="4">
        <v>1.3100780000000001</v>
      </c>
      <c r="N654" s="4">
        <v>6.4124909999999994E-5</v>
      </c>
      <c r="O654" s="4">
        <v>1.310093</v>
      </c>
      <c r="P654" s="4">
        <v>2.166011E-2</v>
      </c>
      <c r="Q654" s="4">
        <v>1.3101510000000001</v>
      </c>
      <c r="R654" s="4">
        <v>5.0551939999999998E-3</v>
      </c>
      <c r="S654" s="4">
        <v>0.70317609999999997</v>
      </c>
      <c r="T654" s="4">
        <v>7.4429560000000004E-7</v>
      </c>
      <c r="U654" s="4">
        <v>0.70319149999999997</v>
      </c>
      <c r="V654" s="4">
        <v>5.2224450000000001E-7</v>
      </c>
      <c r="W654" s="4">
        <v>0.70318199999999997</v>
      </c>
      <c r="X654" s="4">
        <v>7.9168750000000003E-6</v>
      </c>
      <c r="Y654" s="4">
        <v>1.310149</v>
      </c>
      <c r="Z654" s="4">
        <v>2.8133140000000002E-6</v>
      </c>
      <c r="AC654" s="4">
        <v>0.70317730000000001</v>
      </c>
      <c r="AD654" s="4">
        <v>2.0502049999999998E-6</v>
      </c>
      <c r="AE654" s="4">
        <v>0.70317879999999999</v>
      </c>
      <c r="AF654" s="4">
        <v>3.7427809999999998E-7</v>
      </c>
      <c r="AG654" s="4">
        <v>0.70316979999999996</v>
      </c>
      <c r="AH654" s="4">
        <v>5.8759060000000003E-8</v>
      </c>
      <c r="AI654" s="4">
        <v>0.70316330000000005</v>
      </c>
      <c r="AJ654" s="4">
        <v>2.6505450000000003E-7</v>
      </c>
      <c r="AK654" s="4">
        <v>0.70317700000000005</v>
      </c>
      <c r="AL654" s="4">
        <v>7.5444170000000002E-9</v>
      </c>
    </row>
    <row r="655" spans="3:38" x14ac:dyDescent="0.2">
      <c r="C655" s="4">
        <v>0.70118860000000005</v>
      </c>
      <c r="D655" s="4">
        <v>4.3523569999999999E-7</v>
      </c>
      <c r="E655" s="4">
        <v>0.70117560000000001</v>
      </c>
      <c r="F655" s="4">
        <v>1.725585E-3</v>
      </c>
      <c r="G655" s="4">
        <v>1.2626269999999999</v>
      </c>
      <c r="H655" s="4">
        <v>1.1505689999999999E-3</v>
      </c>
      <c r="I655" s="4">
        <v>1.262567</v>
      </c>
      <c r="J655" s="4">
        <v>2.8360629999999999E-6</v>
      </c>
      <c r="K655" s="4">
        <v>1.3121050000000001</v>
      </c>
      <c r="L655" s="4">
        <v>6.9754029999999998E-3</v>
      </c>
      <c r="M655" s="4">
        <v>1.312109</v>
      </c>
      <c r="N655" s="4">
        <v>6.4121079999999997E-5</v>
      </c>
      <c r="O655" s="4">
        <v>1.312117</v>
      </c>
      <c r="P655" s="4">
        <v>2.1659049999999999E-2</v>
      </c>
      <c r="Q655" s="4">
        <v>1.3121389999999999</v>
      </c>
      <c r="R655" s="4">
        <v>5.0562949999999997E-3</v>
      </c>
      <c r="S655" s="4">
        <v>0.70116690000000004</v>
      </c>
      <c r="T655" s="4">
        <v>7.4130819999999999E-7</v>
      </c>
      <c r="U655" s="4">
        <v>0.70118530000000001</v>
      </c>
      <c r="V655" s="4">
        <v>5.2247319999999995E-7</v>
      </c>
      <c r="W655" s="4">
        <v>0.70117499999999999</v>
      </c>
      <c r="X655" s="4">
        <v>7.9214080000000003E-6</v>
      </c>
      <c r="Y655" s="4">
        <v>1.3121400000000001</v>
      </c>
      <c r="Z655" s="4">
        <v>2.8190500000000001E-6</v>
      </c>
      <c r="AC655" s="4">
        <v>0.7011714</v>
      </c>
      <c r="AD655" s="4">
        <v>2.0598589999999999E-6</v>
      </c>
      <c r="AE655" s="4">
        <v>0.70118380000000002</v>
      </c>
      <c r="AF655" s="4">
        <v>3.7797279999999998E-7</v>
      </c>
      <c r="AG655" s="4">
        <v>0.70116630000000002</v>
      </c>
      <c r="AH655" s="4">
        <v>4.8320909999999997E-8</v>
      </c>
      <c r="AI655" s="4">
        <v>0.70117549999999995</v>
      </c>
      <c r="AJ655" s="4">
        <v>2.5565739999999999E-7</v>
      </c>
      <c r="AK655" s="4">
        <v>0.70116670000000003</v>
      </c>
      <c r="AL655" s="4">
        <v>-3.3027649999999998E-9</v>
      </c>
    </row>
    <row r="656" spans="3:38" x14ac:dyDescent="0.2">
      <c r="C656" s="4">
        <v>0.69919790000000004</v>
      </c>
      <c r="D656" s="4">
        <v>4.3489190000000001E-7</v>
      </c>
      <c r="E656" s="4">
        <v>0.69916299999999998</v>
      </c>
      <c r="F656" s="4">
        <v>1.724747E-3</v>
      </c>
      <c r="G656" s="4">
        <v>1.2590140000000001</v>
      </c>
      <c r="H656" s="4">
        <v>1.1502629999999999E-3</v>
      </c>
      <c r="I656" s="4">
        <v>1.2589760000000001</v>
      </c>
      <c r="J656" s="4">
        <v>2.85863E-6</v>
      </c>
      <c r="K656" s="4">
        <v>1.314111</v>
      </c>
      <c r="L656" s="4">
        <v>6.9756549999999999E-3</v>
      </c>
      <c r="M656" s="4">
        <v>1.314098</v>
      </c>
      <c r="N656" s="4">
        <v>6.4136529999999994E-5</v>
      </c>
      <c r="O656" s="4">
        <v>1.314098</v>
      </c>
      <c r="P656" s="4">
        <v>2.165947E-2</v>
      </c>
      <c r="Q656" s="4">
        <v>1.314136</v>
      </c>
      <c r="R656" s="4">
        <v>5.0565100000000002E-3</v>
      </c>
      <c r="S656" s="4">
        <v>0.699156</v>
      </c>
      <c r="T656" s="4">
        <v>7.3519059999999996E-7</v>
      </c>
      <c r="U656" s="4">
        <v>0.6991811</v>
      </c>
      <c r="V656" s="4">
        <v>5.1327000000000004E-7</v>
      </c>
      <c r="W656" s="4">
        <v>0.69916199999999995</v>
      </c>
      <c r="X656" s="4">
        <v>7.9146080000000006E-6</v>
      </c>
      <c r="Y656" s="4">
        <v>1.31416</v>
      </c>
      <c r="Z656" s="4">
        <v>2.82483E-6</v>
      </c>
      <c r="AC656" s="4">
        <v>0.69917580000000001</v>
      </c>
      <c r="AD656" s="4">
        <v>2.0635580000000001E-6</v>
      </c>
      <c r="AE656" s="4">
        <v>0.69916650000000002</v>
      </c>
      <c r="AF656" s="4">
        <v>3.7557420000000001E-7</v>
      </c>
      <c r="AG656" s="4">
        <v>0.6991581</v>
      </c>
      <c r="AH656" s="4">
        <v>4.1716629999999997E-8</v>
      </c>
      <c r="AI656" s="4">
        <v>0.69915859999999996</v>
      </c>
      <c r="AJ656" s="4">
        <v>2.5223529999999998E-7</v>
      </c>
      <c r="AK656" s="4">
        <v>0.69916990000000001</v>
      </c>
      <c r="AL656" s="4">
        <v>2.0369090000000001E-8</v>
      </c>
    </row>
    <row r="657" spans="3:38" x14ac:dyDescent="0.2">
      <c r="C657" s="4">
        <v>0.69716789999999995</v>
      </c>
      <c r="D657" s="4">
        <v>4.3871009999999998E-7</v>
      </c>
      <c r="E657" s="4">
        <v>0.69715269999999996</v>
      </c>
      <c r="F657" s="4">
        <v>1.7239E-3</v>
      </c>
      <c r="G657" s="4">
        <v>1.2553730000000001</v>
      </c>
      <c r="H657" s="4">
        <v>1.1499749999999999E-3</v>
      </c>
      <c r="I657" s="4">
        <v>1.2553939999999999</v>
      </c>
      <c r="J657" s="4">
        <v>2.8648379999999999E-6</v>
      </c>
      <c r="K657" s="4">
        <v>1.316092</v>
      </c>
      <c r="L657" s="4">
        <v>6.976431E-3</v>
      </c>
      <c r="M657" s="4">
        <v>1.316101</v>
      </c>
      <c r="N657" s="4">
        <v>6.4142870000000003E-5</v>
      </c>
      <c r="O657" s="4">
        <v>1.3160769999999999</v>
      </c>
      <c r="P657" s="4">
        <v>2.1660599999999999E-2</v>
      </c>
      <c r="Q657" s="4">
        <v>1.316138</v>
      </c>
      <c r="R657" s="4">
        <v>5.0570179999999999E-3</v>
      </c>
      <c r="S657" s="4">
        <v>0.69715000000000005</v>
      </c>
      <c r="T657" s="4">
        <v>7.4003670000000005E-7</v>
      </c>
      <c r="U657" s="4">
        <v>0.69715470000000002</v>
      </c>
      <c r="V657" s="4">
        <v>5.118009E-7</v>
      </c>
      <c r="W657" s="4">
        <v>0.69715519999999997</v>
      </c>
      <c r="X657" s="4">
        <v>7.9149060000000008E-6</v>
      </c>
      <c r="Y657" s="4">
        <v>1.3161369999999999</v>
      </c>
      <c r="Z657" s="4">
        <v>2.8011320000000002E-6</v>
      </c>
      <c r="AC657" s="4">
        <v>0.69714779999999998</v>
      </c>
      <c r="AD657" s="4">
        <v>2.0510599999999999E-6</v>
      </c>
      <c r="AE657" s="4">
        <v>0.69715150000000004</v>
      </c>
      <c r="AF657" s="4">
        <v>3.8140769999999999E-7</v>
      </c>
      <c r="AG657" s="4">
        <v>0.69715990000000005</v>
      </c>
      <c r="AH657" s="4">
        <v>4.3463850000000003E-8</v>
      </c>
      <c r="AI657" s="4">
        <v>0.6971638</v>
      </c>
      <c r="AJ657" s="4">
        <v>2.4200550000000002E-7</v>
      </c>
      <c r="AK657" s="4">
        <v>0.69716359999999999</v>
      </c>
      <c r="AL657" s="4">
        <v>1.5518099999999999E-8</v>
      </c>
    </row>
    <row r="658" spans="3:38" x14ac:dyDescent="0.2">
      <c r="C658" s="4">
        <v>0.69517390000000001</v>
      </c>
      <c r="D658" s="4">
        <v>4.331667E-7</v>
      </c>
      <c r="E658" s="4">
        <v>0.69516750000000005</v>
      </c>
      <c r="F658" s="4">
        <v>1.7230119999999999E-3</v>
      </c>
      <c r="G658" s="4">
        <v>1.2517419999999999</v>
      </c>
      <c r="H658" s="4">
        <v>1.149654E-3</v>
      </c>
      <c r="I658" s="4">
        <v>1.251744</v>
      </c>
      <c r="J658" s="4">
        <v>2.8681070000000001E-6</v>
      </c>
      <c r="K658" s="4">
        <v>1.318119</v>
      </c>
      <c r="L658" s="4">
        <v>6.9780420000000003E-3</v>
      </c>
      <c r="M658" s="4">
        <v>1.318111</v>
      </c>
      <c r="N658" s="4">
        <v>6.415502E-5</v>
      </c>
      <c r="O658" s="4">
        <v>1.3180970000000001</v>
      </c>
      <c r="P658" s="4">
        <v>2.166063E-2</v>
      </c>
      <c r="Q658" s="4">
        <v>1.318157</v>
      </c>
      <c r="R658" s="4">
        <v>5.0577360000000002E-3</v>
      </c>
      <c r="S658" s="4">
        <v>0.69514489999999995</v>
      </c>
      <c r="T658" s="4">
        <v>7.3237460000000005E-7</v>
      </c>
      <c r="U658" s="4">
        <v>0.69517079999999998</v>
      </c>
      <c r="V658" s="4">
        <v>5.0609370000000003E-7</v>
      </c>
      <c r="W658" s="4">
        <v>0.69514509999999996</v>
      </c>
      <c r="X658" s="4">
        <v>7.9221550000000004E-6</v>
      </c>
      <c r="Y658" s="4">
        <v>1.318174</v>
      </c>
      <c r="Z658" s="4">
        <v>2.8105149999999998E-6</v>
      </c>
      <c r="AC658" s="4">
        <v>0.69514469999999995</v>
      </c>
      <c r="AD658" s="4">
        <v>2.069722E-6</v>
      </c>
      <c r="AE658" s="4">
        <v>0.6951541</v>
      </c>
      <c r="AF658" s="4">
        <v>3.8612179999999998E-7</v>
      </c>
      <c r="AG658" s="4">
        <v>0.69515660000000001</v>
      </c>
      <c r="AH658" s="4">
        <v>5.6945320000000001E-8</v>
      </c>
      <c r="AI658" s="4">
        <v>0.69515819999999995</v>
      </c>
      <c r="AJ658" s="4">
        <v>2.5850580000000001E-7</v>
      </c>
      <c r="AK658" s="4">
        <v>0.69516440000000002</v>
      </c>
      <c r="AL658" s="4">
        <v>-8.9530899999999997E-10</v>
      </c>
    </row>
    <row r="659" spans="3:38" x14ac:dyDescent="0.2">
      <c r="C659" s="4">
        <v>0.69315289999999996</v>
      </c>
      <c r="D659" s="4">
        <v>4.4246829999999999E-7</v>
      </c>
      <c r="E659" s="4">
        <v>0.6931562</v>
      </c>
      <c r="F659" s="4">
        <v>1.7221129999999999E-3</v>
      </c>
      <c r="G659" s="4">
        <v>1.248154</v>
      </c>
      <c r="H659" s="4">
        <v>1.1493689999999999E-3</v>
      </c>
      <c r="I659" s="4">
        <v>1.24814</v>
      </c>
      <c r="J659" s="4">
        <v>2.8612740000000002E-6</v>
      </c>
      <c r="K659" s="4">
        <v>1.32012</v>
      </c>
      <c r="L659" s="4">
        <v>6.9794109999999996E-3</v>
      </c>
      <c r="M659" s="4">
        <v>1.3201020000000001</v>
      </c>
      <c r="N659" s="4">
        <v>6.4155339999999995E-5</v>
      </c>
      <c r="O659" s="4">
        <v>1.3200959999999999</v>
      </c>
      <c r="P659" s="4">
        <v>2.1661679999999999E-2</v>
      </c>
      <c r="Q659" s="4">
        <v>1.320149</v>
      </c>
      <c r="R659" s="4">
        <v>5.0585949999999999E-3</v>
      </c>
      <c r="S659" s="4">
        <v>0.69315490000000002</v>
      </c>
      <c r="T659" s="4">
        <v>7.4321900000000003E-7</v>
      </c>
      <c r="U659" s="4">
        <v>0.69315800000000005</v>
      </c>
      <c r="V659" s="4">
        <v>5.1988340000000002E-7</v>
      </c>
      <c r="W659" s="4">
        <v>0.69313499999999995</v>
      </c>
      <c r="X659" s="4">
        <v>7.9196829999999999E-6</v>
      </c>
      <c r="Y659" s="4">
        <v>1.3201970000000001</v>
      </c>
      <c r="Z659" s="4">
        <v>2.8257279999999998E-6</v>
      </c>
      <c r="AC659" s="4">
        <v>0.69316049999999996</v>
      </c>
      <c r="AD659" s="4">
        <v>2.0404599999999999E-6</v>
      </c>
      <c r="AE659" s="4">
        <v>0.69315000000000004</v>
      </c>
      <c r="AF659" s="4">
        <v>3.8364639999999999E-7</v>
      </c>
      <c r="AG659" s="4">
        <v>0.6931465</v>
      </c>
      <c r="AH659" s="4">
        <v>5.8413109999999997E-8</v>
      </c>
      <c r="AI659" s="4">
        <v>0.69314690000000001</v>
      </c>
      <c r="AJ659" s="4">
        <v>2.5251059999999998E-7</v>
      </c>
      <c r="AK659" s="4">
        <v>0.69315590000000005</v>
      </c>
      <c r="AL659" s="4">
        <v>-4.5956019999999999E-9</v>
      </c>
    </row>
    <row r="660" spans="3:38" x14ac:dyDescent="0.2">
      <c r="C660" s="4">
        <v>0.69112589999999996</v>
      </c>
      <c r="D660" s="4">
        <v>4.4014340000000002E-7</v>
      </c>
      <c r="E660" s="4">
        <v>0.69130689999999995</v>
      </c>
      <c r="F660" s="4">
        <v>1.721284E-3</v>
      </c>
      <c r="G660" s="4">
        <v>1.2444850000000001</v>
      </c>
      <c r="H660" s="4">
        <v>1.1490910000000001E-3</v>
      </c>
      <c r="I660" s="4">
        <v>1.2444919999999999</v>
      </c>
      <c r="J660" s="4">
        <v>2.8578579999999999E-6</v>
      </c>
      <c r="K660" s="4">
        <v>1.3221270000000001</v>
      </c>
      <c r="L660" s="4">
        <v>6.9789639999999998E-3</v>
      </c>
      <c r="M660" s="4">
        <v>1.3221320000000001</v>
      </c>
      <c r="N660" s="4">
        <v>6.4151669999999996E-5</v>
      </c>
      <c r="O660" s="4">
        <v>1.322111</v>
      </c>
      <c r="P660" s="4">
        <v>2.1662270000000001E-2</v>
      </c>
      <c r="Q660" s="4">
        <v>1.3221810000000001</v>
      </c>
      <c r="R660" s="4">
        <v>5.05814E-3</v>
      </c>
      <c r="S660" s="4">
        <v>0.6911043</v>
      </c>
      <c r="T660" s="4">
        <v>7.4135760000000004E-7</v>
      </c>
      <c r="U660" s="4">
        <v>0.69110729999999998</v>
      </c>
      <c r="V660" s="4">
        <v>5.1953540000000005E-7</v>
      </c>
      <c r="W660" s="4">
        <v>0.69109719999999997</v>
      </c>
      <c r="X660" s="4">
        <v>7.9332349999999996E-6</v>
      </c>
      <c r="Y660" s="4">
        <v>1.322171</v>
      </c>
      <c r="Z660" s="4">
        <v>2.8300480000000001E-6</v>
      </c>
      <c r="AC660" s="4">
        <v>0.69111350000000005</v>
      </c>
      <c r="AD660" s="4">
        <v>2.03035E-6</v>
      </c>
      <c r="AE660" s="4">
        <v>0.69112620000000002</v>
      </c>
      <c r="AF660" s="4">
        <v>3.8356020000000001E-7</v>
      </c>
      <c r="AG660" s="4">
        <v>0.69112399999999996</v>
      </c>
      <c r="AH660" s="4">
        <v>5.322655E-8</v>
      </c>
      <c r="AI660" s="4">
        <v>0.6911157</v>
      </c>
      <c r="AJ660" s="4">
        <v>2.580981E-7</v>
      </c>
      <c r="AK660" s="4">
        <v>0.69110499999999997</v>
      </c>
      <c r="AL660" s="4">
        <v>7.596216E-9</v>
      </c>
    </row>
    <row r="661" spans="3:38" x14ac:dyDescent="0.2">
      <c r="C661" s="4">
        <v>0.68908150000000001</v>
      </c>
      <c r="D661" s="4">
        <v>4.5187230000000001E-7</v>
      </c>
      <c r="E661" s="4">
        <v>0.68853120000000001</v>
      </c>
      <c r="F661" s="4">
        <v>1.719487E-3</v>
      </c>
      <c r="G661" s="4">
        <v>1.2408110000000001</v>
      </c>
      <c r="H661" s="4">
        <v>1.1487019999999999E-3</v>
      </c>
      <c r="I661" s="4">
        <v>1.2407680000000001</v>
      </c>
      <c r="J661" s="4">
        <v>2.852069E-6</v>
      </c>
      <c r="K661" s="4">
        <v>1.3241210000000001</v>
      </c>
      <c r="L661" s="4">
        <v>6.9795559999999996E-3</v>
      </c>
      <c r="M661" s="4">
        <v>1.3241499999999999</v>
      </c>
      <c r="N661" s="4">
        <v>6.4170920000000001E-5</v>
      </c>
      <c r="O661" s="4">
        <v>1.3241000000000001</v>
      </c>
      <c r="P661" s="4">
        <v>2.166301E-2</v>
      </c>
      <c r="Q661" s="4">
        <v>1.324155</v>
      </c>
      <c r="R661" s="4">
        <v>5.0595120000000004E-3</v>
      </c>
      <c r="S661" s="4">
        <v>0.68908570000000002</v>
      </c>
      <c r="T661" s="4">
        <v>7.5684409999999999E-7</v>
      </c>
      <c r="U661" s="4">
        <v>0.68909620000000005</v>
      </c>
      <c r="V661" s="4">
        <v>5.1872230000000001E-7</v>
      </c>
      <c r="W661" s="4">
        <v>0.68907790000000002</v>
      </c>
      <c r="X661" s="4">
        <v>7.9033880000000001E-6</v>
      </c>
      <c r="Y661" s="4">
        <v>1.3241620000000001</v>
      </c>
      <c r="Z661" s="4">
        <v>2.8243140000000002E-6</v>
      </c>
      <c r="AC661" s="4">
        <v>0.68908449999999999</v>
      </c>
      <c r="AD661" s="4">
        <v>2.04663E-6</v>
      </c>
      <c r="AE661" s="4">
        <v>0.6890792</v>
      </c>
      <c r="AF661" s="4">
        <v>3.9662820000000001E-7</v>
      </c>
      <c r="AG661" s="4">
        <v>0.68908639999999999</v>
      </c>
      <c r="AH661" s="4">
        <v>4.9595239999999999E-8</v>
      </c>
      <c r="AI661" s="4">
        <v>0.68908460000000005</v>
      </c>
      <c r="AJ661" s="4">
        <v>2.6184049999999998E-7</v>
      </c>
      <c r="AK661" s="4">
        <v>0.68910289999999996</v>
      </c>
      <c r="AL661" s="4">
        <v>1.179613E-8</v>
      </c>
    </row>
    <row r="662" spans="3:38" x14ac:dyDescent="0.2">
      <c r="C662" s="4">
        <v>0.68708919999999996</v>
      </c>
      <c r="D662" s="4">
        <v>4.3772160000000001E-7</v>
      </c>
      <c r="E662" s="4">
        <v>0.68786670000000005</v>
      </c>
      <c r="F662" s="4">
        <v>1.7178829999999999E-3</v>
      </c>
      <c r="G662" s="4">
        <v>1.2371760000000001</v>
      </c>
      <c r="H662" s="4">
        <v>1.1483699999999999E-3</v>
      </c>
      <c r="I662" s="4">
        <v>1.237147</v>
      </c>
      <c r="J662" s="4">
        <v>2.8603419999999998E-6</v>
      </c>
      <c r="K662" s="4">
        <v>1.326157</v>
      </c>
      <c r="L662" s="4">
        <v>6.9807039999999999E-3</v>
      </c>
      <c r="M662" s="4">
        <v>1.326117</v>
      </c>
      <c r="N662" s="4">
        <v>6.4178110000000002E-5</v>
      </c>
      <c r="O662" s="4">
        <v>1.3261229999999999</v>
      </c>
      <c r="P662" s="4">
        <v>2.1663000000000002E-2</v>
      </c>
      <c r="Q662" s="4">
        <v>1.326155</v>
      </c>
      <c r="R662" s="4">
        <v>5.0593640000000002E-3</v>
      </c>
      <c r="S662" s="4">
        <v>0.68707569999999996</v>
      </c>
      <c r="T662" s="4">
        <v>7.466376E-7</v>
      </c>
      <c r="U662" s="4">
        <v>0.68708950000000002</v>
      </c>
      <c r="V662" s="4">
        <v>5.0545620000000001E-7</v>
      </c>
      <c r="W662" s="4">
        <v>0.68707929999999995</v>
      </c>
      <c r="X662" s="4">
        <v>7.9075580000000004E-6</v>
      </c>
      <c r="Y662" s="4">
        <v>1.3262069999999999</v>
      </c>
      <c r="Z662" s="4">
        <v>2.8180049999999999E-6</v>
      </c>
      <c r="AC662" s="4">
        <v>0.6870868</v>
      </c>
      <c r="AD662" s="4">
        <v>2.0550199999999999E-6</v>
      </c>
      <c r="AE662" s="4">
        <v>0.68706290000000003</v>
      </c>
      <c r="AF662" s="4">
        <v>3.7514649999999998E-7</v>
      </c>
      <c r="AG662" s="4">
        <v>0.68707830000000003</v>
      </c>
      <c r="AH662" s="4">
        <v>4.974523E-8</v>
      </c>
      <c r="AI662" s="4">
        <v>0.68706029999999996</v>
      </c>
      <c r="AJ662" s="4">
        <v>2.4713369999999999E-7</v>
      </c>
      <c r="AK662" s="4">
        <v>0.6870887</v>
      </c>
      <c r="AL662" s="4">
        <v>3.8171249999999997E-9</v>
      </c>
    </row>
    <row r="663" spans="3:38" x14ac:dyDescent="0.2">
      <c r="C663" s="4">
        <v>0.68508440000000004</v>
      </c>
      <c r="D663" s="4">
        <v>4.5188139999999999E-7</v>
      </c>
      <c r="E663" s="4">
        <v>0.68526940000000003</v>
      </c>
      <c r="F663" s="4">
        <v>1.719146E-3</v>
      </c>
      <c r="G663" s="4">
        <v>1.233563</v>
      </c>
      <c r="H663" s="4">
        <v>1.1480520000000001E-3</v>
      </c>
      <c r="I663" s="4">
        <v>1.2335419999999999</v>
      </c>
      <c r="J663" s="4">
        <v>2.8524180000000001E-6</v>
      </c>
      <c r="K663" s="4">
        <v>1.3281719999999999</v>
      </c>
      <c r="L663" s="4">
        <v>6.9815099999999998E-3</v>
      </c>
      <c r="M663" s="4">
        <v>1.3281590000000001</v>
      </c>
      <c r="N663" s="4">
        <v>6.419087E-5</v>
      </c>
      <c r="O663" s="4">
        <v>1.32816</v>
      </c>
      <c r="P663" s="4">
        <v>2.166326E-2</v>
      </c>
      <c r="Q663" s="4">
        <v>1.328198</v>
      </c>
      <c r="R663" s="4">
        <v>5.0598429999999996E-3</v>
      </c>
      <c r="S663" s="4">
        <v>0.68507949999999995</v>
      </c>
      <c r="T663" s="4">
        <v>7.4954560000000001E-7</v>
      </c>
      <c r="U663" s="4">
        <v>0.68508460000000004</v>
      </c>
      <c r="V663" s="4">
        <v>5.0391780000000004E-7</v>
      </c>
      <c r="W663" s="4">
        <v>0.68507209999999996</v>
      </c>
      <c r="X663" s="4">
        <v>7.9135639999999998E-6</v>
      </c>
      <c r="Y663" s="4">
        <v>1.3282039999999999</v>
      </c>
      <c r="Z663" s="4">
        <v>2.8149750000000001E-6</v>
      </c>
      <c r="AC663" s="4">
        <v>0.68507240000000003</v>
      </c>
      <c r="AD663" s="4">
        <v>2.0441020000000001E-6</v>
      </c>
      <c r="AE663" s="4">
        <v>0.68506670000000003</v>
      </c>
      <c r="AF663" s="4">
        <v>3.8453789999999998E-7</v>
      </c>
      <c r="AG663" s="4">
        <v>0.68507119999999999</v>
      </c>
      <c r="AH663" s="4">
        <v>4.8529720000000002E-8</v>
      </c>
      <c r="AI663" s="4">
        <v>0.68505930000000004</v>
      </c>
      <c r="AJ663" s="4">
        <v>2.3346519999999999E-7</v>
      </c>
      <c r="AK663" s="4">
        <v>0.68507549999999995</v>
      </c>
      <c r="AL663" s="4">
        <v>7.6939100000000004E-9</v>
      </c>
    </row>
    <row r="664" spans="3:38" x14ac:dyDescent="0.2">
      <c r="C664" s="4">
        <v>0.68307240000000002</v>
      </c>
      <c r="D664" s="4">
        <v>4.452141E-7</v>
      </c>
      <c r="E664" s="4">
        <v>0.68306330000000004</v>
      </c>
      <c r="F664" s="4">
        <v>1.717533E-3</v>
      </c>
      <c r="G664" s="4">
        <v>1.2299690000000001</v>
      </c>
      <c r="H664" s="4">
        <v>1.147686E-3</v>
      </c>
      <c r="I664" s="4">
        <v>1.229957</v>
      </c>
      <c r="J664" s="4">
        <v>2.8267899999999999E-6</v>
      </c>
      <c r="K664" s="4">
        <v>1.33022</v>
      </c>
      <c r="L664" s="4">
        <v>6.9811550000000002E-3</v>
      </c>
      <c r="M664" s="4">
        <v>1.330195</v>
      </c>
      <c r="N664" s="4">
        <v>6.4178530000000004E-5</v>
      </c>
      <c r="O664" s="4">
        <v>1.3301689999999999</v>
      </c>
      <c r="P664" s="4">
        <v>2.1663430000000001E-2</v>
      </c>
      <c r="Q664" s="4">
        <v>1.3301810000000001</v>
      </c>
      <c r="R664" s="4">
        <v>5.0605659999999998E-3</v>
      </c>
      <c r="S664" s="4">
        <v>0.68307779999999996</v>
      </c>
      <c r="T664" s="4">
        <v>7.4054259999999999E-7</v>
      </c>
      <c r="U664" s="4">
        <v>0.68306730000000004</v>
      </c>
      <c r="V664" s="4">
        <v>5.1581420000000005E-7</v>
      </c>
      <c r="W664" s="4">
        <v>0.68306359999999999</v>
      </c>
      <c r="X664" s="4">
        <v>7.8895329999999999E-6</v>
      </c>
      <c r="Y664" s="4">
        <v>1.330225</v>
      </c>
      <c r="Z664" s="4">
        <v>2.8165259999999999E-6</v>
      </c>
      <c r="AC664" s="4">
        <v>0.68305970000000005</v>
      </c>
      <c r="AD664" s="4">
        <v>2.039402E-6</v>
      </c>
      <c r="AE664" s="4">
        <v>0.6830695</v>
      </c>
      <c r="AF664" s="4">
        <v>3.8207139999999998E-7</v>
      </c>
      <c r="AG664" s="4">
        <v>0.68305329999999997</v>
      </c>
      <c r="AH664" s="4">
        <v>2.1791700000000001E-8</v>
      </c>
      <c r="AI664" s="4">
        <v>0.68305530000000003</v>
      </c>
      <c r="AJ664" s="4">
        <v>2.4529180000000001E-7</v>
      </c>
      <c r="AK664" s="4">
        <v>0.68307419999999996</v>
      </c>
      <c r="AL664" s="4">
        <v>9.5951430000000001E-9</v>
      </c>
    </row>
    <row r="665" spans="3:38" x14ac:dyDescent="0.2">
      <c r="C665" s="4">
        <v>0.68107629999999997</v>
      </c>
      <c r="D665" s="4">
        <v>4.44788E-7</v>
      </c>
      <c r="E665" s="4">
        <v>0.68106290000000003</v>
      </c>
      <c r="F665" s="4">
        <v>1.7165590000000001E-3</v>
      </c>
      <c r="G665" s="4">
        <v>1.2263539999999999</v>
      </c>
      <c r="H665" s="4">
        <v>1.1473810000000001E-3</v>
      </c>
      <c r="I665" s="4">
        <v>1.226337</v>
      </c>
      <c r="J665" s="4">
        <v>2.8357990000000002E-6</v>
      </c>
      <c r="K665" s="4">
        <v>1.3321730000000001</v>
      </c>
      <c r="L665" s="4">
        <v>6.9814860000000003E-3</v>
      </c>
      <c r="M665" s="4">
        <v>1.332168</v>
      </c>
      <c r="N665" s="4">
        <v>6.4190560000000006E-5</v>
      </c>
      <c r="O665" s="4">
        <v>1.3321719999999999</v>
      </c>
      <c r="P665" s="4">
        <v>2.166415E-2</v>
      </c>
      <c r="Q665" s="4">
        <v>1.3321780000000001</v>
      </c>
      <c r="R665" s="4">
        <v>5.0610890000000004E-3</v>
      </c>
      <c r="S665" s="4">
        <v>0.681064</v>
      </c>
      <c r="T665" s="4">
        <v>7.4691849999999998E-7</v>
      </c>
      <c r="U665" s="4">
        <v>0.68106440000000001</v>
      </c>
      <c r="V665" s="4">
        <v>5.2048070000000001E-7</v>
      </c>
      <c r="W665" s="4">
        <v>0.68105879999999996</v>
      </c>
      <c r="X665" s="4">
        <v>7.9079969999999996E-6</v>
      </c>
      <c r="Y665" s="4">
        <v>1.332214</v>
      </c>
      <c r="Z665" s="4">
        <v>2.8236770000000002E-6</v>
      </c>
      <c r="AC665" s="4">
        <v>0.6810503</v>
      </c>
      <c r="AD665" s="4">
        <v>2.0537349999999998E-6</v>
      </c>
      <c r="AE665" s="4">
        <v>0.68106290000000003</v>
      </c>
      <c r="AF665" s="4">
        <v>3.6815459999999998E-7</v>
      </c>
      <c r="AG665" s="4">
        <v>0.6810389</v>
      </c>
      <c r="AH665" s="4">
        <v>2.5593009999999999E-8</v>
      </c>
      <c r="AI665" s="4">
        <v>0.68104109999999995</v>
      </c>
      <c r="AJ665" s="4">
        <v>2.2843639999999999E-7</v>
      </c>
      <c r="AK665" s="4">
        <v>0.68106509999999998</v>
      </c>
      <c r="AL665" s="4">
        <v>1.1333879999999999E-9</v>
      </c>
    </row>
    <row r="666" spans="3:38" x14ac:dyDescent="0.2">
      <c r="C666" s="4">
        <v>0.67906659999999996</v>
      </c>
      <c r="D666" s="4">
        <v>4.4993759999999999E-7</v>
      </c>
      <c r="E666" s="4">
        <v>0.67905939999999998</v>
      </c>
      <c r="F666" s="4">
        <v>1.715629E-3</v>
      </c>
      <c r="G666" s="4">
        <v>1.2227239999999999</v>
      </c>
      <c r="H666" s="4">
        <v>1.1470479999999999E-3</v>
      </c>
      <c r="I666" s="4">
        <v>1.222726</v>
      </c>
      <c r="J666" s="4">
        <v>2.8323660000000001E-6</v>
      </c>
      <c r="K666" s="4">
        <v>1.3342000000000001</v>
      </c>
      <c r="L666" s="4">
        <v>6.983019E-3</v>
      </c>
      <c r="M666" s="4">
        <v>1.334214</v>
      </c>
      <c r="N666" s="4">
        <v>6.4214299999999999E-5</v>
      </c>
      <c r="O666" s="4">
        <v>1.3341829999999999</v>
      </c>
      <c r="P666" s="4">
        <v>2.1664590000000001E-2</v>
      </c>
      <c r="Q666" s="4">
        <v>1.3342210000000001</v>
      </c>
      <c r="R666" s="4">
        <v>5.0613519999999999E-3</v>
      </c>
      <c r="S666" s="4">
        <v>0.67905040000000005</v>
      </c>
      <c r="T666" s="4">
        <v>7.3087950000000003E-7</v>
      </c>
      <c r="U666" s="4">
        <v>0.67905190000000004</v>
      </c>
      <c r="V666" s="4">
        <v>5.1504290000000002E-7</v>
      </c>
      <c r="W666" s="4">
        <v>0.6790387</v>
      </c>
      <c r="X666" s="4">
        <v>7.9013630000000007E-6</v>
      </c>
      <c r="Y666" s="4">
        <v>1.3342259999999999</v>
      </c>
      <c r="Z666" s="4">
        <v>2.8133470000000001E-6</v>
      </c>
      <c r="AC666" s="4">
        <v>0.67990660000000003</v>
      </c>
      <c r="AD666" s="4">
        <v>2.050827E-6</v>
      </c>
      <c r="AE666" s="4">
        <v>0.67904719999999996</v>
      </c>
      <c r="AF666" s="4">
        <v>3.8851890000000002E-7</v>
      </c>
      <c r="AG666" s="4">
        <v>0.67902629999999997</v>
      </c>
      <c r="AH666" s="4">
        <v>4.3475120000000002E-8</v>
      </c>
      <c r="AI666" s="4">
        <v>0.67902799999999996</v>
      </c>
      <c r="AJ666" s="4">
        <v>2.415641E-7</v>
      </c>
      <c r="AK666" s="4">
        <v>0.67904980000000004</v>
      </c>
      <c r="AL666" s="4">
        <v>-5.1931839999999997E-9</v>
      </c>
    </row>
    <row r="667" spans="3:38" x14ac:dyDescent="0.2">
      <c r="C667" s="4">
        <v>0.67705610000000005</v>
      </c>
      <c r="D667" s="4">
        <v>4.4191379999999998E-7</v>
      </c>
      <c r="E667" s="4">
        <v>0.67705349999999997</v>
      </c>
      <c r="F667" s="4">
        <v>1.714716E-3</v>
      </c>
      <c r="G667" s="4">
        <v>1.2191160000000001</v>
      </c>
      <c r="H667" s="4">
        <v>1.146731E-3</v>
      </c>
      <c r="I667" s="4">
        <v>1.2191110000000001</v>
      </c>
      <c r="J667" s="4">
        <v>2.8279219999999998E-6</v>
      </c>
      <c r="K667" s="4">
        <v>1.3362019999999999</v>
      </c>
      <c r="L667" s="4">
        <v>6.9834809999999997E-3</v>
      </c>
      <c r="M667" s="4">
        <v>1.3361940000000001</v>
      </c>
      <c r="N667" s="4">
        <v>6.420191E-5</v>
      </c>
      <c r="O667" s="4">
        <v>1.336184</v>
      </c>
      <c r="P667" s="4">
        <v>2.1665009999999998E-2</v>
      </c>
      <c r="Q667" s="4">
        <v>1.3362499999999999</v>
      </c>
      <c r="R667" s="4">
        <v>5.0616799999999998E-3</v>
      </c>
      <c r="S667" s="4">
        <v>0.67704370000000003</v>
      </c>
      <c r="T667" s="4">
        <v>7.3652720000000005E-7</v>
      </c>
      <c r="U667" s="4">
        <v>0.67704679999999995</v>
      </c>
      <c r="V667" s="4">
        <v>5.054482E-7</v>
      </c>
      <c r="W667" s="4">
        <v>0.67704949999999997</v>
      </c>
      <c r="X667" s="4">
        <v>7.9034150000000006E-6</v>
      </c>
      <c r="Y667" s="4">
        <v>1.33622</v>
      </c>
      <c r="Z667" s="4">
        <v>2.824561E-6</v>
      </c>
      <c r="AC667" s="4">
        <v>0.67751229999999996</v>
      </c>
      <c r="AD667" s="4">
        <v>2.0545180000000001E-6</v>
      </c>
      <c r="AE667" s="4">
        <v>0.67702620000000002</v>
      </c>
      <c r="AF667" s="4">
        <v>3.753728E-7</v>
      </c>
      <c r="AG667" s="4">
        <v>0.67703690000000005</v>
      </c>
      <c r="AH667" s="4">
        <v>5.4853130000000003E-8</v>
      </c>
      <c r="AI667" s="4">
        <v>0.67702340000000005</v>
      </c>
      <c r="AJ667" s="4">
        <v>2.5088970000000002E-7</v>
      </c>
      <c r="AK667" s="4">
        <v>0.67704799999999998</v>
      </c>
      <c r="AL667" s="4">
        <v>9.3551840000000008E-9</v>
      </c>
    </row>
    <row r="668" spans="3:38" x14ac:dyDescent="0.2">
      <c r="C668" s="4">
        <v>0.67504520000000001</v>
      </c>
      <c r="D668" s="4">
        <v>4.1912190000000002E-7</v>
      </c>
      <c r="E668" s="4">
        <v>0.67505459999999995</v>
      </c>
      <c r="F668" s="4">
        <v>1.713759E-3</v>
      </c>
      <c r="G668" s="4">
        <v>1.215495</v>
      </c>
      <c r="H668" s="4">
        <v>1.146404E-3</v>
      </c>
      <c r="I668" s="4">
        <v>1.215492</v>
      </c>
      <c r="J668" s="4">
        <v>2.8422009999999999E-6</v>
      </c>
      <c r="K668" s="4">
        <v>1.3382069999999999</v>
      </c>
      <c r="L668" s="4">
        <v>6.9845530000000001E-3</v>
      </c>
      <c r="M668" s="4">
        <v>1.338195</v>
      </c>
      <c r="N668" s="4">
        <v>6.4228540000000006E-5</v>
      </c>
      <c r="O668" s="4">
        <v>1.3381860000000001</v>
      </c>
      <c r="P668" s="4">
        <v>2.1664760000000002E-2</v>
      </c>
      <c r="Q668" s="4">
        <v>1.338255</v>
      </c>
      <c r="R668" s="4">
        <v>5.0624670000000002E-3</v>
      </c>
      <c r="S668" s="4">
        <v>0.67504419999999998</v>
      </c>
      <c r="T668" s="4">
        <v>7.5472119999999998E-7</v>
      </c>
      <c r="U668" s="4">
        <v>0.67503950000000001</v>
      </c>
      <c r="V668" s="4">
        <v>5.0737710000000005E-7</v>
      </c>
      <c r="W668" s="4">
        <v>0.6750332</v>
      </c>
      <c r="X668" s="4">
        <v>7.9069250000000005E-6</v>
      </c>
      <c r="Y668" s="4">
        <v>1.3382309999999999</v>
      </c>
      <c r="Z668" s="4">
        <v>2.8258659999999998E-6</v>
      </c>
      <c r="AC668" s="4">
        <v>0.67547880000000005</v>
      </c>
      <c r="AD668" s="4">
        <v>2.071884E-6</v>
      </c>
      <c r="AE668" s="4">
        <v>0.67501520000000004</v>
      </c>
      <c r="AF668" s="4">
        <v>3.8580669999999998E-7</v>
      </c>
      <c r="AG668" s="4">
        <v>0.67502879999999998</v>
      </c>
      <c r="AH668" s="4">
        <v>4.6509890000000002E-8</v>
      </c>
      <c r="AI668" s="4">
        <v>0.67501169999999999</v>
      </c>
      <c r="AJ668" s="4">
        <v>2.4611690000000001E-7</v>
      </c>
      <c r="AK668" s="4">
        <v>0.67504620000000004</v>
      </c>
      <c r="AL668" s="4">
        <v>-4.510715E-9</v>
      </c>
    </row>
    <row r="669" spans="3:38" x14ac:dyDescent="0.2">
      <c r="C669" s="4">
        <v>0.67303000000000002</v>
      </c>
      <c r="D669" s="4">
        <v>4.2579180000000002E-7</v>
      </c>
      <c r="E669" s="4">
        <v>0.6730313</v>
      </c>
      <c r="F669" s="4">
        <v>1.712837E-3</v>
      </c>
      <c r="G669" s="4">
        <v>1.211878</v>
      </c>
      <c r="H669" s="4">
        <v>1.1459949999999999E-3</v>
      </c>
      <c r="I669" s="4">
        <v>1.211838</v>
      </c>
      <c r="J669" s="4">
        <v>2.8343659999999998E-6</v>
      </c>
      <c r="K669" s="4">
        <v>1.3402179999999999</v>
      </c>
      <c r="L669" s="4">
        <v>6.9851940000000001E-3</v>
      </c>
      <c r="M669" s="4">
        <v>1.3402050000000001</v>
      </c>
      <c r="N669" s="4">
        <v>6.4222860000000002E-5</v>
      </c>
      <c r="O669" s="4">
        <v>1.3401829999999999</v>
      </c>
      <c r="P669" s="4">
        <v>2.1665719999999999E-2</v>
      </c>
      <c r="Q669" s="4">
        <v>1.340238</v>
      </c>
      <c r="R669" s="4">
        <v>5.0627930000000003E-3</v>
      </c>
      <c r="S669" s="4">
        <v>0.67302609999999996</v>
      </c>
      <c r="T669" s="4">
        <v>7.5107610000000001E-7</v>
      </c>
      <c r="U669" s="4">
        <v>0.67302379999999995</v>
      </c>
      <c r="V669" s="4">
        <v>5.0804319999999995E-7</v>
      </c>
      <c r="W669" s="4">
        <v>0.67300550000000003</v>
      </c>
      <c r="X669" s="4">
        <v>7.9026740000000003E-6</v>
      </c>
      <c r="Y669" s="4">
        <v>1.3402320000000001</v>
      </c>
      <c r="Z669" s="4">
        <v>2.8156869999999998E-6</v>
      </c>
      <c r="AC669" s="4">
        <v>0.67303400000000002</v>
      </c>
      <c r="AD669" s="4">
        <v>2.0580609999999998E-6</v>
      </c>
      <c r="AE669" s="4">
        <v>0.67302439999999997</v>
      </c>
      <c r="AF669" s="4">
        <v>3.785258E-7</v>
      </c>
      <c r="AG669" s="4">
        <v>0.67300819999999995</v>
      </c>
      <c r="AH669" s="4">
        <v>5.3815189999999997E-8</v>
      </c>
      <c r="AI669" s="4">
        <v>0.67300590000000005</v>
      </c>
      <c r="AJ669" s="4">
        <v>2.5309320000000001E-7</v>
      </c>
      <c r="AK669" s="4">
        <v>0.67304120000000001</v>
      </c>
      <c r="AL669" s="4">
        <v>-4.1969250000000004E-9</v>
      </c>
    </row>
    <row r="670" spans="3:38" x14ac:dyDescent="0.2">
      <c r="C670" s="4">
        <v>0.67104459999999999</v>
      </c>
      <c r="D670" s="4">
        <v>4.3231570000000001E-7</v>
      </c>
      <c r="E670" s="4">
        <v>0.67102969999999995</v>
      </c>
      <c r="F670" s="4">
        <v>1.7118109999999999E-3</v>
      </c>
      <c r="G670" s="4">
        <v>1.2082349999999999</v>
      </c>
      <c r="H670" s="4">
        <v>1.1456979999999999E-3</v>
      </c>
      <c r="I670" s="4">
        <v>1.2082379999999999</v>
      </c>
      <c r="J670" s="4">
        <v>2.8327040000000001E-6</v>
      </c>
      <c r="K670" s="4">
        <v>1.342228</v>
      </c>
      <c r="L670" s="4">
        <v>6.9855230000000004E-3</v>
      </c>
      <c r="M670" s="4">
        <v>1.3422099999999999</v>
      </c>
      <c r="N670" s="4">
        <v>6.4220570000000004E-5</v>
      </c>
      <c r="O670" s="4">
        <v>1.342204</v>
      </c>
      <c r="P670" s="4">
        <v>2.166593E-2</v>
      </c>
      <c r="Q670" s="4">
        <v>1.342231</v>
      </c>
      <c r="R670" s="4">
        <v>5.0634520000000004E-3</v>
      </c>
      <c r="S670" s="4">
        <v>0.67100380000000004</v>
      </c>
      <c r="T670" s="4">
        <v>7.366672E-7</v>
      </c>
      <c r="U670" s="4">
        <v>0.67101560000000005</v>
      </c>
      <c r="V670" s="4">
        <v>5.0130229999999995E-7</v>
      </c>
      <c r="W670" s="4">
        <v>0.67099949999999997</v>
      </c>
      <c r="X670" s="4">
        <v>7.9067059999999998E-6</v>
      </c>
      <c r="Y670" s="4">
        <v>1.342238</v>
      </c>
      <c r="Z670" s="4">
        <v>2.8268039999999999E-6</v>
      </c>
      <c r="AC670" s="4">
        <v>0.67101719999999998</v>
      </c>
      <c r="AD670" s="4">
        <v>2.0297229999999998E-6</v>
      </c>
      <c r="AE670" s="4">
        <v>0.67099719999999996</v>
      </c>
      <c r="AF670" s="4">
        <v>3.7822039999999998E-7</v>
      </c>
      <c r="AG670" s="4">
        <v>0.6710005</v>
      </c>
      <c r="AH670" s="4">
        <v>4.8308610000000001E-8</v>
      </c>
      <c r="AI670" s="4">
        <v>0.67099520000000001</v>
      </c>
      <c r="AJ670" s="4">
        <v>2.4850459999999999E-7</v>
      </c>
      <c r="AK670" s="4">
        <v>0.67101549999999999</v>
      </c>
      <c r="AL670" s="4">
        <v>-1.248873E-8</v>
      </c>
    </row>
    <row r="671" spans="3:38" x14ac:dyDescent="0.2">
      <c r="C671" s="4">
        <v>0.66901250000000001</v>
      </c>
      <c r="D671" s="4">
        <v>4.333162E-7</v>
      </c>
      <c r="E671" s="4">
        <v>0.66902010000000001</v>
      </c>
      <c r="F671" s="4">
        <v>1.7108889999999999E-3</v>
      </c>
      <c r="G671" s="4">
        <v>1.204623</v>
      </c>
      <c r="H671" s="4">
        <v>1.1453850000000001E-3</v>
      </c>
      <c r="I671" s="4">
        <v>1.204618</v>
      </c>
      <c r="J671" s="4">
        <v>2.8458049999999999E-6</v>
      </c>
      <c r="K671" s="4">
        <v>1.3442099999999999</v>
      </c>
      <c r="L671" s="4">
        <v>6.9852339999999999E-3</v>
      </c>
      <c r="M671" s="4">
        <v>1.344204</v>
      </c>
      <c r="N671" s="4">
        <v>6.4241339999999994E-5</v>
      </c>
      <c r="O671" s="4">
        <v>1.344182</v>
      </c>
      <c r="P671" s="4">
        <v>2.1667169999999999E-2</v>
      </c>
      <c r="Q671" s="4">
        <v>1.34422</v>
      </c>
      <c r="R671" s="4">
        <v>5.0641760000000001E-3</v>
      </c>
      <c r="S671" s="4">
        <v>0.66900309999999996</v>
      </c>
      <c r="T671" s="4">
        <v>7.356547E-7</v>
      </c>
      <c r="U671" s="4">
        <v>0.66901489999999997</v>
      </c>
      <c r="V671" s="4">
        <v>5.1148650000000005E-7</v>
      </c>
      <c r="W671" s="4">
        <v>0.66900040000000005</v>
      </c>
      <c r="X671" s="4">
        <v>7.9041939999999999E-6</v>
      </c>
      <c r="Y671" s="4">
        <v>1.3442289999999999</v>
      </c>
      <c r="Z671" s="4">
        <v>2.8258819999999998E-6</v>
      </c>
      <c r="AC671" s="4">
        <v>0.66902119999999998</v>
      </c>
      <c r="AD671" s="4">
        <v>2.0461289999999999E-6</v>
      </c>
      <c r="AE671" s="4">
        <v>0.66898970000000002</v>
      </c>
      <c r="AF671" s="4">
        <v>3.7249480000000002E-7</v>
      </c>
      <c r="AG671" s="4">
        <v>0.66899129999999996</v>
      </c>
      <c r="AH671" s="4">
        <v>6.3332220000000005E-8</v>
      </c>
      <c r="AI671" s="4">
        <v>0.66899310000000001</v>
      </c>
      <c r="AJ671" s="4">
        <v>2.4884580000000002E-7</v>
      </c>
      <c r="AK671" s="4">
        <v>0.66901279999999996</v>
      </c>
      <c r="AL671" s="4">
        <v>-1.390125E-8</v>
      </c>
    </row>
    <row r="672" spans="3:38" x14ac:dyDescent="0.2">
      <c r="C672" s="4">
        <v>0.66701359999999998</v>
      </c>
      <c r="D672" s="4">
        <v>4.4145929999999999E-7</v>
      </c>
      <c r="E672" s="4">
        <v>0.66702620000000001</v>
      </c>
      <c r="F672" s="4">
        <v>1.709952E-3</v>
      </c>
      <c r="G672" s="4">
        <v>1.200996</v>
      </c>
      <c r="H672" s="4">
        <v>1.1450329999999999E-3</v>
      </c>
      <c r="I672" s="4">
        <v>1.201014</v>
      </c>
      <c r="J672" s="4">
        <v>2.8257619999999999E-6</v>
      </c>
      <c r="K672" s="4">
        <v>1.346201</v>
      </c>
      <c r="L672" s="4">
        <v>6.9859830000000003E-3</v>
      </c>
      <c r="M672" s="4">
        <v>1.346217</v>
      </c>
      <c r="N672" s="4">
        <v>6.4234860000000001E-5</v>
      </c>
      <c r="O672" s="4">
        <v>1.346212</v>
      </c>
      <c r="P672" s="4">
        <v>2.166744E-2</v>
      </c>
      <c r="Q672" s="4">
        <v>1.3462780000000001</v>
      </c>
      <c r="R672" s="4">
        <v>5.0646479999999997E-3</v>
      </c>
      <c r="S672" s="4">
        <v>0.66700269999999995</v>
      </c>
      <c r="T672" s="4">
        <v>7.3802640000000002E-7</v>
      </c>
      <c r="U672" s="4">
        <v>0.6670085</v>
      </c>
      <c r="V672" s="4">
        <v>5.1182510000000001E-7</v>
      </c>
      <c r="W672" s="4">
        <v>0.66699359999999996</v>
      </c>
      <c r="X672" s="4">
        <v>7.8990339999999998E-6</v>
      </c>
      <c r="Y672" s="4">
        <v>1.346266</v>
      </c>
      <c r="Z672" s="4">
        <v>2.8380260000000001E-6</v>
      </c>
      <c r="AC672" s="4">
        <v>0.66700009999999998</v>
      </c>
      <c r="AD672" s="4">
        <v>2.061091E-6</v>
      </c>
      <c r="AE672" s="4">
        <v>0.66699529999999996</v>
      </c>
      <c r="AF672" s="4">
        <v>3.9174160000000002E-7</v>
      </c>
      <c r="AG672" s="4">
        <v>0.66699960000000003</v>
      </c>
      <c r="AH672" s="4">
        <v>5.2072309999999998E-8</v>
      </c>
      <c r="AI672" s="4">
        <v>0.66699719999999996</v>
      </c>
      <c r="AJ672" s="4">
        <v>2.5299520000000001E-7</v>
      </c>
      <c r="AK672" s="4">
        <v>0.66701089999999996</v>
      </c>
      <c r="AL672" s="4">
        <v>4.8717089999999996E-9</v>
      </c>
    </row>
    <row r="673" spans="3:38" x14ac:dyDescent="0.2">
      <c r="C673" s="4">
        <v>0.6650104</v>
      </c>
      <c r="D673" s="4">
        <v>4.4478510000000001E-7</v>
      </c>
      <c r="E673" s="4">
        <v>0.66501209999999999</v>
      </c>
      <c r="F673" s="4">
        <v>1.708974E-3</v>
      </c>
      <c r="G673" s="4">
        <v>1.1974210000000001</v>
      </c>
      <c r="H673" s="4">
        <v>1.1446920000000001E-3</v>
      </c>
      <c r="I673" s="4">
        <v>1.197379</v>
      </c>
      <c r="J673" s="4">
        <v>2.8394840000000001E-6</v>
      </c>
      <c r="K673" s="4">
        <v>1.3482590000000001</v>
      </c>
      <c r="L673" s="4">
        <v>6.9862700000000002E-3</v>
      </c>
      <c r="M673" s="4">
        <v>1.34823</v>
      </c>
      <c r="N673" s="4">
        <v>6.4236E-5</v>
      </c>
      <c r="O673" s="4">
        <v>1.3482149999999999</v>
      </c>
      <c r="P673" s="4">
        <v>2.1667169999999999E-2</v>
      </c>
      <c r="Q673" s="4">
        <v>1.348301</v>
      </c>
      <c r="R673" s="4">
        <v>5.0651079999999996E-3</v>
      </c>
      <c r="S673" s="4">
        <v>0.66498610000000002</v>
      </c>
      <c r="T673" s="4">
        <v>7.5107050000000003E-7</v>
      </c>
      <c r="U673" s="4">
        <v>0.66500899999999996</v>
      </c>
      <c r="V673" s="4">
        <v>5.1367329999999997E-7</v>
      </c>
      <c r="W673" s="4">
        <v>0.66499989999999998</v>
      </c>
      <c r="X673" s="4">
        <v>7.8863439999999997E-6</v>
      </c>
      <c r="Y673" s="4">
        <v>1.348276</v>
      </c>
      <c r="Z673" s="4">
        <v>2.8254429999999998E-6</v>
      </c>
      <c r="AC673" s="4">
        <v>0.66499770000000002</v>
      </c>
      <c r="AD673" s="4">
        <v>2.0534199999999998E-6</v>
      </c>
      <c r="AE673" s="4">
        <v>0.6649988</v>
      </c>
      <c r="AF673" s="4">
        <v>3.8906470000000002E-7</v>
      </c>
      <c r="AG673" s="4">
        <v>0.66498520000000005</v>
      </c>
      <c r="AH673" s="4">
        <v>6.0109809999999999E-8</v>
      </c>
      <c r="AI673" s="4">
        <v>0.66499109999999995</v>
      </c>
      <c r="AJ673" s="4">
        <v>2.4916910000000002E-7</v>
      </c>
      <c r="AK673" s="4">
        <v>0.66500709999999996</v>
      </c>
      <c r="AL673" s="4">
        <v>8.3769710000000002E-9</v>
      </c>
    </row>
    <row r="674" spans="3:38" x14ac:dyDescent="0.2">
      <c r="C674" s="4">
        <v>0.66299560000000002</v>
      </c>
      <c r="D674" s="4">
        <v>4.416045E-7</v>
      </c>
      <c r="E674" s="4">
        <v>0.66300199999999998</v>
      </c>
      <c r="F674" s="4">
        <v>1.7079879999999999E-3</v>
      </c>
      <c r="G674" s="4">
        <v>1.1937789999999999</v>
      </c>
      <c r="H674" s="4">
        <v>1.144328E-3</v>
      </c>
      <c r="I674" s="4">
        <v>1.193784</v>
      </c>
      <c r="J674" s="4">
        <v>2.8457780000000002E-6</v>
      </c>
      <c r="K674" s="4">
        <v>1.350239</v>
      </c>
      <c r="L674" s="4">
        <v>6.9868229999999996E-3</v>
      </c>
      <c r="M674" s="4">
        <v>1.350231</v>
      </c>
      <c r="N674" s="4">
        <v>6.4246320000000003E-5</v>
      </c>
      <c r="O674" s="4">
        <v>1.35023</v>
      </c>
      <c r="P674" s="4">
        <v>2.1667459999999999E-2</v>
      </c>
      <c r="Q674" s="4">
        <v>1.350244</v>
      </c>
      <c r="R674" s="4">
        <v>5.0659420000000004E-3</v>
      </c>
      <c r="S674" s="4">
        <v>0.6630007</v>
      </c>
      <c r="T674" s="4">
        <v>7.456265E-7</v>
      </c>
      <c r="U674" s="4">
        <v>0.66298520000000005</v>
      </c>
      <c r="V674" s="4">
        <v>5.1366690000000005E-7</v>
      </c>
      <c r="W674" s="4">
        <v>0.66298369999999995</v>
      </c>
      <c r="X674" s="4">
        <v>7.8928259999999995E-6</v>
      </c>
      <c r="Y674" s="4">
        <v>1.3502540000000001</v>
      </c>
      <c r="Z674" s="4">
        <v>2.8255790000000002E-6</v>
      </c>
      <c r="AC674" s="4">
        <v>0.66299200000000003</v>
      </c>
      <c r="AD674" s="4">
        <v>2.0533980000000001E-6</v>
      </c>
      <c r="AE674" s="4">
        <v>0.66298749999999995</v>
      </c>
      <c r="AF674" s="4">
        <v>3.7796090000000001E-7</v>
      </c>
      <c r="AG674" s="4">
        <v>0.66299070000000004</v>
      </c>
      <c r="AH674" s="4">
        <v>5.7318990000000002E-8</v>
      </c>
      <c r="AI674" s="4">
        <v>0.66298009999999996</v>
      </c>
      <c r="AJ674" s="4">
        <v>2.4414680000000001E-7</v>
      </c>
      <c r="AK674" s="4">
        <v>0.66300389999999998</v>
      </c>
      <c r="AL674" s="4">
        <v>1.686004E-9</v>
      </c>
    </row>
    <row r="675" spans="3:38" x14ac:dyDescent="0.2">
      <c r="C675" s="4">
        <v>0.66098590000000002</v>
      </c>
      <c r="D675" s="4">
        <v>4.533415E-7</v>
      </c>
      <c r="E675" s="4">
        <v>0.66098999999999997</v>
      </c>
      <c r="F675" s="4">
        <v>1.707068E-3</v>
      </c>
      <c r="G675" s="4">
        <v>1.190159</v>
      </c>
      <c r="H675" s="4">
        <v>1.144022E-3</v>
      </c>
      <c r="I675" s="4">
        <v>1.19014</v>
      </c>
      <c r="J675" s="4">
        <v>2.8332849999999998E-6</v>
      </c>
      <c r="K675" s="4">
        <v>1.35225</v>
      </c>
      <c r="L675" s="4">
        <v>6.9877409999999996E-3</v>
      </c>
      <c r="M675" s="4">
        <v>1.3522479999999999</v>
      </c>
      <c r="N675" s="4">
        <v>6.4258340000000004E-5</v>
      </c>
      <c r="O675" s="4">
        <v>1.352244</v>
      </c>
      <c r="P675" s="4">
        <v>2.1668340000000001E-2</v>
      </c>
      <c r="Q675" s="4">
        <v>1.3522959999999999</v>
      </c>
      <c r="R675" s="4">
        <v>5.0664849999999999E-3</v>
      </c>
      <c r="S675" s="4">
        <v>0.66099660000000005</v>
      </c>
      <c r="T675" s="4">
        <v>7.4582980000000002E-7</v>
      </c>
      <c r="U675" s="4">
        <v>0.66097649999999997</v>
      </c>
      <c r="V675" s="4">
        <v>5.015627E-7</v>
      </c>
      <c r="W675" s="4">
        <v>0.66096279999999996</v>
      </c>
      <c r="X675" s="4">
        <v>7.8933559999999993E-6</v>
      </c>
      <c r="Y675" s="4">
        <v>1.352303</v>
      </c>
      <c r="Z675" s="4">
        <v>2.8345550000000002E-6</v>
      </c>
      <c r="AC675" s="4">
        <v>0.66098020000000002</v>
      </c>
      <c r="AD675" s="4">
        <v>2.048718E-6</v>
      </c>
      <c r="AE675" s="4">
        <v>0.66097439999999996</v>
      </c>
      <c r="AF675" s="4">
        <v>3.847858E-7</v>
      </c>
      <c r="AG675" s="4">
        <v>0.6609874</v>
      </c>
      <c r="AH675" s="4">
        <v>5.5481380000000001E-8</v>
      </c>
      <c r="AI675" s="4">
        <v>0.66097519999999998</v>
      </c>
      <c r="AJ675" s="4">
        <v>2.350007E-7</v>
      </c>
      <c r="AK675" s="4">
        <v>0.66098319999999999</v>
      </c>
      <c r="AL675" s="4">
        <v>-2.6180670000000001E-9</v>
      </c>
    </row>
    <row r="676" spans="3:38" x14ac:dyDescent="0.2">
      <c r="C676" s="4">
        <v>0.65895579999999998</v>
      </c>
      <c r="D676" s="4">
        <v>4.4533469999999998E-7</v>
      </c>
      <c r="E676" s="4">
        <v>0.65896250000000001</v>
      </c>
      <c r="F676" s="4">
        <v>1.7060930000000001E-3</v>
      </c>
      <c r="G676" s="4">
        <v>1.186507</v>
      </c>
      <c r="H676" s="4">
        <v>1.1437070000000001E-3</v>
      </c>
      <c r="I676" s="4">
        <v>1.1864920000000001</v>
      </c>
      <c r="J676" s="4">
        <v>2.832914E-6</v>
      </c>
      <c r="K676" s="4">
        <v>1.3542479999999999</v>
      </c>
      <c r="L676" s="4">
        <v>6.987531E-3</v>
      </c>
      <c r="M676" s="4">
        <v>1.354249</v>
      </c>
      <c r="N676" s="4">
        <v>6.4275160000000001E-5</v>
      </c>
      <c r="O676" s="4">
        <v>1.354231</v>
      </c>
      <c r="P676" s="4">
        <v>2.1668969999999999E-2</v>
      </c>
      <c r="Q676" s="4">
        <v>1.354268</v>
      </c>
      <c r="R676" s="4">
        <v>5.0666549999999998E-3</v>
      </c>
      <c r="S676" s="4">
        <v>0.65894830000000004</v>
      </c>
      <c r="T676" s="4">
        <v>7.3523939999999995E-7</v>
      </c>
      <c r="U676" s="4">
        <v>0.65897059999999996</v>
      </c>
      <c r="V676" s="4">
        <v>5.2107950000000004E-7</v>
      </c>
      <c r="W676" s="4">
        <v>0.65894160000000002</v>
      </c>
      <c r="X676" s="4">
        <v>7.8862609999999993E-6</v>
      </c>
      <c r="Y676" s="4">
        <v>1.3542810000000001</v>
      </c>
      <c r="Z676" s="4">
        <v>2.8289670000000001E-6</v>
      </c>
      <c r="AC676" s="4">
        <v>0.65895009999999998</v>
      </c>
      <c r="AD676" s="4">
        <v>2.0624430000000001E-6</v>
      </c>
      <c r="AE676" s="4">
        <v>0.65889600000000004</v>
      </c>
      <c r="AF676" s="4">
        <v>3.8284289999999999E-7</v>
      </c>
      <c r="AG676" s="4">
        <v>0.65895409999999999</v>
      </c>
      <c r="AH676" s="4">
        <v>5.6276949999999999E-8</v>
      </c>
      <c r="AI676" s="4">
        <v>0.65895490000000001</v>
      </c>
      <c r="AJ676" s="4">
        <v>2.5421920000000002E-7</v>
      </c>
      <c r="AK676" s="4">
        <v>0.65895329999999996</v>
      </c>
      <c r="AL676" s="4">
        <v>3.3371929999999999E-9</v>
      </c>
    </row>
    <row r="677" spans="3:38" x14ac:dyDescent="0.2">
      <c r="C677" s="4">
        <v>0.65696030000000005</v>
      </c>
      <c r="D677" s="4">
        <v>4.3207080000000002E-7</v>
      </c>
      <c r="E677" s="4">
        <v>0.65694220000000003</v>
      </c>
      <c r="F677" s="4">
        <v>1.7050850000000001E-3</v>
      </c>
      <c r="G677" s="4">
        <v>1.1828879999999999</v>
      </c>
      <c r="H677" s="4">
        <v>1.1433000000000001E-3</v>
      </c>
      <c r="I677" s="4">
        <v>1.1828719999999999</v>
      </c>
      <c r="J677" s="4">
        <v>2.8214959999999999E-6</v>
      </c>
      <c r="K677" s="4">
        <v>1.356365</v>
      </c>
      <c r="L677" s="4">
        <v>6.9883940000000002E-3</v>
      </c>
      <c r="M677" s="4">
        <v>1.3563430000000001</v>
      </c>
      <c r="N677" s="4">
        <v>6.4286129999999996E-5</v>
      </c>
      <c r="O677" s="4">
        <v>1.356317</v>
      </c>
      <c r="P677" s="4">
        <v>2.1669319999999999E-2</v>
      </c>
      <c r="Q677" s="4">
        <v>1.3563400000000001</v>
      </c>
      <c r="R677" s="4">
        <v>5.0674120000000003E-3</v>
      </c>
      <c r="S677" s="4">
        <v>0.65693579999999996</v>
      </c>
      <c r="T677" s="4">
        <v>7.230927E-7</v>
      </c>
      <c r="U677" s="4">
        <v>0.65693069999999998</v>
      </c>
      <c r="V677" s="4">
        <v>5.2855269999999995E-7</v>
      </c>
      <c r="W677" s="4">
        <v>0.65693650000000003</v>
      </c>
      <c r="X677" s="4">
        <v>7.9039370000000002E-6</v>
      </c>
      <c r="Y677" s="4">
        <v>1.3564179999999999</v>
      </c>
      <c r="Z677" s="4">
        <v>2.8146670000000001E-6</v>
      </c>
      <c r="AC677" s="4">
        <v>0.65694090000000005</v>
      </c>
      <c r="AD677" s="4">
        <v>2.0533389999999999E-6</v>
      </c>
      <c r="AE677" s="4">
        <v>0.65727729999999995</v>
      </c>
      <c r="AF677" s="4">
        <v>3.6614680000000002E-7</v>
      </c>
      <c r="AG677" s="4">
        <v>0.65694220000000003</v>
      </c>
      <c r="AH677" s="4">
        <v>6.0389920000000001E-8</v>
      </c>
      <c r="AI677" s="4">
        <v>0.65692139999999999</v>
      </c>
      <c r="AJ677" s="4">
        <v>2.7298920000000002E-7</v>
      </c>
      <c r="AK677" s="4">
        <v>0.65695239999999999</v>
      </c>
      <c r="AL677" s="4">
        <v>6.8986919999999997E-9</v>
      </c>
    </row>
    <row r="678" spans="3:38" x14ac:dyDescent="0.2">
      <c r="C678" s="4">
        <v>0.65495300000000001</v>
      </c>
      <c r="D678" s="4">
        <v>4.3571620000000002E-7</v>
      </c>
      <c r="E678" s="4">
        <v>0.65495029999999999</v>
      </c>
      <c r="F678" s="4">
        <v>1.7041420000000001E-3</v>
      </c>
      <c r="G678" s="4">
        <v>1.179252</v>
      </c>
      <c r="H678" s="4">
        <v>1.1429459999999999E-3</v>
      </c>
      <c r="I678" s="4">
        <v>1.179236</v>
      </c>
      <c r="J678" s="4">
        <v>2.8406629999999998E-6</v>
      </c>
      <c r="K678" s="4">
        <v>1.358357</v>
      </c>
      <c r="L678" s="4">
        <v>6.9887380000000004E-3</v>
      </c>
      <c r="M678" s="4">
        <v>1.3583510000000001</v>
      </c>
      <c r="N678" s="4">
        <v>6.4284480000000003E-5</v>
      </c>
      <c r="O678" s="4">
        <v>1.358338</v>
      </c>
      <c r="P678" s="4">
        <v>2.1669560000000001E-2</v>
      </c>
      <c r="Q678" s="4">
        <v>1.3583890000000001</v>
      </c>
      <c r="R678" s="4">
        <v>5.0676430000000001E-3</v>
      </c>
      <c r="S678" s="4">
        <v>0.65493319999999999</v>
      </c>
      <c r="T678" s="4">
        <v>7.3903759999999996E-7</v>
      </c>
      <c r="U678" s="4">
        <v>0.65492839999999997</v>
      </c>
      <c r="V678" s="4">
        <v>5.1035339999999996E-7</v>
      </c>
      <c r="W678" s="4">
        <v>0.65492430000000001</v>
      </c>
      <c r="X678" s="4">
        <v>7.8876450000000003E-6</v>
      </c>
      <c r="Y678" s="4">
        <v>1.358387</v>
      </c>
      <c r="Z678" s="4">
        <v>2.821224E-6</v>
      </c>
      <c r="AC678" s="4">
        <v>0.65492680000000003</v>
      </c>
      <c r="AD678" s="4">
        <v>2.038537E-6</v>
      </c>
      <c r="AE678" s="4">
        <v>0.6550454</v>
      </c>
      <c r="AF678" s="4">
        <v>3.6765430000000002E-7</v>
      </c>
      <c r="AG678" s="4">
        <v>0.65494260000000004</v>
      </c>
      <c r="AH678" s="4">
        <v>2.5067580000000002E-8</v>
      </c>
      <c r="AI678" s="4">
        <v>0.65491650000000001</v>
      </c>
      <c r="AJ678" s="4">
        <v>2.541092E-7</v>
      </c>
      <c r="AK678" s="4">
        <v>0.65493729999999994</v>
      </c>
      <c r="AL678" s="4">
        <v>1.1670330000000001E-8</v>
      </c>
    </row>
    <row r="679" spans="3:38" x14ac:dyDescent="0.2">
      <c r="C679" s="4">
        <v>0.65292099999999997</v>
      </c>
      <c r="D679" s="4">
        <v>4.4405829999999999E-7</v>
      </c>
      <c r="E679" s="4">
        <v>0.65293080000000003</v>
      </c>
      <c r="F679" s="4">
        <v>1.703106E-3</v>
      </c>
      <c r="G679" s="4">
        <v>1.1756450000000001</v>
      </c>
      <c r="H679" s="4">
        <v>1.142664E-3</v>
      </c>
      <c r="I679" s="4">
        <v>1.1756420000000001</v>
      </c>
      <c r="J679" s="4">
        <v>2.8572579999999998E-6</v>
      </c>
      <c r="K679" s="4">
        <v>1.360368</v>
      </c>
      <c r="L679" s="4">
        <v>6.9891550000000004E-3</v>
      </c>
      <c r="M679" s="4">
        <v>1.360368</v>
      </c>
      <c r="N679" s="4">
        <v>6.428425E-5</v>
      </c>
      <c r="O679" s="4">
        <v>1.3603400000000001</v>
      </c>
      <c r="P679" s="4">
        <v>2.1670089999999999E-2</v>
      </c>
      <c r="Q679" s="4">
        <v>1.3603780000000001</v>
      </c>
      <c r="R679" s="4">
        <v>5.0680719999999999E-3</v>
      </c>
      <c r="S679" s="4">
        <v>0.65291969999999999</v>
      </c>
      <c r="T679" s="4">
        <v>7.3486990000000002E-7</v>
      </c>
      <c r="U679" s="4">
        <v>0.65293029999999996</v>
      </c>
      <c r="V679" s="4">
        <v>5.0649040000000005E-7</v>
      </c>
      <c r="W679" s="4">
        <v>0.65291770000000005</v>
      </c>
      <c r="X679" s="4">
        <v>7.8798560000000002E-6</v>
      </c>
      <c r="Y679" s="4">
        <v>1.3603909999999999</v>
      </c>
      <c r="Z679" s="4">
        <v>2.8155150000000002E-6</v>
      </c>
      <c r="AC679" s="4">
        <v>0.65292099999999997</v>
      </c>
      <c r="AD679" s="4">
        <v>2.0311829999999999E-6</v>
      </c>
      <c r="AE679" s="4">
        <v>0.65291440000000001</v>
      </c>
      <c r="AF679" s="4">
        <v>3.8707869999999999E-7</v>
      </c>
      <c r="AG679" s="4">
        <v>0.6529142</v>
      </c>
      <c r="AH679" s="4">
        <v>3.307088E-8</v>
      </c>
      <c r="AI679" s="4">
        <v>0.65291650000000001</v>
      </c>
      <c r="AJ679" s="4">
        <v>2.4985970000000001E-7</v>
      </c>
      <c r="AK679" s="4">
        <v>0.65293540000000005</v>
      </c>
      <c r="AL679" s="4">
        <v>1.8496410000000001E-8</v>
      </c>
    </row>
    <row r="680" spans="3:38" x14ac:dyDescent="0.2">
      <c r="C680" s="4">
        <v>0.65093420000000002</v>
      </c>
      <c r="D680" s="4">
        <v>4.4482729999999999E-7</v>
      </c>
      <c r="E680" s="4">
        <v>0.65093040000000002</v>
      </c>
      <c r="F680" s="4">
        <v>1.702032E-3</v>
      </c>
      <c r="G680" s="4">
        <v>1.172056</v>
      </c>
      <c r="H680" s="4">
        <v>1.1422660000000001E-3</v>
      </c>
      <c r="I680" s="4">
        <v>1.1720470000000001</v>
      </c>
      <c r="J680" s="4">
        <v>2.8421190000000002E-6</v>
      </c>
      <c r="K680" s="4">
        <v>1.3623639999999999</v>
      </c>
      <c r="L680" s="4">
        <v>6.9897429999999997E-3</v>
      </c>
      <c r="M680" s="4">
        <v>1.3623639999999999</v>
      </c>
      <c r="N680" s="4">
        <v>6.4288730000000002E-5</v>
      </c>
      <c r="O680" s="4">
        <v>1.3623460000000001</v>
      </c>
      <c r="P680" s="4">
        <v>2.1670249999999999E-2</v>
      </c>
      <c r="Q680" s="4">
        <v>1.362347</v>
      </c>
      <c r="R680" s="4">
        <v>5.0685080000000002E-3</v>
      </c>
      <c r="S680" s="4">
        <v>0.65091730000000003</v>
      </c>
      <c r="T680" s="4">
        <v>7.4194100000000001E-7</v>
      </c>
      <c r="U680" s="4">
        <v>0.65092629999999996</v>
      </c>
      <c r="V680" s="4">
        <v>5.2550880000000004E-7</v>
      </c>
      <c r="W680" s="4">
        <v>0.65092190000000005</v>
      </c>
      <c r="X680" s="4">
        <v>7.8781500000000001E-6</v>
      </c>
      <c r="Y680" s="4">
        <v>1.3623829999999999</v>
      </c>
      <c r="Z680" s="4">
        <v>2.8249900000000002E-6</v>
      </c>
      <c r="AC680" s="4">
        <v>0.65092300000000003</v>
      </c>
      <c r="AD680" s="4">
        <v>2.03382E-6</v>
      </c>
      <c r="AE680" s="4">
        <v>0.65092459999999996</v>
      </c>
      <c r="AF680" s="4">
        <v>3.834947E-7</v>
      </c>
      <c r="AG680" s="4">
        <v>0.65092269999999997</v>
      </c>
      <c r="AH680" s="4">
        <v>5.0145499999999997E-8</v>
      </c>
      <c r="AI680" s="4">
        <v>0.65090329999999996</v>
      </c>
      <c r="AJ680" s="4">
        <v>2.5433469999999998E-7</v>
      </c>
      <c r="AK680" s="4">
        <v>0.65093590000000001</v>
      </c>
      <c r="AL680" s="4">
        <v>7.1316549999999998E-9</v>
      </c>
    </row>
    <row r="681" spans="3:38" x14ac:dyDescent="0.2">
      <c r="C681" s="4">
        <v>0.64891929999999998</v>
      </c>
      <c r="D681" s="4">
        <v>4.364449E-7</v>
      </c>
      <c r="E681" s="4">
        <v>0.64892490000000003</v>
      </c>
      <c r="F681" s="4">
        <v>1.701007E-3</v>
      </c>
      <c r="G681" s="4">
        <v>1.168461</v>
      </c>
      <c r="H681" s="4">
        <v>1.14193E-3</v>
      </c>
      <c r="I681" s="4">
        <v>1.1684300000000001</v>
      </c>
      <c r="J681" s="4">
        <v>2.8271189999999999E-6</v>
      </c>
      <c r="K681" s="4">
        <v>1.3643719999999999</v>
      </c>
      <c r="L681" s="4">
        <v>6.9895549999999997E-3</v>
      </c>
      <c r="M681" s="4">
        <v>1.364403</v>
      </c>
      <c r="N681" s="4">
        <v>6.4303989999999999E-5</v>
      </c>
      <c r="O681" s="4">
        <v>1.3643620000000001</v>
      </c>
      <c r="P681" s="4">
        <v>2.16703E-2</v>
      </c>
      <c r="Q681" s="4">
        <v>1.364406</v>
      </c>
      <c r="R681" s="4">
        <v>5.068698E-3</v>
      </c>
      <c r="S681" s="4">
        <v>0.64890400000000004</v>
      </c>
      <c r="T681" s="4">
        <v>7.3468120000000002E-7</v>
      </c>
      <c r="U681" s="4">
        <v>0.64892019999999995</v>
      </c>
      <c r="V681" s="4">
        <v>5.114695E-7</v>
      </c>
      <c r="W681" s="4">
        <v>0.64891160000000003</v>
      </c>
      <c r="X681" s="4">
        <v>7.8787279999999996E-6</v>
      </c>
      <c r="Y681" s="4">
        <v>1.3643799999999999</v>
      </c>
      <c r="Z681" s="4">
        <v>2.8148819999999999E-6</v>
      </c>
      <c r="AC681" s="4">
        <v>0.6489123</v>
      </c>
      <c r="AD681" s="4">
        <v>2.023402E-6</v>
      </c>
      <c r="AE681" s="4">
        <v>0.64890910000000002</v>
      </c>
      <c r="AF681" s="4">
        <v>3.8144629999999999E-7</v>
      </c>
      <c r="AG681" s="4">
        <v>0.64890040000000004</v>
      </c>
      <c r="AH681" s="4">
        <v>5.2058190000000003E-8</v>
      </c>
      <c r="AI681" s="4">
        <v>0.64889830000000004</v>
      </c>
      <c r="AJ681" s="4">
        <v>2.5746630000000001E-7</v>
      </c>
      <c r="AK681" s="4">
        <v>0.64891030000000005</v>
      </c>
      <c r="AL681" s="4">
        <v>1.1610099999999999E-9</v>
      </c>
    </row>
    <row r="682" spans="3:38" x14ac:dyDescent="0.2">
      <c r="C682" s="4">
        <v>0.64691259999999995</v>
      </c>
      <c r="D682" s="4">
        <v>4.2488960000000002E-7</v>
      </c>
      <c r="E682" s="4">
        <v>0.64691120000000002</v>
      </c>
      <c r="F682" s="4">
        <v>1.6999579999999999E-3</v>
      </c>
      <c r="G682" s="4">
        <v>1.164819</v>
      </c>
      <c r="H682" s="4">
        <v>1.1416219999999999E-3</v>
      </c>
      <c r="I682" s="4">
        <v>1.1648099999999999</v>
      </c>
      <c r="J682" s="4">
        <v>2.832033E-6</v>
      </c>
      <c r="K682" s="4">
        <v>1.3664000000000001</v>
      </c>
      <c r="L682" s="4">
        <v>6.9901570000000003E-3</v>
      </c>
      <c r="M682" s="4">
        <v>1.366398</v>
      </c>
      <c r="N682" s="4">
        <v>6.4289950000000006E-5</v>
      </c>
      <c r="O682" s="4">
        <v>1.3663920000000001</v>
      </c>
      <c r="P682" s="4">
        <v>2.167038E-2</v>
      </c>
      <c r="Q682" s="4">
        <v>1.36639</v>
      </c>
      <c r="R682" s="4">
        <v>5.0694690000000001E-3</v>
      </c>
      <c r="S682" s="4">
        <v>0.64690259999999999</v>
      </c>
      <c r="T682" s="4">
        <v>7.2899779999999999E-7</v>
      </c>
      <c r="U682" s="4">
        <v>0.64690329999999996</v>
      </c>
      <c r="V682" s="4">
        <v>4.9864719999999999E-7</v>
      </c>
      <c r="W682" s="4">
        <v>0.64689660000000004</v>
      </c>
      <c r="X682" s="4">
        <v>7.8980740000000004E-6</v>
      </c>
      <c r="Y682" s="4">
        <v>1.3664099999999999</v>
      </c>
      <c r="Z682" s="4">
        <v>2.8330210000000002E-6</v>
      </c>
      <c r="AC682" s="4">
        <v>0.64690020000000004</v>
      </c>
      <c r="AD682" s="4">
        <v>2.0383550000000001E-6</v>
      </c>
      <c r="AE682" s="4">
        <v>0.64689339999999995</v>
      </c>
      <c r="AF682" s="4">
        <v>3.8738740000000002E-7</v>
      </c>
      <c r="AG682" s="4">
        <v>0.64690300000000001</v>
      </c>
      <c r="AH682" s="4">
        <v>3.6321349999999997E-8</v>
      </c>
      <c r="AI682" s="4">
        <v>0.64689640000000004</v>
      </c>
      <c r="AJ682" s="4">
        <v>2.514026E-7</v>
      </c>
      <c r="AK682" s="4">
        <v>0.64690539999999996</v>
      </c>
      <c r="AL682" s="4">
        <v>7.3836199999999998E-9</v>
      </c>
    </row>
    <row r="683" spans="3:38" x14ac:dyDescent="0.2">
      <c r="C683" s="4">
        <v>0.64489719999999995</v>
      </c>
      <c r="D683" s="4">
        <v>4.3596780000000002E-7</v>
      </c>
      <c r="E683" s="4">
        <v>0.64490619999999999</v>
      </c>
      <c r="F683" s="4">
        <v>1.69899E-3</v>
      </c>
      <c r="G683" s="4">
        <v>1.161192</v>
      </c>
      <c r="H683" s="4">
        <v>1.1412740000000001E-3</v>
      </c>
      <c r="I683" s="4">
        <v>1.161205</v>
      </c>
      <c r="J683" s="4">
        <v>2.8165079999999999E-6</v>
      </c>
      <c r="K683" s="4">
        <v>1.3684229999999999</v>
      </c>
      <c r="L683" s="4">
        <v>6.9899819999999996E-3</v>
      </c>
      <c r="M683" s="4">
        <v>1.368412</v>
      </c>
      <c r="N683" s="4">
        <v>6.4322030000000001E-5</v>
      </c>
      <c r="O683" s="4">
        <v>1.36843</v>
      </c>
      <c r="P683" s="4">
        <v>2.1671380000000001E-2</v>
      </c>
      <c r="Q683" s="4">
        <v>1.368428</v>
      </c>
      <c r="R683" s="4">
        <v>5.0696459999999997E-3</v>
      </c>
      <c r="S683" s="4">
        <v>0.64488509999999999</v>
      </c>
      <c r="T683" s="4">
        <v>7.3410010000000003E-7</v>
      </c>
      <c r="U683" s="4">
        <v>0.64488800000000002</v>
      </c>
      <c r="V683" s="4">
        <v>5.2369269999999995E-7</v>
      </c>
      <c r="W683" s="4">
        <v>0.64489079999999999</v>
      </c>
      <c r="X683" s="4">
        <v>7.8856130000000001E-6</v>
      </c>
      <c r="Y683" s="4">
        <v>1.3684369999999999</v>
      </c>
      <c r="Z683" s="4">
        <v>2.8356809999999999E-6</v>
      </c>
      <c r="AC683" s="4">
        <v>0.64488920000000005</v>
      </c>
      <c r="AD683" s="4">
        <v>2.0523490000000001E-6</v>
      </c>
      <c r="AE683" s="4">
        <v>0.64489180000000002</v>
      </c>
      <c r="AF683" s="4">
        <v>3.7360060000000002E-7</v>
      </c>
      <c r="AG683" s="4">
        <v>0.6448969</v>
      </c>
      <c r="AH683" s="4">
        <v>5.421934E-8</v>
      </c>
      <c r="AI683" s="4">
        <v>0.64489059999999998</v>
      </c>
      <c r="AJ683" s="4">
        <v>2.5747479999999998E-7</v>
      </c>
      <c r="AK683" s="4">
        <v>0.64491109999999996</v>
      </c>
      <c r="AL683" s="4">
        <v>8.0385910000000004E-9</v>
      </c>
    </row>
    <row r="684" spans="3:38" x14ac:dyDescent="0.2">
      <c r="C684" s="4">
        <v>0.64289719999999995</v>
      </c>
      <c r="D684" s="4">
        <v>4.3102530000000001E-7</v>
      </c>
      <c r="E684" s="4">
        <v>0.64288089999999998</v>
      </c>
      <c r="F684" s="4">
        <v>1.697966E-3</v>
      </c>
      <c r="G684" s="4">
        <v>1.1576139999999999</v>
      </c>
      <c r="H684" s="4">
        <v>1.140905E-3</v>
      </c>
      <c r="I684" s="4">
        <v>1.156488</v>
      </c>
      <c r="J684" s="4">
        <v>2.832553E-6</v>
      </c>
      <c r="K684" s="4">
        <v>1.3704019999999999</v>
      </c>
      <c r="L684" s="4">
        <v>6.9900229999999997E-3</v>
      </c>
      <c r="M684" s="4">
        <v>1.3703860000000001</v>
      </c>
      <c r="N684" s="4">
        <v>6.4325590000000006E-5</v>
      </c>
      <c r="O684" s="4">
        <v>1.3703909999999999</v>
      </c>
      <c r="P684" s="4">
        <v>2.1672029999999998E-2</v>
      </c>
      <c r="Q684" s="4">
        <v>1.370439</v>
      </c>
      <c r="R684" s="4">
        <v>5.0704840000000001E-3</v>
      </c>
      <c r="S684" s="4">
        <v>0.64288880000000004</v>
      </c>
      <c r="T684" s="4">
        <v>7.294562E-7</v>
      </c>
      <c r="U684" s="4">
        <v>0.6428874</v>
      </c>
      <c r="V684" s="4">
        <v>5.0981660000000005E-7</v>
      </c>
      <c r="W684" s="4">
        <v>0.64287899999999998</v>
      </c>
      <c r="X684" s="4">
        <v>7.8755219999999996E-6</v>
      </c>
      <c r="Y684" s="4">
        <v>1.3704190000000001</v>
      </c>
      <c r="Z684" s="4">
        <v>2.8356610000000002E-6</v>
      </c>
      <c r="AC684" s="4">
        <v>0.64289269999999998</v>
      </c>
      <c r="AD684" s="4">
        <v>2.0516349999999999E-6</v>
      </c>
      <c r="AE684" s="4">
        <v>0.64288149999999999</v>
      </c>
      <c r="AF684" s="4">
        <v>3.8087749999999999E-7</v>
      </c>
      <c r="AG684" s="4">
        <v>0.64288809999999996</v>
      </c>
      <c r="AH684" s="4">
        <v>5.3612289999999997E-8</v>
      </c>
      <c r="AI684" s="4">
        <v>0.64287780000000005</v>
      </c>
      <c r="AJ684" s="4">
        <v>2.6938510000000002E-7</v>
      </c>
      <c r="AK684" s="4">
        <v>0.64289240000000003</v>
      </c>
      <c r="AL684" s="4">
        <v>6.9546480000000004E-9</v>
      </c>
    </row>
    <row r="685" spans="3:38" x14ac:dyDescent="0.2">
      <c r="C685" s="4">
        <v>0.64090499999999995</v>
      </c>
      <c r="D685" s="4">
        <v>4.1644399999999999E-7</v>
      </c>
      <c r="E685" s="4">
        <v>0.64088650000000003</v>
      </c>
      <c r="F685" s="4">
        <v>1.6969450000000001E-3</v>
      </c>
      <c r="G685" s="4">
        <v>1.1539999999999999</v>
      </c>
      <c r="H685" s="4">
        <v>1.140568E-3</v>
      </c>
      <c r="I685" s="4">
        <v>1.154852</v>
      </c>
      <c r="J685" s="4">
        <v>2.7789970000000001E-6</v>
      </c>
      <c r="K685" s="4">
        <v>1.3724000000000001</v>
      </c>
      <c r="L685" s="4">
        <v>6.9907980000000003E-3</v>
      </c>
      <c r="M685" s="4">
        <v>1.3724019999999999</v>
      </c>
      <c r="N685" s="4">
        <v>6.4313239999999995E-5</v>
      </c>
      <c r="O685" s="4">
        <v>1.372411</v>
      </c>
      <c r="P685" s="4">
        <v>2.1672190000000001E-2</v>
      </c>
      <c r="Q685" s="4">
        <v>1.37243</v>
      </c>
      <c r="R685" s="4">
        <v>5.0700739999999999E-3</v>
      </c>
      <c r="S685" s="4">
        <v>0.64087709999999998</v>
      </c>
      <c r="T685" s="4">
        <v>7.3277979999999999E-7</v>
      </c>
      <c r="U685" s="4">
        <v>0.64089750000000001</v>
      </c>
      <c r="V685" s="4">
        <v>5.2100860000000003E-7</v>
      </c>
      <c r="W685" s="4">
        <v>0.64087609999999995</v>
      </c>
      <c r="X685" s="4">
        <v>7.8946980000000004E-6</v>
      </c>
      <c r="Y685" s="4">
        <v>1.372441</v>
      </c>
      <c r="Z685" s="4">
        <v>2.8328300000000002E-6</v>
      </c>
      <c r="AC685" s="4">
        <v>0.64088869999999998</v>
      </c>
      <c r="AD685" s="4">
        <v>2.0639529999999998E-6</v>
      </c>
      <c r="AE685" s="4">
        <v>0.64088730000000005</v>
      </c>
      <c r="AF685" s="4">
        <v>3.7984679999999999E-7</v>
      </c>
      <c r="AG685" s="4">
        <v>0.64089079999999998</v>
      </c>
      <c r="AH685" s="4">
        <v>3.2767470000000002E-8</v>
      </c>
      <c r="AI685" s="4">
        <v>0.64086940000000003</v>
      </c>
      <c r="AJ685" s="4">
        <v>2.5772169999999998E-7</v>
      </c>
      <c r="AK685" s="4">
        <v>0.64088449999999997</v>
      </c>
      <c r="AL685" s="4">
        <v>-2.0872399999999999E-9</v>
      </c>
    </row>
    <row r="686" spans="3:38" x14ac:dyDescent="0.2">
      <c r="C686" s="4">
        <v>0.6388798</v>
      </c>
      <c r="D686" s="4">
        <v>4.3222759999999998E-7</v>
      </c>
      <c r="E686" s="4">
        <v>0.63888489999999998</v>
      </c>
      <c r="F686" s="4">
        <v>1.6959729999999999E-3</v>
      </c>
      <c r="G686" s="4">
        <v>1.150371</v>
      </c>
      <c r="H686" s="4">
        <v>1.140191E-3</v>
      </c>
      <c r="I686" s="4">
        <v>1.1506149999999999</v>
      </c>
      <c r="J686" s="4">
        <v>2.7841190000000001E-6</v>
      </c>
      <c r="K686" s="4">
        <v>1.3744339999999999</v>
      </c>
      <c r="L686" s="4">
        <v>6.9907069999999997E-3</v>
      </c>
      <c r="M686" s="4">
        <v>1.3744240000000001</v>
      </c>
      <c r="N686" s="4">
        <v>6.4341210000000001E-5</v>
      </c>
      <c r="O686" s="4">
        <v>1.374396</v>
      </c>
      <c r="P686" s="4">
        <v>2.1671949999999999E-2</v>
      </c>
      <c r="Q686" s="4">
        <v>1.3744259999999999</v>
      </c>
      <c r="R686" s="4">
        <v>5.0705180000000004E-3</v>
      </c>
      <c r="S686" s="4">
        <v>0.63886679999999996</v>
      </c>
      <c r="T686" s="4">
        <v>7.46037E-7</v>
      </c>
      <c r="U686" s="4">
        <v>0.63888089999999997</v>
      </c>
      <c r="V686" s="4">
        <v>5.1663759999999998E-7</v>
      </c>
      <c r="W686" s="4">
        <v>0.63886699999999996</v>
      </c>
      <c r="X686" s="4">
        <v>7.8776620000000002E-6</v>
      </c>
      <c r="Y686" s="4">
        <v>1.3744689999999999</v>
      </c>
      <c r="Z686" s="4">
        <v>2.8350419999999999E-6</v>
      </c>
      <c r="AC686" s="4">
        <v>0.63887050000000001</v>
      </c>
      <c r="AD686" s="4">
        <v>2.0610330000000001E-6</v>
      </c>
      <c r="AE686" s="4">
        <v>0.63886149999999997</v>
      </c>
      <c r="AF686" s="4">
        <v>3.8532449999999998E-7</v>
      </c>
      <c r="AG686" s="4">
        <v>0.63887070000000001</v>
      </c>
      <c r="AH686" s="4">
        <v>3.869777E-8</v>
      </c>
      <c r="AI686" s="4">
        <v>0.638853</v>
      </c>
      <c r="AJ686" s="4">
        <v>2.4989869999999998E-7</v>
      </c>
      <c r="AK686" s="4">
        <v>0.63889470000000004</v>
      </c>
      <c r="AL686" s="4">
        <v>-6.5856710000000004E-9</v>
      </c>
    </row>
    <row r="687" spans="3:38" x14ac:dyDescent="0.2">
      <c r="C687" s="4">
        <v>0.6368819</v>
      </c>
      <c r="D687" s="4">
        <v>4.227939E-7</v>
      </c>
      <c r="E687" s="4">
        <v>0.63687649999999996</v>
      </c>
      <c r="F687" s="4">
        <v>1.694933E-3</v>
      </c>
      <c r="G687" s="4">
        <v>1.146771</v>
      </c>
      <c r="H687" s="4">
        <v>1.1398490000000001E-3</v>
      </c>
      <c r="I687" s="4">
        <v>1.1467620000000001</v>
      </c>
      <c r="J687" s="4">
        <v>2.7960130000000001E-6</v>
      </c>
      <c r="K687" s="4">
        <v>1.3764130000000001</v>
      </c>
      <c r="L687" s="4">
        <v>6.9916020000000004E-3</v>
      </c>
      <c r="M687" s="4">
        <v>1.3764160000000001</v>
      </c>
      <c r="N687" s="4">
        <v>6.4349000000000003E-5</v>
      </c>
      <c r="O687" s="4">
        <v>1.3764050000000001</v>
      </c>
      <c r="P687" s="4">
        <v>2.1672629999999998E-2</v>
      </c>
      <c r="Q687" s="4">
        <v>1.376444</v>
      </c>
      <c r="R687" s="4">
        <v>5.0704620000000004E-3</v>
      </c>
      <c r="S687" s="4">
        <v>0.63686670000000001</v>
      </c>
      <c r="T687" s="4">
        <v>7.4507159999999997E-7</v>
      </c>
      <c r="U687" s="4">
        <v>0.63686489999999996</v>
      </c>
      <c r="V687" s="4">
        <v>5.2284750000000004E-7</v>
      </c>
      <c r="W687" s="4">
        <v>0.63686220000000004</v>
      </c>
      <c r="X687" s="4">
        <v>7.8664119999999992E-6</v>
      </c>
      <c r="Y687" s="4">
        <v>1.3764419999999999</v>
      </c>
      <c r="Z687" s="4">
        <v>2.8229180000000002E-6</v>
      </c>
      <c r="AC687" s="4">
        <v>0.63686659999999995</v>
      </c>
      <c r="AD687" s="4">
        <v>2.0461109999999999E-6</v>
      </c>
      <c r="AE687" s="4">
        <v>0.63686690000000001</v>
      </c>
      <c r="AF687" s="4">
        <v>3.7909399999999999E-7</v>
      </c>
      <c r="AG687" s="4">
        <v>0.6368762</v>
      </c>
      <c r="AH687" s="4">
        <v>5.2783390000000002E-8</v>
      </c>
      <c r="AI687" s="4">
        <v>0.63685550000000002</v>
      </c>
      <c r="AJ687" s="4">
        <v>2.4141399999999999E-7</v>
      </c>
      <c r="AK687" s="4">
        <v>0.63687519999999997</v>
      </c>
      <c r="AL687" s="4">
        <v>-4.0162730000000004E-9</v>
      </c>
    </row>
    <row r="688" spans="3:38" x14ac:dyDescent="0.2">
      <c r="C688" s="4">
        <v>0.63487490000000002</v>
      </c>
      <c r="D688" s="4">
        <v>4.332086E-7</v>
      </c>
      <c r="E688" s="4">
        <v>0.63486430000000005</v>
      </c>
      <c r="F688" s="4">
        <v>1.6939570000000001E-3</v>
      </c>
      <c r="G688" s="4">
        <v>1.143159</v>
      </c>
      <c r="H688" s="4">
        <v>1.1394879999999999E-3</v>
      </c>
      <c r="I688" s="4">
        <v>1.143132</v>
      </c>
      <c r="J688" s="4">
        <v>2.8307010000000001E-6</v>
      </c>
      <c r="K688" s="4">
        <v>1.378406</v>
      </c>
      <c r="L688" s="4">
        <v>6.9920729999999997E-3</v>
      </c>
      <c r="M688" s="4">
        <v>1.378409</v>
      </c>
      <c r="N688" s="4">
        <v>6.4347430000000002E-5</v>
      </c>
      <c r="O688" s="4">
        <v>1.3784149999999999</v>
      </c>
      <c r="P688" s="4">
        <v>2.1673709999999999E-2</v>
      </c>
      <c r="Q688" s="4">
        <v>1.378428</v>
      </c>
      <c r="R688" s="4">
        <v>5.070906E-3</v>
      </c>
      <c r="S688" s="4">
        <v>0.63487309999999997</v>
      </c>
      <c r="T688" s="4">
        <v>7.4823360000000001E-7</v>
      </c>
      <c r="U688" s="4">
        <v>0.63485999999999998</v>
      </c>
      <c r="V688" s="4">
        <v>5.206445E-7</v>
      </c>
      <c r="W688" s="4">
        <v>0.63486180000000003</v>
      </c>
      <c r="X688" s="4">
        <v>7.8688559999999998E-6</v>
      </c>
      <c r="Y688" s="4">
        <v>1.3784590000000001</v>
      </c>
      <c r="Z688" s="4">
        <v>2.8328440000000002E-6</v>
      </c>
      <c r="AC688" s="4">
        <v>0.63486529999999997</v>
      </c>
      <c r="AD688" s="4">
        <v>2.0378510000000001E-6</v>
      </c>
      <c r="AE688" s="4">
        <v>0.63485219999999998</v>
      </c>
      <c r="AF688" s="4">
        <v>3.8441479999999998E-7</v>
      </c>
      <c r="AG688" s="4">
        <v>0.63485469999999999</v>
      </c>
      <c r="AH688" s="4">
        <v>4.2618289999999998E-8</v>
      </c>
      <c r="AI688" s="4">
        <v>0.63485069999999999</v>
      </c>
      <c r="AJ688" s="4">
        <v>2.563424E-7</v>
      </c>
      <c r="AK688" s="4">
        <v>0.63486770000000003</v>
      </c>
      <c r="AL688" s="4">
        <v>1.0724659999999999E-8</v>
      </c>
    </row>
    <row r="689" spans="3:38" x14ac:dyDescent="0.2">
      <c r="C689" s="4">
        <v>0.63285849999999999</v>
      </c>
      <c r="D689" s="4">
        <v>4.363035E-7</v>
      </c>
      <c r="E689" s="4">
        <v>0.6328608</v>
      </c>
      <c r="F689" s="4">
        <v>1.69297E-3</v>
      </c>
      <c r="G689" s="4">
        <v>1.139553</v>
      </c>
      <c r="H689" s="4">
        <v>1.1391629999999999E-3</v>
      </c>
      <c r="I689" s="4">
        <v>1.1395109999999999</v>
      </c>
      <c r="J689" s="4">
        <v>2.818947E-6</v>
      </c>
      <c r="K689" s="4">
        <v>1.3804419999999999</v>
      </c>
      <c r="L689" s="4">
        <v>6.9926529999999997E-3</v>
      </c>
      <c r="M689" s="4">
        <v>1.3804369999999999</v>
      </c>
      <c r="N689" s="4">
        <v>6.4355669999999996E-5</v>
      </c>
      <c r="O689" s="4">
        <v>1.38042</v>
      </c>
      <c r="P689" s="4">
        <v>2.1673419999999999E-2</v>
      </c>
      <c r="Q689" s="4">
        <v>1.380458</v>
      </c>
      <c r="R689" s="4">
        <v>5.0714849999999997E-3</v>
      </c>
      <c r="S689" s="4">
        <v>0.63285049999999998</v>
      </c>
      <c r="T689" s="4">
        <v>7.4221070000000002E-7</v>
      </c>
      <c r="U689" s="4">
        <v>0.63285340000000001</v>
      </c>
      <c r="V689" s="4">
        <v>5.3084979999999998E-7</v>
      </c>
      <c r="W689" s="4">
        <v>0.63283690000000004</v>
      </c>
      <c r="X689" s="4">
        <v>7.8717910000000001E-6</v>
      </c>
      <c r="Y689" s="4">
        <v>1.3804689999999999</v>
      </c>
      <c r="Z689" s="4">
        <v>2.8425650000000002E-6</v>
      </c>
      <c r="AC689" s="4">
        <v>0.63285210000000003</v>
      </c>
      <c r="AD689" s="4">
        <v>2.0341799999999998E-6</v>
      </c>
      <c r="AE689" s="4">
        <v>0.63283999999999996</v>
      </c>
      <c r="AF689" s="4">
        <v>3.767363E-7</v>
      </c>
      <c r="AG689" s="4">
        <v>0.6328452</v>
      </c>
      <c r="AH689" s="4">
        <v>5.9504339999999997E-8</v>
      </c>
      <c r="AI689" s="4">
        <v>0.63283909999999999</v>
      </c>
      <c r="AJ689" s="4">
        <v>2.410169E-7</v>
      </c>
      <c r="AK689" s="4">
        <v>0.63288069999999996</v>
      </c>
      <c r="AL689" s="4">
        <v>2.7981040000000001E-9</v>
      </c>
    </row>
    <row r="690" spans="3:38" x14ac:dyDescent="0.2">
      <c r="C690" s="4">
        <v>0.63085979999999997</v>
      </c>
      <c r="D690" s="4">
        <v>4.3167819999999999E-7</v>
      </c>
      <c r="E690" s="4">
        <v>0.63085340000000001</v>
      </c>
      <c r="F690" s="4">
        <v>1.691866E-3</v>
      </c>
      <c r="G690" s="4">
        <v>1.1358649999999999</v>
      </c>
      <c r="H690" s="4">
        <v>1.1388100000000001E-3</v>
      </c>
      <c r="I690" s="4">
        <v>1.135861</v>
      </c>
      <c r="J690" s="4">
        <v>2.8011909999999999E-6</v>
      </c>
      <c r="K690" s="4">
        <v>1.382471</v>
      </c>
      <c r="L690" s="4">
        <v>6.9926490000000001E-3</v>
      </c>
      <c r="M690" s="4">
        <v>1.3824209999999999</v>
      </c>
      <c r="N690" s="4">
        <v>6.4373790000000003E-5</v>
      </c>
      <c r="O690" s="4">
        <v>1.3824110000000001</v>
      </c>
      <c r="P690" s="4">
        <v>2.1673319999999999E-2</v>
      </c>
      <c r="Q690" s="4">
        <v>1.38246</v>
      </c>
      <c r="R690" s="4">
        <v>5.0725900000000001E-3</v>
      </c>
      <c r="S690" s="4">
        <v>0.63084770000000001</v>
      </c>
      <c r="T690" s="4">
        <v>7.432241E-7</v>
      </c>
      <c r="U690" s="4">
        <v>0.63083739999999999</v>
      </c>
      <c r="V690" s="4">
        <v>5.1318240000000002E-7</v>
      </c>
      <c r="W690" s="4">
        <v>0.63084510000000005</v>
      </c>
      <c r="X690" s="4">
        <v>7.8774199999999999E-6</v>
      </c>
      <c r="Y690" s="4">
        <v>1.382477</v>
      </c>
      <c r="Z690" s="4">
        <v>2.8349339999999998E-6</v>
      </c>
      <c r="AC690" s="4">
        <v>0.6308414</v>
      </c>
      <c r="AD690" s="4">
        <v>2.0414419999999999E-6</v>
      </c>
      <c r="AE690" s="4">
        <v>0.63084569999999995</v>
      </c>
      <c r="AF690" s="4">
        <v>3.6700219999999998E-7</v>
      </c>
      <c r="AG690" s="4">
        <v>0.63083339999999999</v>
      </c>
      <c r="AH690" s="4">
        <v>5.8220110000000003E-8</v>
      </c>
      <c r="AI690" s="4">
        <v>0.63082899999999997</v>
      </c>
      <c r="AJ690" s="4">
        <v>2.4828320000000001E-7</v>
      </c>
      <c r="AK690" s="4">
        <v>0.63084220000000002</v>
      </c>
      <c r="AL690" s="4">
        <v>-6.7247190000000004E-10</v>
      </c>
    </row>
    <row r="691" spans="3:38" x14ac:dyDescent="0.2">
      <c r="C691" s="4">
        <v>0.62886330000000001</v>
      </c>
      <c r="D691" s="4">
        <v>4.3209299999999998E-7</v>
      </c>
      <c r="E691" s="4">
        <v>0.62885360000000001</v>
      </c>
      <c r="F691" s="4">
        <v>1.6909430000000001E-3</v>
      </c>
      <c r="G691" s="4">
        <v>1.132309</v>
      </c>
      <c r="H691" s="4">
        <v>1.138418E-3</v>
      </c>
      <c r="I691" s="4">
        <v>1.132263</v>
      </c>
      <c r="J691" s="4">
        <v>2.817687E-6</v>
      </c>
      <c r="K691" s="4">
        <v>1.3844609999999999</v>
      </c>
      <c r="L691" s="4">
        <v>6.9936540000000002E-3</v>
      </c>
      <c r="M691" s="4">
        <v>1.384457</v>
      </c>
      <c r="N691" s="4">
        <v>6.4377250000000001E-5</v>
      </c>
      <c r="O691" s="4">
        <v>1.3844339999999999</v>
      </c>
      <c r="P691" s="4">
        <v>2.167241E-2</v>
      </c>
      <c r="Q691" s="4">
        <v>1.384455</v>
      </c>
      <c r="R691" s="4">
        <v>5.0727089999999999E-3</v>
      </c>
      <c r="S691" s="4">
        <v>0.62884470000000003</v>
      </c>
      <c r="T691" s="4">
        <v>7.3077679999999997E-7</v>
      </c>
      <c r="U691" s="4">
        <v>0.62884899999999999</v>
      </c>
      <c r="V691" s="4">
        <v>5.1218719999999999E-7</v>
      </c>
      <c r="W691" s="4">
        <v>0.62884779999999996</v>
      </c>
      <c r="X691" s="4">
        <v>7.8568659999999996E-6</v>
      </c>
      <c r="Y691" s="4">
        <v>1.384495</v>
      </c>
      <c r="Z691" s="4">
        <v>2.8186189999999999E-6</v>
      </c>
      <c r="AC691" s="4">
        <v>0.62884879999999999</v>
      </c>
      <c r="AD691" s="4">
        <v>2.0464739999999999E-6</v>
      </c>
      <c r="AE691" s="4">
        <v>0.62884759999999995</v>
      </c>
      <c r="AF691" s="4">
        <v>3.6715790000000002E-7</v>
      </c>
      <c r="AG691" s="4">
        <v>0.6288532</v>
      </c>
      <c r="AH691" s="4">
        <v>5.8330300000000003E-8</v>
      </c>
      <c r="AI691" s="4">
        <v>0.62883540000000004</v>
      </c>
      <c r="AJ691" s="4">
        <v>2.304531E-7</v>
      </c>
      <c r="AK691" s="4">
        <v>0.62886640000000005</v>
      </c>
      <c r="AL691" s="4">
        <v>-8.2594630000000001E-9</v>
      </c>
    </row>
    <row r="692" spans="3:38" x14ac:dyDescent="0.2">
      <c r="C692" s="4">
        <v>0.62686220000000004</v>
      </c>
      <c r="D692" s="4">
        <v>4.4755169999999998E-7</v>
      </c>
      <c r="E692" s="4">
        <v>0.62685239999999998</v>
      </c>
      <c r="F692" s="4">
        <v>1.6900420000000001E-3</v>
      </c>
      <c r="G692" s="4">
        <v>1.1286830000000001</v>
      </c>
      <c r="H692" s="4">
        <v>1.1380819999999999E-3</v>
      </c>
      <c r="I692" s="4">
        <v>1.12869</v>
      </c>
      <c r="J692" s="4">
        <v>2.8165710000000001E-6</v>
      </c>
      <c r="K692" s="4">
        <v>1.386423</v>
      </c>
      <c r="L692" s="4">
        <v>6.9940849999999997E-3</v>
      </c>
      <c r="M692" s="4">
        <v>1.3864529999999999</v>
      </c>
      <c r="N692" s="4">
        <v>6.4389130000000005E-5</v>
      </c>
      <c r="O692" s="4">
        <v>1.3864190000000001</v>
      </c>
      <c r="P692" s="4">
        <v>2.1673310000000001E-2</v>
      </c>
      <c r="Q692" s="4">
        <v>1.3864570000000001</v>
      </c>
      <c r="R692" s="4">
        <v>5.0725630000000004E-3</v>
      </c>
      <c r="S692" s="4">
        <v>0.62685469999999999</v>
      </c>
      <c r="T692" s="4">
        <v>7.3637919999999999E-7</v>
      </c>
      <c r="U692" s="4">
        <v>0.6268513</v>
      </c>
      <c r="V692" s="4">
        <v>5.1320310000000004E-7</v>
      </c>
      <c r="W692" s="4">
        <v>0.62685210000000002</v>
      </c>
      <c r="X692" s="4">
        <v>7.8781910000000006E-6</v>
      </c>
      <c r="Y692" s="4">
        <v>1.3865270000000001</v>
      </c>
      <c r="Z692" s="4">
        <v>2.8205669999999999E-6</v>
      </c>
      <c r="AC692" s="4">
        <v>0.62686509999999995</v>
      </c>
      <c r="AD692" s="4">
        <v>2.0513780000000002E-6</v>
      </c>
      <c r="AE692" s="4">
        <v>0.62685340000000001</v>
      </c>
      <c r="AF692" s="4">
        <v>3.8366269999999998E-7</v>
      </c>
      <c r="AG692" s="4">
        <v>0.62684790000000001</v>
      </c>
      <c r="AH692" s="4">
        <v>5.8956149999999997E-8</v>
      </c>
      <c r="AI692" s="4">
        <v>0.6268437</v>
      </c>
      <c r="AJ692" s="4">
        <v>2.6699199999999999E-7</v>
      </c>
      <c r="AK692" s="4">
        <v>0.62687110000000001</v>
      </c>
      <c r="AL692" s="4">
        <v>-1.156012E-9</v>
      </c>
    </row>
    <row r="693" spans="3:38" x14ac:dyDescent="0.2">
      <c r="C693" s="4">
        <v>0.62485230000000003</v>
      </c>
      <c r="D693" s="4">
        <v>4.3132929999999999E-7</v>
      </c>
      <c r="E693" s="4">
        <v>0.62485710000000005</v>
      </c>
      <c r="F693" s="4">
        <v>1.688943E-3</v>
      </c>
      <c r="G693" s="4">
        <v>1.1250979999999999</v>
      </c>
      <c r="H693" s="4">
        <v>1.1377049999999999E-3</v>
      </c>
      <c r="I693" s="4">
        <v>1.1250800000000001</v>
      </c>
      <c r="J693" s="4">
        <v>2.820127E-6</v>
      </c>
      <c r="K693" s="4">
        <v>1.388447</v>
      </c>
      <c r="L693" s="4">
        <v>6.9939169999999997E-3</v>
      </c>
      <c r="M693" s="4">
        <v>1.3884620000000001</v>
      </c>
      <c r="N693" s="4">
        <v>6.4385010000000002E-5</v>
      </c>
      <c r="O693" s="4">
        <v>1.388442</v>
      </c>
      <c r="P693" s="4">
        <v>2.167409E-2</v>
      </c>
      <c r="Q693" s="4">
        <v>1.388449</v>
      </c>
      <c r="R693" s="4">
        <v>5.0729779999999997E-3</v>
      </c>
      <c r="S693" s="4">
        <v>0.62481949999999997</v>
      </c>
      <c r="T693" s="4">
        <v>7.4108810000000002E-7</v>
      </c>
      <c r="U693" s="4">
        <v>0.62483120000000003</v>
      </c>
      <c r="V693" s="4">
        <v>5.1662500000000001E-7</v>
      </c>
      <c r="W693" s="4">
        <v>0.62484289999999998</v>
      </c>
      <c r="X693" s="4">
        <v>7.8611649999999995E-6</v>
      </c>
      <c r="Y693" s="4">
        <v>1.3884970000000001</v>
      </c>
      <c r="Z693" s="4">
        <v>2.8332089999999999E-6</v>
      </c>
      <c r="AC693" s="4">
        <v>0.62484510000000004</v>
      </c>
      <c r="AD693" s="4">
        <v>2.0564439999999999E-6</v>
      </c>
      <c r="AE693" s="4">
        <v>0.62484660000000003</v>
      </c>
      <c r="AF693" s="4">
        <v>3.6220510000000003E-7</v>
      </c>
      <c r="AG693" s="4">
        <v>0.62484099999999998</v>
      </c>
      <c r="AH693" s="4">
        <v>3.6254029999999998E-8</v>
      </c>
      <c r="AI693" s="4">
        <v>0.62483319999999998</v>
      </c>
      <c r="AJ693" s="4">
        <v>2.4754990000000002E-7</v>
      </c>
      <c r="AK693" s="4">
        <v>0.62485959999999996</v>
      </c>
      <c r="AL693" s="4">
        <v>-8.5816539999999992E-9</v>
      </c>
    </row>
    <row r="694" spans="3:38" x14ac:dyDescent="0.2">
      <c r="C694" s="4">
        <v>0.62285109999999999</v>
      </c>
      <c r="D694" s="4">
        <v>4.2830479999999999E-7</v>
      </c>
      <c r="E694" s="4">
        <v>0.6228418</v>
      </c>
      <c r="F694" s="4">
        <v>1.6878819999999999E-3</v>
      </c>
      <c r="G694" s="4">
        <v>1.1215079999999999</v>
      </c>
      <c r="H694" s="4">
        <v>1.137351E-3</v>
      </c>
      <c r="I694" s="4">
        <v>1.1214569999999999</v>
      </c>
      <c r="J694" s="4">
        <v>2.8260320000000002E-6</v>
      </c>
      <c r="K694" s="4">
        <v>1.3904589999999999</v>
      </c>
      <c r="L694" s="4">
        <v>6.9948689999999999E-3</v>
      </c>
      <c r="M694" s="4">
        <v>1.3904380000000001</v>
      </c>
      <c r="N694" s="4">
        <v>6.4405770000000004E-5</v>
      </c>
      <c r="O694" s="4">
        <v>1.390433</v>
      </c>
      <c r="P694" s="4">
        <v>2.167401E-2</v>
      </c>
      <c r="Q694" s="4">
        <v>1.3904810000000001</v>
      </c>
      <c r="R694" s="4">
        <v>5.0737739999999996E-3</v>
      </c>
      <c r="S694" s="4">
        <v>0.62284229999999996</v>
      </c>
      <c r="T694" s="4">
        <v>7.453221E-7</v>
      </c>
      <c r="U694" s="4">
        <v>0.62284349999999999</v>
      </c>
      <c r="V694" s="4">
        <v>4.9756779999999999E-7</v>
      </c>
      <c r="W694" s="4">
        <v>0.62283270000000002</v>
      </c>
      <c r="X694" s="4">
        <v>7.8515790000000004E-6</v>
      </c>
      <c r="Y694" s="4">
        <v>1.3905000000000001</v>
      </c>
      <c r="Z694" s="4">
        <v>2.836458E-6</v>
      </c>
      <c r="AC694" s="4">
        <v>0.62282789999999999</v>
      </c>
      <c r="AD694" s="4">
        <v>2.0347359999999999E-6</v>
      </c>
      <c r="AE694" s="4">
        <v>0.62283690000000003</v>
      </c>
      <c r="AF694" s="4">
        <v>3.6791449999999998E-7</v>
      </c>
      <c r="AG694" s="4">
        <v>0.62282820000000005</v>
      </c>
      <c r="AH694" s="4">
        <v>3.643375E-8</v>
      </c>
      <c r="AI694" s="4">
        <v>0.62282769999999998</v>
      </c>
      <c r="AJ694" s="4">
        <v>2.5454720000000002E-7</v>
      </c>
      <c r="AK694" s="4">
        <v>0.6228416</v>
      </c>
      <c r="AL694" s="4">
        <v>9.5351250000000008E-9</v>
      </c>
    </row>
    <row r="695" spans="3:38" x14ac:dyDescent="0.2">
      <c r="C695" s="4">
        <v>0.62084289999999998</v>
      </c>
      <c r="D695" s="4">
        <v>4.3990569999999999E-7</v>
      </c>
      <c r="E695" s="4">
        <v>0.62082950000000003</v>
      </c>
      <c r="F695" s="4">
        <v>1.6868180000000001E-3</v>
      </c>
      <c r="G695" s="4">
        <v>1.117875</v>
      </c>
      <c r="H695" s="4">
        <v>1.137014E-3</v>
      </c>
      <c r="I695" s="4">
        <v>1.117848</v>
      </c>
      <c r="J695" s="4">
        <v>2.817213E-6</v>
      </c>
      <c r="K695" s="4">
        <v>1.392469</v>
      </c>
      <c r="L695" s="4">
        <v>6.9949510000000001E-3</v>
      </c>
      <c r="M695" s="4">
        <v>1.3924719999999999</v>
      </c>
      <c r="N695" s="4">
        <v>6.4405740000000002E-5</v>
      </c>
      <c r="O695" s="4">
        <v>1.3924510000000001</v>
      </c>
      <c r="P695" s="4">
        <v>2.167444E-2</v>
      </c>
      <c r="Q695" s="4">
        <v>1.392476</v>
      </c>
      <c r="R695" s="4">
        <v>5.0741509999999998E-3</v>
      </c>
      <c r="S695" s="4">
        <v>0.6208321</v>
      </c>
      <c r="T695" s="4">
        <v>7.4381659999999995E-7</v>
      </c>
      <c r="U695" s="4">
        <v>0.62083719999999998</v>
      </c>
      <c r="V695" s="4">
        <v>5.149011E-7</v>
      </c>
      <c r="W695" s="4">
        <v>0.62082139999999997</v>
      </c>
      <c r="X695" s="4">
        <v>7.8429459999999999E-6</v>
      </c>
      <c r="Y695" s="4">
        <v>1.3925209999999999</v>
      </c>
      <c r="Z695" s="4">
        <v>2.826295E-6</v>
      </c>
      <c r="AC695" s="4">
        <v>0.62083440000000001</v>
      </c>
      <c r="AD695" s="4">
        <v>2.0471479999999999E-6</v>
      </c>
      <c r="AE695" s="4">
        <v>0.62083299999999997</v>
      </c>
      <c r="AF695" s="4">
        <v>3.7850169999999998E-7</v>
      </c>
      <c r="AG695" s="4">
        <v>0.62083239999999995</v>
      </c>
      <c r="AH695" s="4">
        <v>4.3490969999999999E-8</v>
      </c>
      <c r="AI695" s="4">
        <v>0.62083279999999996</v>
      </c>
      <c r="AJ695" s="4">
        <v>2.606932E-7</v>
      </c>
      <c r="AK695" s="4">
        <v>0.62084910000000004</v>
      </c>
      <c r="AL695" s="4">
        <v>-8.294738E-10</v>
      </c>
    </row>
    <row r="696" spans="3:38" x14ac:dyDescent="0.2">
      <c r="C696" s="4">
        <v>0.61884240000000001</v>
      </c>
      <c r="D696" s="4">
        <v>4.3429670000000001E-7</v>
      </c>
      <c r="E696" s="4">
        <v>0.618834</v>
      </c>
      <c r="F696" s="4">
        <v>1.6857510000000001E-3</v>
      </c>
      <c r="G696" s="4">
        <v>1.114244</v>
      </c>
      <c r="H696" s="4">
        <v>1.1367020000000001E-3</v>
      </c>
      <c r="I696" s="4">
        <v>1.11422</v>
      </c>
      <c r="J696" s="4">
        <v>2.8045200000000001E-6</v>
      </c>
      <c r="K696" s="4">
        <v>1.3944799999999999</v>
      </c>
      <c r="L696" s="4">
        <v>6.9947519999999999E-3</v>
      </c>
      <c r="M696" s="4">
        <v>1.394471</v>
      </c>
      <c r="N696" s="4">
        <v>6.4400890000000001E-5</v>
      </c>
      <c r="O696" s="4">
        <v>1.394439</v>
      </c>
      <c r="P696" s="4">
        <v>2.1675409999999999E-2</v>
      </c>
      <c r="Q696" s="4">
        <v>1.394493</v>
      </c>
      <c r="R696" s="4">
        <v>5.0742779999999998E-3</v>
      </c>
      <c r="S696" s="4">
        <v>0.61883449999999995</v>
      </c>
      <c r="T696" s="4">
        <v>7.3422369999999999E-7</v>
      </c>
      <c r="U696" s="4">
        <v>0.61882579999999998</v>
      </c>
      <c r="V696" s="4">
        <v>5.1251330000000003E-7</v>
      </c>
      <c r="W696" s="4">
        <v>0.61883060000000001</v>
      </c>
      <c r="X696" s="4">
        <v>7.8593169999999993E-6</v>
      </c>
      <c r="Y696" s="4">
        <v>1.3945080000000001</v>
      </c>
      <c r="Z696" s="4">
        <v>2.836458E-6</v>
      </c>
      <c r="AC696" s="4">
        <v>0.61883679999999996</v>
      </c>
      <c r="AD696" s="4">
        <v>2.047345E-6</v>
      </c>
      <c r="AE696" s="4">
        <v>0.6188382</v>
      </c>
      <c r="AF696" s="4">
        <v>3.7801980000000001E-7</v>
      </c>
      <c r="AG696" s="4">
        <v>0.61881920000000001</v>
      </c>
      <c r="AH696" s="4">
        <v>5.8143179999999998E-8</v>
      </c>
      <c r="AI696" s="4">
        <v>0.61881940000000002</v>
      </c>
      <c r="AJ696" s="4">
        <v>2.4485350000000002E-7</v>
      </c>
      <c r="AK696" s="4">
        <v>0.61884090000000003</v>
      </c>
      <c r="AL696" s="4">
        <v>2.3493389999999999E-8</v>
      </c>
    </row>
    <row r="697" spans="3:38" x14ac:dyDescent="0.2">
      <c r="C697" s="4">
        <v>0.61683330000000003</v>
      </c>
      <c r="D697" s="4">
        <v>4.2875729999999998E-7</v>
      </c>
      <c r="E697" s="4">
        <v>0.61683129999999997</v>
      </c>
      <c r="F697" s="4">
        <v>1.684748E-3</v>
      </c>
      <c r="G697" s="4">
        <v>1.1106389999999999</v>
      </c>
      <c r="H697" s="4">
        <v>1.136331E-3</v>
      </c>
      <c r="I697" s="4">
        <v>1.1106009999999999</v>
      </c>
      <c r="J697" s="4">
        <v>2.8016180000000001E-6</v>
      </c>
      <c r="K697" s="4">
        <v>1.396474</v>
      </c>
      <c r="L697" s="4">
        <v>6.9959990000000001E-3</v>
      </c>
      <c r="M697" s="4">
        <v>1.3964840000000001</v>
      </c>
      <c r="N697" s="4">
        <v>6.4406390000000007E-5</v>
      </c>
      <c r="O697" s="4">
        <v>1.396482</v>
      </c>
      <c r="P697" s="4">
        <v>2.1675170000000001E-2</v>
      </c>
      <c r="Q697" s="4">
        <v>1.39649</v>
      </c>
      <c r="R697" s="4">
        <v>5.0744429999999997E-3</v>
      </c>
      <c r="S697" s="4">
        <v>0.61680170000000001</v>
      </c>
      <c r="T697" s="4">
        <v>7.4030210000000003E-7</v>
      </c>
      <c r="U697" s="4">
        <v>0.61683129999999997</v>
      </c>
      <c r="V697" s="4">
        <v>5.2210860000000001E-7</v>
      </c>
      <c r="W697" s="4">
        <v>0.61681739999999996</v>
      </c>
      <c r="X697" s="4">
        <v>7.8357800000000007E-6</v>
      </c>
      <c r="Y697" s="4">
        <v>1.396514</v>
      </c>
      <c r="Z697" s="4">
        <v>2.8450159999999999E-6</v>
      </c>
      <c r="AC697" s="4">
        <v>0.61682459999999995</v>
      </c>
      <c r="AD697" s="4">
        <v>2.0451870000000002E-6</v>
      </c>
      <c r="AE697" s="4">
        <v>0.61682389999999998</v>
      </c>
      <c r="AF697" s="4">
        <v>3.8474980000000002E-7</v>
      </c>
      <c r="AG697" s="4">
        <v>0.61682139999999996</v>
      </c>
      <c r="AH697" s="4">
        <v>3.8710909999999999E-8</v>
      </c>
      <c r="AI697" s="4">
        <v>0.61680290000000004</v>
      </c>
      <c r="AJ697" s="4">
        <v>2.5940130000000001E-7</v>
      </c>
      <c r="AK697" s="4">
        <v>0.61683650000000001</v>
      </c>
      <c r="AL697" s="4">
        <v>-6.4605380000000003E-10</v>
      </c>
    </row>
    <row r="698" spans="3:38" x14ac:dyDescent="0.2">
      <c r="C698" s="4">
        <v>0.61482999999999999</v>
      </c>
      <c r="D698" s="4">
        <v>4.2977389999999998E-7</v>
      </c>
      <c r="E698" s="4">
        <v>0.61483379999999999</v>
      </c>
      <c r="F698" s="4">
        <v>1.683658E-3</v>
      </c>
      <c r="G698" s="4">
        <v>1.107019</v>
      </c>
      <c r="H698" s="4">
        <v>1.1359370000000001E-3</v>
      </c>
      <c r="I698" s="4">
        <v>1.1069979999999999</v>
      </c>
      <c r="J698" s="4">
        <v>2.8145739999999998E-6</v>
      </c>
      <c r="K698" s="4">
        <v>1.3984719999999999</v>
      </c>
      <c r="L698" s="4">
        <v>6.9961939999999999E-3</v>
      </c>
      <c r="M698" s="4">
        <v>1.3984730000000001</v>
      </c>
      <c r="N698" s="4">
        <v>6.4415260000000004E-5</v>
      </c>
      <c r="O698" s="4">
        <v>1.398458</v>
      </c>
      <c r="P698" s="4">
        <v>2.1674840000000001E-2</v>
      </c>
      <c r="Q698" s="4">
        <v>1.3984939999999999</v>
      </c>
      <c r="R698" s="4">
        <v>5.0744229999999998E-3</v>
      </c>
      <c r="S698" s="4">
        <v>0.61481660000000005</v>
      </c>
      <c r="T698" s="4">
        <v>7.3957229999999998E-7</v>
      </c>
      <c r="U698" s="4">
        <v>0.61482349999999997</v>
      </c>
      <c r="V698" s="4">
        <v>5.0894200000000001E-7</v>
      </c>
      <c r="W698" s="4">
        <v>0.61481560000000002</v>
      </c>
      <c r="X698" s="4">
        <v>7.8402630000000006E-6</v>
      </c>
      <c r="Y698" s="4">
        <v>1.398512</v>
      </c>
      <c r="Z698" s="4">
        <v>2.8464380000000002E-6</v>
      </c>
      <c r="AC698" s="4">
        <v>0.61482020000000004</v>
      </c>
      <c r="AD698" s="4">
        <v>2.0305490000000002E-6</v>
      </c>
      <c r="AE698" s="4">
        <v>0.61481140000000001</v>
      </c>
      <c r="AF698" s="4">
        <v>4.0454440000000002E-7</v>
      </c>
      <c r="AG698" s="4">
        <v>0.61481030000000003</v>
      </c>
      <c r="AH698" s="4">
        <v>4.3205219999999999E-8</v>
      </c>
      <c r="AI698" s="4">
        <v>0.61480780000000002</v>
      </c>
      <c r="AJ698" s="4">
        <v>2.485397E-7</v>
      </c>
      <c r="AK698" s="4">
        <v>0.61483160000000003</v>
      </c>
      <c r="AL698" s="4">
        <v>7.1892149999999998E-9</v>
      </c>
    </row>
    <row r="699" spans="3:38" x14ac:dyDescent="0.2">
      <c r="C699" s="4">
        <v>0.61281379999999996</v>
      </c>
      <c r="D699" s="4">
        <v>4.2590509999999999E-7</v>
      </c>
      <c r="E699" s="4">
        <v>0.61282910000000002</v>
      </c>
      <c r="F699" s="4">
        <v>1.682621E-3</v>
      </c>
      <c r="G699" s="4">
        <v>1.1033729999999999</v>
      </c>
      <c r="H699" s="4">
        <v>1.1356249999999999E-3</v>
      </c>
      <c r="I699" s="4">
        <v>1.1033729999999999</v>
      </c>
      <c r="J699" s="4">
        <v>2.8170840000000001E-6</v>
      </c>
      <c r="K699" s="4">
        <v>1.4004639999999999</v>
      </c>
      <c r="L699" s="4">
        <v>6.9963689999999997E-3</v>
      </c>
      <c r="M699" s="4">
        <v>1.4004890000000001</v>
      </c>
      <c r="N699" s="4">
        <v>6.44185E-5</v>
      </c>
      <c r="O699" s="4">
        <v>1.4004719999999999</v>
      </c>
      <c r="P699" s="4">
        <v>2.1675300000000002E-2</v>
      </c>
      <c r="Q699" s="4">
        <v>1.4004779999999999</v>
      </c>
      <c r="R699" s="4">
        <v>5.0751169999999996E-3</v>
      </c>
      <c r="S699" s="4">
        <v>0.61281819999999998</v>
      </c>
      <c r="T699" s="4">
        <v>7.5222270000000005E-7</v>
      </c>
      <c r="U699" s="4">
        <v>0.61281940000000001</v>
      </c>
      <c r="V699" s="4">
        <v>5.040827E-7</v>
      </c>
      <c r="W699" s="4">
        <v>0.6128053</v>
      </c>
      <c r="X699" s="4">
        <v>7.846478E-6</v>
      </c>
      <c r="Y699" s="4">
        <v>1.4005069999999999</v>
      </c>
      <c r="Z699" s="4">
        <v>2.825787E-6</v>
      </c>
      <c r="AC699" s="4">
        <v>0.61282210000000004</v>
      </c>
      <c r="AD699" s="4">
        <v>2.0310109999999998E-6</v>
      </c>
      <c r="AE699" s="4">
        <v>0.61280460000000003</v>
      </c>
      <c r="AF699" s="4">
        <v>3.7920320000000002E-7</v>
      </c>
      <c r="AG699" s="4">
        <v>0.61279729999999999</v>
      </c>
      <c r="AH699" s="4">
        <v>4.5850129999999999E-8</v>
      </c>
      <c r="AI699" s="4">
        <v>0.6127956</v>
      </c>
      <c r="AJ699" s="4">
        <v>2.5500269999999999E-7</v>
      </c>
      <c r="AK699" s="4">
        <v>0.6128266</v>
      </c>
      <c r="AL699" s="4">
        <v>6.7361540000000002E-9</v>
      </c>
    </row>
    <row r="700" spans="3:38" x14ac:dyDescent="0.2">
      <c r="C700" s="4">
        <v>0.61082139999999996</v>
      </c>
      <c r="D700" s="4">
        <v>4.3227100000000002E-7</v>
      </c>
      <c r="E700" s="4">
        <v>0.61078750000000004</v>
      </c>
      <c r="F700" s="4">
        <v>1.6815599999999999E-3</v>
      </c>
      <c r="G700" s="4">
        <v>1.099753</v>
      </c>
      <c r="H700" s="4">
        <v>1.1352529999999999E-3</v>
      </c>
      <c r="I700" s="4">
        <v>1.0997380000000001</v>
      </c>
      <c r="J700" s="4">
        <v>2.8164389999999999E-6</v>
      </c>
      <c r="K700" s="4">
        <v>1.4024650000000001</v>
      </c>
      <c r="L700" s="4">
        <v>6.9967529999999997E-3</v>
      </c>
      <c r="M700" s="4">
        <v>1.402469</v>
      </c>
      <c r="N700" s="4">
        <v>6.4434850000000005E-5</v>
      </c>
      <c r="O700" s="4">
        <v>1.402463</v>
      </c>
      <c r="P700" s="4">
        <v>2.1675940000000001E-2</v>
      </c>
      <c r="Q700" s="4">
        <v>1.4024840000000001</v>
      </c>
      <c r="R700" s="4">
        <v>5.0755119999999999E-3</v>
      </c>
      <c r="S700" s="4">
        <v>0.61079600000000001</v>
      </c>
      <c r="T700" s="4">
        <v>7.1984649999999999E-7</v>
      </c>
      <c r="U700" s="4">
        <v>0.61080159999999994</v>
      </c>
      <c r="V700" s="4">
        <v>5.160915E-7</v>
      </c>
      <c r="W700" s="4">
        <v>0.61079989999999995</v>
      </c>
      <c r="X700" s="4">
        <v>7.8419429999999995E-6</v>
      </c>
      <c r="Y700" s="4">
        <v>1.4025179999999999</v>
      </c>
      <c r="Z700" s="4">
        <v>2.832824E-6</v>
      </c>
      <c r="AC700" s="4">
        <v>0.61079830000000002</v>
      </c>
      <c r="AD700" s="4">
        <v>2.0409249999999999E-6</v>
      </c>
      <c r="AE700" s="4">
        <v>0.61079329999999998</v>
      </c>
      <c r="AF700" s="4">
        <v>3.6889280000000001E-7</v>
      </c>
      <c r="AG700" s="4">
        <v>0.61080279999999998</v>
      </c>
      <c r="AH700" s="4">
        <v>5.9296559999999997E-8</v>
      </c>
      <c r="AI700" s="4">
        <v>0.61078429999999995</v>
      </c>
      <c r="AJ700" s="4">
        <v>2.5581839999999999E-7</v>
      </c>
      <c r="AK700" s="4">
        <v>0.61080800000000002</v>
      </c>
      <c r="AL700" s="4">
        <v>1.204685E-8</v>
      </c>
    </row>
    <row r="701" spans="3:38" x14ac:dyDescent="0.2">
      <c r="C701" s="4">
        <v>0.60880480000000003</v>
      </c>
      <c r="D701" s="4">
        <v>4.245124E-7</v>
      </c>
      <c r="E701" s="4">
        <v>0.60877990000000004</v>
      </c>
      <c r="F701" s="4">
        <v>1.680464E-3</v>
      </c>
      <c r="G701" s="4">
        <v>1.096157</v>
      </c>
      <c r="H701" s="4">
        <v>1.134805E-3</v>
      </c>
      <c r="I701" s="4">
        <v>1.0961019999999999</v>
      </c>
      <c r="J701" s="4">
        <v>2.8103809999999999E-6</v>
      </c>
      <c r="K701" s="4">
        <v>1.4045049999999999</v>
      </c>
      <c r="L701" s="4">
        <v>6.9978289999999997E-3</v>
      </c>
      <c r="M701" s="4">
        <v>1.404517</v>
      </c>
      <c r="N701" s="4">
        <v>6.4439349999999995E-5</v>
      </c>
      <c r="O701" s="4">
        <v>1.404479</v>
      </c>
      <c r="P701" s="4">
        <v>2.1676649999999999E-2</v>
      </c>
      <c r="Q701" s="4">
        <v>1.4045099999999999</v>
      </c>
      <c r="R701" s="4">
        <v>5.0753150000000004E-3</v>
      </c>
      <c r="S701" s="4">
        <v>0.60877879999999995</v>
      </c>
      <c r="T701" s="4">
        <v>7.4223619999999999E-7</v>
      </c>
      <c r="U701" s="4">
        <v>0.60878940000000004</v>
      </c>
      <c r="V701" s="4">
        <v>5.1520650000000003E-7</v>
      </c>
      <c r="W701" s="4">
        <v>0.60877729999999997</v>
      </c>
      <c r="X701" s="4">
        <v>7.8530779999999992E-6</v>
      </c>
      <c r="Y701" s="4">
        <v>1.4045339999999999</v>
      </c>
      <c r="Z701" s="4">
        <v>2.8363389999999999E-6</v>
      </c>
      <c r="AC701" s="4">
        <v>0.60878489999999996</v>
      </c>
      <c r="AD701" s="4">
        <v>2.0479950000000002E-6</v>
      </c>
      <c r="AE701" s="4">
        <v>0.60877950000000003</v>
      </c>
      <c r="AF701" s="4">
        <v>3.79148E-7</v>
      </c>
      <c r="AG701" s="4">
        <v>0.60878980000000005</v>
      </c>
      <c r="AH701" s="4">
        <v>6.5451670000000003E-8</v>
      </c>
      <c r="AI701" s="4">
        <v>0.60876859999999999</v>
      </c>
      <c r="AJ701" s="4">
        <v>2.651367E-7</v>
      </c>
      <c r="AK701" s="4">
        <v>0.60880400000000001</v>
      </c>
      <c r="AL701" s="4">
        <v>-3.4051260000000002E-9</v>
      </c>
    </row>
    <row r="702" spans="3:38" x14ac:dyDescent="0.2">
      <c r="C702" s="4">
        <v>0.60679170000000004</v>
      </c>
      <c r="D702" s="4">
        <v>4.3973150000000002E-7</v>
      </c>
      <c r="E702" s="4">
        <v>0.60677800000000004</v>
      </c>
      <c r="F702" s="4">
        <v>1.679467E-3</v>
      </c>
      <c r="G702" s="4">
        <v>1.0925130000000001</v>
      </c>
      <c r="H702" s="4">
        <v>1.1344090000000001E-3</v>
      </c>
      <c r="I702" s="4">
        <v>1.0925020000000001</v>
      </c>
      <c r="J702" s="4">
        <v>2.8045999999999998E-6</v>
      </c>
      <c r="K702" s="4">
        <v>1.4065259999999999</v>
      </c>
      <c r="L702" s="4">
        <v>6.9974670000000003E-3</v>
      </c>
      <c r="M702" s="4">
        <v>1.406512</v>
      </c>
      <c r="N702" s="4">
        <v>6.4448279999999996E-5</v>
      </c>
      <c r="O702" s="4">
        <v>1.4064829999999999</v>
      </c>
      <c r="P702" s="4">
        <v>2.1677229999999999E-2</v>
      </c>
      <c r="Q702" s="4">
        <v>1.4065300000000001</v>
      </c>
      <c r="R702" s="4">
        <v>5.0760700000000002E-3</v>
      </c>
      <c r="S702" s="4">
        <v>0.60676890000000006</v>
      </c>
      <c r="T702" s="4">
        <v>7.3716799999999997E-7</v>
      </c>
      <c r="U702" s="4">
        <v>0.60679039999999995</v>
      </c>
      <c r="V702" s="4">
        <v>5.1429090000000002E-7</v>
      </c>
      <c r="W702" s="4">
        <v>0.60678339999999997</v>
      </c>
      <c r="X702" s="4">
        <v>7.8394449999999996E-6</v>
      </c>
      <c r="Y702" s="4">
        <v>1.406568</v>
      </c>
      <c r="Z702" s="4">
        <v>2.8301179999999999E-6</v>
      </c>
      <c r="AC702" s="4">
        <v>0.60679229999999995</v>
      </c>
      <c r="AD702" s="4">
        <v>2.0209020000000001E-6</v>
      </c>
      <c r="AE702" s="4">
        <v>0.60677289999999995</v>
      </c>
      <c r="AF702" s="4">
        <v>3.7874929999999998E-7</v>
      </c>
      <c r="AG702" s="4">
        <v>0.60677669999999995</v>
      </c>
      <c r="AH702" s="4">
        <v>4.1318710000000001E-8</v>
      </c>
      <c r="AI702" s="4">
        <v>0.60676739999999996</v>
      </c>
      <c r="AJ702" s="4">
        <v>2.4476760000000002E-7</v>
      </c>
      <c r="AK702" s="4">
        <v>0.60679439999999996</v>
      </c>
      <c r="AL702" s="4">
        <v>1.57005E-9</v>
      </c>
    </row>
    <row r="703" spans="3:38" x14ac:dyDescent="0.2">
      <c r="C703" s="4">
        <v>0.60477380000000003</v>
      </c>
      <c r="D703" s="4">
        <v>4.269344E-7</v>
      </c>
      <c r="E703" s="4">
        <v>0.60477020000000004</v>
      </c>
      <c r="F703" s="4">
        <v>1.6782749999999999E-3</v>
      </c>
      <c r="G703" s="4">
        <v>1.0889150000000001</v>
      </c>
      <c r="H703" s="4">
        <v>1.134068E-3</v>
      </c>
      <c r="I703" s="4">
        <v>1.0888990000000001</v>
      </c>
      <c r="J703" s="4">
        <v>2.8047320000000001E-6</v>
      </c>
      <c r="K703" s="4">
        <v>1.4084970000000001</v>
      </c>
      <c r="L703" s="4">
        <v>6.9982079999999997E-3</v>
      </c>
      <c r="M703" s="4">
        <v>1.408542</v>
      </c>
      <c r="N703" s="4">
        <v>6.4444680000000002E-5</v>
      </c>
      <c r="O703" s="4">
        <v>1.40849</v>
      </c>
      <c r="P703" s="4">
        <v>2.1678119999999999E-2</v>
      </c>
      <c r="Q703" s="4">
        <v>1.408534</v>
      </c>
      <c r="R703" s="4">
        <v>5.0766040000000002E-3</v>
      </c>
      <c r="S703" s="4">
        <v>0.60475869999999998</v>
      </c>
      <c r="T703" s="4">
        <v>7.3781909999999999E-7</v>
      </c>
      <c r="U703" s="4">
        <v>0.60478589999999999</v>
      </c>
      <c r="V703" s="4">
        <v>5.0838860000000002E-7</v>
      </c>
      <c r="W703" s="4">
        <v>0.6047844</v>
      </c>
      <c r="X703" s="4">
        <v>7.8325369999999995E-6</v>
      </c>
      <c r="Y703" s="4">
        <v>1.40856</v>
      </c>
      <c r="Z703" s="4">
        <v>2.828188E-6</v>
      </c>
      <c r="AC703" s="4">
        <v>0.60478410000000005</v>
      </c>
      <c r="AD703" s="4">
        <v>2.037691E-6</v>
      </c>
      <c r="AE703" s="4">
        <v>0.6047766</v>
      </c>
      <c r="AF703" s="4">
        <v>3.8603690000000001E-7</v>
      </c>
      <c r="AG703" s="4">
        <v>0.60477590000000003</v>
      </c>
      <c r="AH703" s="4">
        <v>7.2146949999999995E-8</v>
      </c>
      <c r="AI703" s="4">
        <v>0.60476909999999995</v>
      </c>
      <c r="AJ703" s="4">
        <v>2.493817E-7</v>
      </c>
      <c r="AK703" s="4">
        <v>0.60478469999999995</v>
      </c>
      <c r="AL703" s="4">
        <v>1.0414210000000001E-8</v>
      </c>
    </row>
    <row r="704" spans="3:38" x14ac:dyDescent="0.2">
      <c r="C704" s="4">
        <v>0.60278799999999999</v>
      </c>
      <c r="D704" s="4">
        <v>4.262141E-7</v>
      </c>
      <c r="E704" s="4">
        <v>0.60276600000000002</v>
      </c>
      <c r="F704" s="4">
        <v>1.677184E-3</v>
      </c>
      <c r="G704" s="4">
        <v>1.085294</v>
      </c>
      <c r="H704" s="4">
        <v>1.133741E-3</v>
      </c>
      <c r="I704" s="4">
        <v>1.0852850000000001</v>
      </c>
      <c r="J704" s="4">
        <v>2.79718E-6</v>
      </c>
      <c r="K704" s="4">
        <v>1.4105289999999999</v>
      </c>
      <c r="L704" s="4">
        <v>6.9990520000000004E-3</v>
      </c>
      <c r="M704" s="4">
        <v>1.4105129999999999</v>
      </c>
      <c r="N704" s="4">
        <v>6.4460760000000002E-5</v>
      </c>
      <c r="O704" s="4">
        <v>1.410482</v>
      </c>
      <c r="P704" s="4">
        <v>2.167786E-2</v>
      </c>
      <c r="Q704" s="4">
        <v>1.4105570000000001</v>
      </c>
      <c r="R704" s="4">
        <v>5.0766580000000004E-3</v>
      </c>
      <c r="S704" s="4">
        <v>0.60276099999999999</v>
      </c>
      <c r="T704" s="4">
        <v>7.3215499999999998E-7</v>
      </c>
      <c r="U704" s="4">
        <v>0.60277190000000003</v>
      </c>
      <c r="V704" s="4">
        <v>5.0550349999999996E-7</v>
      </c>
      <c r="W704" s="4">
        <v>0.60276629999999998</v>
      </c>
      <c r="X704" s="4">
        <v>7.8328439999999993E-6</v>
      </c>
      <c r="Y704" s="4">
        <v>1.4105859999999999</v>
      </c>
      <c r="Z704" s="4">
        <v>2.8230170000000002E-6</v>
      </c>
      <c r="AC704" s="4">
        <v>0.6027671</v>
      </c>
      <c r="AD704" s="4">
        <v>2.0287350000000001E-6</v>
      </c>
      <c r="AE704" s="4">
        <v>0.60276229999999997</v>
      </c>
      <c r="AF704" s="4">
        <v>3.8639629999999999E-7</v>
      </c>
      <c r="AG704" s="4">
        <v>0.6027692</v>
      </c>
      <c r="AH704" s="4">
        <v>5.9167910000000002E-8</v>
      </c>
      <c r="AI704" s="4">
        <v>0.60275840000000003</v>
      </c>
      <c r="AJ704" s="4">
        <v>2.4091429999999999E-7</v>
      </c>
      <c r="AK704" s="4">
        <v>0.60277899999999995</v>
      </c>
      <c r="AL704" s="4">
        <v>1.600273E-9</v>
      </c>
    </row>
    <row r="705" spans="3:38" x14ac:dyDescent="0.2">
      <c r="C705" s="4">
        <v>0.60077729999999996</v>
      </c>
      <c r="D705" s="4">
        <v>4.3048230000000001E-7</v>
      </c>
      <c r="E705" s="4">
        <v>0.60075750000000006</v>
      </c>
      <c r="F705" s="4">
        <v>1.676117E-3</v>
      </c>
      <c r="G705" s="4">
        <v>1.081671</v>
      </c>
      <c r="H705" s="4">
        <v>1.1333370000000001E-3</v>
      </c>
      <c r="I705" s="4">
        <v>1.081685</v>
      </c>
      <c r="J705" s="4">
        <v>2.8039960000000001E-6</v>
      </c>
      <c r="K705" s="4">
        <v>1.4125540000000001</v>
      </c>
      <c r="L705" s="4">
        <v>6.9992709999999996E-3</v>
      </c>
      <c r="M705" s="4">
        <v>1.4125490000000001</v>
      </c>
      <c r="N705" s="4">
        <v>6.4453810000000004E-5</v>
      </c>
      <c r="O705" s="4">
        <v>1.4125589999999999</v>
      </c>
      <c r="P705" s="4">
        <v>2.1677729999999999E-2</v>
      </c>
      <c r="Q705" s="4">
        <v>1.412577</v>
      </c>
      <c r="R705" s="4">
        <v>5.0767390000000003E-3</v>
      </c>
      <c r="S705" s="4">
        <v>0.60076419999999997</v>
      </c>
      <c r="T705" s="4">
        <v>7.5024080000000002E-7</v>
      </c>
      <c r="U705" s="4">
        <v>0.60076640000000003</v>
      </c>
      <c r="V705" s="4">
        <v>4.9456849999999997E-7</v>
      </c>
      <c r="W705" s="4">
        <v>0.60074850000000002</v>
      </c>
      <c r="X705" s="4">
        <v>7.8342289999999996E-6</v>
      </c>
      <c r="Y705" s="4">
        <v>1.4125970000000001</v>
      </c>
      <c r="Z705" s="4">
        <v>2.8332369999999998E-6</v>
      </c>
      <c r="AC705" s="4">
        <v>0.6007593</v>
      </c>
      <c r="AD705" s="4">
        <v>2.0262589999999999E-6</v>
      </c>
      <c r="AE705" s="4">
        <v>0.60076019999999997</v>
      </c>
      <c r="AF705" s="4">
        <v>3.8094919999999999E-7</v>
      </c>
      <c r="AG705" s="4">
        <v>0.60076209999999997</v>
      </c>
      <c r="AH705" s="4">
        <v>6.6239209999999996E-8</v>
      </c>
      <c r="AI705" s="4">
        <v>0.60073569999999998</v>
      </c>
      <c r="AJ705" s="4">
        <v>2.5388489999999998E-7</v>
      </c>
      <c r="AK705" s="4">
        <v>0.60077539999999996</v>
      </c>
      <c r="AL705" s="4">
        <v>2.1161689999999998E-9</v>
      </c>
    </row>
    <row r="706" spans="3:38" x14ac:dyDescent="0.2">
      <c r="C706" s="4">
        <v>0.5987574</v>
      </c>
      <c r="D706" s="4">
        <v>4.3619570000000002E-7</v>
      </c>
      <c r="E706" s="4">
        <v>0.59874850000000002</v>
      </c>
      <c r="F706" s="4">
        <v>1.675005E-3</v>
      </c>
      <c r="G706" s="4">
        <v>1.0780780000000001</v>
      </c>
      <c r="H706" s="4">
        <v>1.1329409999999999E-3</v>
      </c>
      <c r="I706" s="4">
        <v>1.078068</v>
      </c>
      <c r="J706" s="4">
        <v>2.809955E-6</v>
      </c>
      <c r="K706" s="4">
        <v>1.414574</v>
      </c>
      <c r="L706" s="4">
        <v>6.9994539999999996E-3</v>
      </c>
      <c r="M706" s="4">
        <v>1.4146080000000001</v>
      </c>
      <c r="N706" s="4">
        <v>6.4457500000000004E-5</v>
      </c>
      <c r="O706" s="4">
        <v>1.41456</v>
      </c>
      <c r="P706" s="4">
        <v>2.1678139999999999E-2</v>
      </c>
      <c r="Q706" s="4">
        <v>1.4145909999999999</v>
      </c>
      <c r="R706" s="4">
        <v>5.0773980000000003E-3</v>
      </c>
      <c r="S706" s="4">
        <v>0.59874450000000001</v>
      </c>
      <c r="T706" s="4">
        <v>7.3310890000000001E-7</v>
      </c>
      <c r="U706" s="4">
        <v>0.5987576</v>
      </c>
      <c r="V706" s="4">
        <v>4.8851590000000004E-7</v>
      </c>
      <c r="W706" s="4">
        <v>0.59875440000000002</v>
      </c>
      <c r="X706" s="4">
        <v>7.8222269999999999E-6</v>
      </c>
      <c r="Y706" s="4">
        <v>1.414639</v>
      </c>
      <c r="Z706" s="4">
        <v>2.8276249999999999E-6</v>
      </c>
      <c r="AC706" s="4">
        <v>0.5987557</v>
      </c>
      <c r="AD706" s="4">
        <v>2.0114029999999998E-6</v>
      </c>
      <c r="AE706" s="4">
        <v>0.59874380000000005</v>
      </c>
      <c r="AF706" s="4">
        <v>3.7309480000000001E-7</v>
      </c>
      <c r="AG706" s="4">
        <v>0.59875049999999996</v>
      </c>
      <c r="AH706" s="4">
        <v>4.1603450000000003E-8</v>
      </c>
      <c r="AI706" s="4">
        <v>0.59874170000000004</v>
      </c>
      <c r="AJ706" s="4">
        <v>2.6197429999999999E-7</v>
      </c>
      <c r="AK706" s="4">
        <v>0.59876180000000001</v>
      </c>
      <c r="AL706" s="4">
        <v>-1.103353E-8</v>
      </c>
    </row>
    <row r="707" spans="3:38" x14ac:dyDescent="0.2">
      <c r="C707" s="4">
        <v>0.59673699999999996</v>
      </c>
      <c r="D707" s="4">
        <v>4.3867559999999998E-7</v>
      </c>
      <c r="E707" s="4">
        <v>0.59673520000000002</v>
      </c>
      <c r="F707" s="4">
        <v>1.6739140000000001E-3</v>
      </c>
      <c r="G707" s="4">
        <v>1.0744640000000001</v>
      </c>
      <c r="H707" s="4">
        <v>1.1326000000000001E-3</v>
      </c>
      <c r="I707" s="4">
        <v>1.0744309999999999</v>
      </c>
      <c r="J707" s="4">
        <v>2.8091739999999998E-6</v>
      </c>
      <c r="K707" s="4">
        <v>1.4165920000000001</v>
      </c>
      <c r="L707" s="4">
        <v>6.998832E-3</v>
      </c>
      <c r="M707" s="4">
        <v>1.4166099999999999</v>
      </c>
      <c r="N707" s="4">
        <v>6.4455619999999995E-5</v>
      </c>
      <c r="O707" s="4">
        <v>1.416568</v>
      </c>
      <c r="P707" s="4">
        <v>2.167846E-2</v>
      </c>
      <c r="Q707" s="4">
        <v>1.416609</v>
      </c>
      <c r="R707" s="4">
        <v>5.0770190000000003E-3</v>
      </c>
      <c r="S707" s="4">
        <v>0.59670500000000004</v>
      </c>
      <c r="T707" s="4">
        <v>7.2877730000000004E-7</v>
      </c>
      <c r="U707" s="4">
        <v>0.59673980000000004</v>
      </c>
      <c r="V707" s="4">
        <v>4.847648E-7</v>
      </c>
      <c r="W707" s="4">
        <v>0.59672550000000002</v>
      </c>
      <c r="X707" s="4">
        <v>7.8291460000000001E-6</v>
      </c>
      <c r="Y707" s="4">
        <v>1.4166190000000001</v>
      </c>
      <c r="Z707" s="4">
        <v>2.82288E-6</v>
      </c>
      <c r="AC707" s="4">
        <v>0.59673149999999997</v>
      </c>
      <c r="AD707" s="4">
        <v>2.019099E-6</v>
      </c>
      <c r="AE707" s="4">
        <v>0.59672389999999997</v>
      </c>
      <c r="AF707" s="4">
        <v>3.671575E-7</v>
      </c>
      <c r="AG707" s="4">
        <v>0.59674439999999995</v>
      </c>
      <c r="AH707" s="4">
        <v>2.7271609999999999E-8</v>
      </c>
      <c r="AI707" s="4">
        <v>0.5967228</v>
      </c>
      <c r="AJ707" s="4">
        <v>2.6237030000000002E-7</v>
      </c>
      <c r="AK707" s="4">
        <v>0.5967384</v>
      </c>
      <c r="AL707" s="4">
        <v>1.079816E-8</v>
      </c>
    </row>
    <row r="708" spans="3:38" x14ac:dyDescent="0.2">
      <c r="C708" s="4">
        <v>0.59471949999999996</v>
      </c>
      <c r="D708" s="4">
        <v>4.284473E-7</v>
      </c>
      <c r="E708" s="4">
        <v>0.59471819999999997</v>
      </c>
      <c r="F708" s="4">
        <v>1.67271E-3</v>
      </c>
      <c r="G708" s="4">
        <v>1.070811</v>
      </c>
      <c r="H708" s="4">
        <v>1.1322490000000001E-3</v>
      </c>
      <c r="I708" s="4">
        <v>1.0707819999999999</v>
      </c>
      <c r="J708" s="4">
        <v>2.8115690000000001E-6</v>
      </c>
      <c r="K708" s="4">
        <v>1.4185840000000001</v>
      </c>
      <c r="L708" s="4">
        <v>6.9988960000000001E-3</v>
      </c>
      <c r="M708" s="4">
        <v>1.41859</v>
      </c>
      <c r="N708" s="4">
        <v>6.4458810000000001E-5</v>
      </c>
      <c r="O708" s="4">
        <v>1.4185749999999999</v>
      </c>
      <c r="P708" s="4">
        <v>2.1678590000000001E-2</v>
      </c>
      <c r="Q708" s="4">
        <v>1.4185939999999999</v>
      </c>
      <c r="R708" s="4">
        <v>5.0776579999999997E-3</v>
      </c>
      <c r="S708" s="4">
        <v>0.59469910000000004</v>
      </c>
      <c r="T708" s="4">
        <v>7.5785440000000005E-7</v>
      </c>
      <c r="U708" s="4">
        <v>0.59470270000000003</v>
      </c>
      <c r="V708" s="4">
        <v>4.9396590000000003E-7</v>
      </c>
      <c r="W708" s="4">
        <v>0.5947074</v>
      </c>
      <c r="X708" s="4">
        <v>7.8126289999999997E-6</v>
      </c>
      <c r="Y708" s="4">
        <v>1.418631</v>
      </c>
      <c r="Z708" s="4">
        <v>2.8307330000000001E-6</v>
      </c>
      <c r="AC708" s="4">
        <v>0.59470809999999996</v>
      </c>
      <c r="AD708" s="4">
        <v>2.0288629999999998E-6</v>
      </c>
      <c r="AE708" s="4">
        <v>0.59470089999999998</v>
      </c>
      <c r="AF708" s="4">
        <v>3.7155229999999999E-7</v>
      </c>
      <c r="AG708" s="4">
        <v>0.59471019999999997</v>
      </c>
      <c r="AH708" s="4">
        <v>4.1664310000000001E-8</v>
      </c>
      <c r="AI708" s="4">
        <v>0.59469039999999995</v>
      </c>
      <c r="AJ708" s="4">
        <v>2.5323219999999999E-7</v>
      </c>
      <c r="AK708" s="4">
        <v>0.59472199999999997</v>
      </c>
      <c r="AL708" s="4">
        <v>-2.7809700000000002E-9</v>
      </c>
    </row>
    <row r="709" spans="3:38" x14ac:dyDescent="0.2">
      <c r="C709" s="4">
        <v>0.59273149999999997</v>
      </c>
      <c r="D709" s="4">
        <v>4.3522909999999998E-7</v>
      </c>
      <c r="E709" s="4">
        <v>0.59269769999999999</v>
      </c>
      <c r="F709" s="4">
        <v>1.6715720000000001E-3</v>
      </c>
      <c r="G709" s="4">
        <v>1.067183</v>
      </c>
      <c r="H709" s="4">
        <v>1.131922E-3</v>
      </c>
      <c r="I709" s="4">
        <v>1.0671619999999999</v>
      </c>
      <c r="J709" s="4">
        <v>2.8100869999999998E-6</v>
      </c>
      <c r="K709" s="4">
        <v>1.4205970000000001</v>
      </c>
      <c r="L709" s="4">
        <v>6.9995830000000002E-3</v>
      </c>
      <c r="M709" s="4">
        <v>1.420561</v>
      </c>
      <c r="N709" s="4">
        <v>6.4472400000000003E-5</v>
      </c>
      <c r="O709" s="4">
        <v>1.4205639999999999</v>
      </c>
      <c r="P709" s="4">
        <v>2.1679219999999999E-2</v>
      </c>
      <c r="Q709" s="4">
        <v>1.420604</v>
      </c>
      <c r="R709" s="4">
        <v>5.07845E-3</v>
      </c>
      <c r="S709" s="4">
        <v>0.59270970000000001</v>
      </c>
      <c r="T709" s="4">
        <v>7.4971390000000002E-7</v>
      </c>
      <c r="U709" s="4">
        <v>0.59271649999999998</v>
      </c>
      <c r="V709" s="4">
        <v>5.1000649999999996E-7</v>
      </c>
      <c r="W709" s="4">
        <v>0.59269810000000001</v>
      </c>
      <c r="X709" s="4">
        <v>7.8221749999999994E-6</v>
      </c>
      <c r="Y709" s="4">
        <v>1.4206700000000001</v>
      </c>
      <c r="Z709" s="4">
        <v>2.8401230000000001E-6</v>
      </c>
      <c r="AC709" s="4">
        <v>0.59270069999999997</v>
      </c>
      <c r="AD709" s="4">
        <v>2.03428E-6</v>
      </c>
      <c r="AE709" s="4">
        <v>0.59271200000000002</v>
      </c>
      <c r="AF709" s="4">
        <v>3.857253E-7</v>
      </c>
      <c r="AG709" s="4">
        <v>0.59270900000000004</v>
      </c>
      <c r="AH709" s="4">
        <v>6.5951130000000001E-8</v>
      </c>
      <c r="AI709" s="4">
        <v>0.59269839999999996</v>
      </c>
      <c r="AJ709" s="4">
        <v>2.288583E-7</v>
      </c>
      <c r="AK709" s="4">
        <v>0.59272769999999997</v>
      </c>
      <c r="AL709" s="4">
        <v>-9.4716430000000007E-9</v>
      </c>
    </row>
    <row r="710" spans="3:38" x14ac:dyDescent="0.2">
      <c r="C710" s="4">
        <v>0.59071799999999997</v>
      </c>
      <c r="D710" s="4">
        <v>4.4192589999999999E-7</v>
      </c>
      <c r="E710" s="4">
        <v>0.59069479999999996</v>
      </c>
      <c r="F710" s="4">
        <v>1.670583E-3</v>
      </c>
      <c r="G710" s="4">
        <v>1.063572</v>
      </c>
      <c r="H710" s="4">
        <v>1.1315679999999999E-3</v>
      </c>
      <c r="I710" s="4">
        <v>1.063558</v>
      </c>
      <c r="J710" s="4">
        <v>2.8172439999999998E-6</v>
      </c>
      <c r="K710" s="4">
        <v>1.4226019999999999</v>
      </c>
      <c r="L710" s="4">
        <v>7.0004799999999999E-3</v>
      </c>
      <c r="M710" s="4">
        <v>1.4225829999999999</v>
      </c>
      <c r="N710" s="4">
        <v>6.4466909999999998E-5</v>
      </c>
      <c r="O710" s="4">
        <v>1.4225829999999999</v>
      </c>
      <c r="P710" s="4">
        <v>2.1679159999999999E-2</v>
      </c>
      <c r="Q710" s="4">
        <v>1.4226030000000001</v>
      </c>
      <c r="R710" s="4">
        <v>5.0782020000000004E-3</v>
      </c>
      <c r="S710" s="4">
        <v>0.59068469999999995</v>
      </c>
      <c r="T710" s="4">
        <v>7.3501229999999999E-7</v>
      </c>
      <c r="U710" s="4">
        <v>0.5907019</v>
      </c>
      <c r="V710" s="4">
        <v>5.0027969999999995E-7</v>
      </c>
      <c r="W710" s="4">
        <v>0.59070239999999996</v>
      </c>
      <c r="X710" s="4">
        <v>7.7949980000000003E-6</v>
      </c>
      <c r="Y710" s="4">
        <v>1.4226399999999999</v>
      </c>
      <c r="Z710" s="4">
        <v>2.834167E-6</v>
      </c>
      <c r="AC710" s="4">
        <v>0.59069479999999996</v>
      </c>
      <c r="AD710" s="4">
        <v>2.0266580000000001E-6</v>
      </c>
      <c r="AE710" s="4">
        <v>0.59068830000000005</v>
      </c>
      <c r="AF710" s="4">
        <v>3.7648510000000002E-7</v>
      </c>
      <c r="AG710" s="4">
        <v>0.59068940000000003</v>
      </c>
      <c r="AH710" s="4">
        <v>6.1646020000000001E-8</v>
      </c>
      <c r="AI710" s="4">
        <v>0.59068160000000003</v>
      </c>
      <c r="AJ710" s="4">
        <v>2.6223689999999998E-7</v>
      </c>
      <c r="AK710" s="4">
        <v>0.59069229999999995</v>
      </c>
      <c r="AL710" s="4">
        <v>-1.093473E-8</v>
      </c>
    </row>
    <row r="711" spans="3:38" x14ac:dyDescent="0.2">
      <c r="C711" s="4">
        <v>0.58870210000000001</v>
      </c>
      <c r="D711" s="4">
        <v>4.2846280000000001E-7</v>
      </c>
      <c r="E711" s="4">
        <v>0.58869450000000001</v>
      </c>
      <c r="F711" s="4">
        <v>1.669411E-3</v>
      </c>
      <c r="G711" s="4">
        <v>1.059952</v>
      </c>
      <c r="H711" s="4">
        <v>1.1311839999999999E-3</v>
      </c>
      <c r="I711" s="4">
        <v>1.0599339999999999</v>
      </c>
      <c r="J711" s="4">
        <v>2.814893E-6</v>
      </c>
      <c r="K711" s="4">
        <v>1.424614</v>
      </c>
      <c r="L711" s="4">
        <v>7.0017860000000003E-3</v>
      </c>
      <c r="M711" s="4">
        <v>1.42459</v>
      </c>
      <c r="N711" s="4">
        <v>6.4482419999999999E-5</v>
      </c>
      <c r="O711" s="4">
        <v>1.424596</v>
      </c>
      <c r="P711" s="4">
        <v>2.1679759999999999E-2</v>
      </c>
      <c r="Q711" s="4">
        <v>1.4246209999999999</v>
      </c>
      <c r="R711" s="4">
        <v>5.0788819999999998E-3</v>
      </c>
      <c r="S711" s="4">
        <v>0.58869530000000003</v>
      </c>
      <c r="T711" s="4">
        <v>7.3976469999999995E-7</v>
      </c>
      <c r="U711" s="4">
        <v>0.58870359999999999</v>
      </c>
      <c r="V711" s="4">
        <v>5.0026460000000002E-7</v>
      </c>
      <c r="W711" s="4">
        <v>0.58868940000000003</v>
      </c>
      <c r="X711" s="4">
        <v>7.8131139999999997E-6</v>
      </c>
      <c r="Y711" s="4">
        <v>1.424666</v>
      </c>
      <c r="Z711" s="4">
        <v>2.8290349999999998E-6</v>
      </c>
      <c r="AC711" s="4">
        <v>0.58870389999999995</v>
      </c>
      <c r="AD711" s="4">
        <v>2.0281000000000001E-6</v>
      </c>
      <c r="AE711" s="4">
        <v>0.58868640000000005</v>
      </c>
      <c r="AF711" s="4">
        <v>3.7180269999999998E-7</v>
      </c>
      <c r="AG711" s="4">
        <v>0.58870659999999997</v>
      </c>
      <c r="AH711" s="4">
        <v>4.1990409999999999E-8</v>
      </c>
      <c r="AI711" s="4">
        <v>0.58868359999999997</v>
      </c>
      <c r="AJ711" s="4">
        <v>2.3637469999999999E-7</v>
      </c>
      <c r="AK711" s="4">
        <v>0.58871340000000005</v>
      </c>
      <c r="AL711" s="4">
        <v>-1.5412829999999999E-8</v>
      </c>
    </row>
    <row r="712" spans="3:38" x14ac:dyDescent="0.2">
      <c r="C712" s="4">
        <v>0.5867019</v>
      </c>
      <c r="D712" s="4">
        <v>4.359011E-7</v>
      </c>
      <c r="E712" s="4">
        <v>0.58667619999999998</v>
      </c>
      <c r="F712" s="4">
        <v>1.668292E-3</v>
      </c>
      <c r="G712" s="4">
        <v>1.0563419999999999</v>
      </c>
      <c r="H712" s="4">
        <v>1.130804E-3</v>
      </c>
      <c r="I712" s="4">
        <v>1.0563100000000001</v>
      </c>
      <c r="J712" s="4">
        <v>2.8266909999999999E-6</v>
      </c>
      <c r="K712" s="4">
        <v>1.4266049999999999</v>
      </c>
      <c r="L712" s="4">
        <v>7.002093E-3</v>
      </c>
      <c r="M712" s="4">
        <v>1.426601</v>
      </c>
      <c r="N712" s="4">
        <v>6.4493379999999993E-5</v>
      </c>
      <c r="O712" s="4">
        <v>1.4266129999999999</v>
      </c>
      <c r="P712" s="4">
        <v>2.167999E-2</v>
      </c>
      <c r="Q712" s="4">
        <v>1.4266350000000001</v>
      </c>
      <c r="R712" s="4">
        <v>5.07903E-3</v>
      </c>
      <c r="S712" s="4">
        <v>0.58668469999999995</v>
      </c>
      <c r="T712" s="4">
        <v>7.3324860000000003E-7</v>
      </c>
      <c r="U712" s="4">
        <v>0.58669389999999999</v>
      </c>
      <c r="V712" s="4">
        <v>5.1436040000000003E-7</v>
      </c>
      <c r="W712" s="4">
        <v>0.58668419999999999</v>
      </c>
      <c r="X712" s="4">
        <v>7.8033849999999995E-6</v>
      </c>
      <c r="Y712" s="4">
        <v>1.426661</v>
      </c>
      <c r="Z712" s="4">
        <v>2.8347020000000002E-6</v>
      </c>
      <c r="AC712" s="4">
        <v>0.58670270000000002</v>
      </c>
      <c r="AD712" s="4">
        <v>2.023591E-6</v>
      </c>
      <c r="AE712" s="4">
        <v>0.58669610000000005</v>
      </c>
      <c r="AF712" s="4">
        <v>3.8277910000000001E-7</v>
      </c>
      <c r="AG712" s="4">
        <v>0.58668609999999999</v>
      </c>
      <c r="AH712" s="4">
        <v>4.6606230000000001E-8</v>
      </c>
      <c r="AI712" s="4">
        <v>0.58667740000000002</v>
      </c>
      <c r="AJ712" s="4">
        <v>2.2541799999999999E-7</v>
      </c>
      <c r="AK712" s="4">
        <v>0.58670900000000004</v>
      </c>
      <c r="AL712" s="4">
        <v>-2.8751400000000001E-9</v>
      </c>
    </row>
    <row r="713" spans="3:38" x14ac:dyDescent="0.2">
      <c r="C713" s="4">
        <v>0.58469020000000005</v>
      </c>
      <c r="D713" s="4">
        <v>4.2913319999999999E-7</v>
      </c>
      <c r="E713" s="4">
        <v>0.58468850000000006</v>
      </c>
      <c r="F713" s="4">
        <v>1.6671839999999999E-3</v>
      </c>
      <c r="G713" s="4">
        <v>1.05277</v>
      </c>
      <c r="H713" s="4">
        <v>1.130406E-3</v>
      </c>
      <c r="I713" s="4">
        <v>1.0527439999999999</v>
      </c>
      <c r="J713" s="4">
        <v>2.805928E-6</v>
      </c>
      <c r="K713" s="4">
        <v>1.4285969999999999</v>
      </c>
      <c r="L713" s="4">
        <v>7.0022640000000002E-3</v>
      </c>
      <c r="M713" s="4">
        <v>1.4285859999999999</v>
      </c>
      <c r="N713" s="4">
        <v>6.4501830000000002E-5</v>
      </c>
      <c r="O713" s="4">
        <v>1.428642</v>
      </c>
      <c r="P713" s="4">
        <v>2.1679420000000001E-2</v>
      </c>
      <c r="Q713" s="4">
        <v>1.4286479999999999</v>
      </c>
      <c r="R713" s="4">
        <v>5.0793909999999999E-3</v>
      </c>
      <c r="S713" s="4">
        <v>0.58465920000000005</v>
      </c>
      <c r="T713" s="4">
        <v>7.4786339999999997E-7</v>
      </c>
      <c r="U713" s="4">
        <v>0.58467860000000005</v>
      </c>
      <c r="V713" s="4">
        <v>5.2055709999999996E-7</v>
      </c>
      <c r="W713" s="4">
        <v>0.58468030000000004</v>
      </c>
      <c r="X713" s="4">
        <v>7.7944070000000003E-6</v>
      </c>
      <c r="Y713" s="4">
        <v>1.4286490000000001</v>
      </c>
      <c r="Z713" s="4">
        <v>2.8473139999999998E-6</v>
      </c>
      <c r="AC713" s="4">
        <v>0.58468140000000002</v>
      </c>
      <c r="AD713" s="4">
        <v>2.0390139999999998E-6</v>
      </c>
      <c r="AE713" s="4">
        <v>0.58467420000000003</v>
      </c>
      <c r="AF713" s="4">
        <v>3.7125549999999999E-7</v>
      </c>
      <c r="AG713" s="4">
        <v>0.5846692</v>
      </c>
      <c r="AH713" s="4">
        <v>4.8052159999999997E-8</v>
      </c>
      <c r="AI713" s="4">
        <v>0.58466660000000004</v>
      </c>
      <c r="AJ713" s="4">
        <v>2.3908079999999998E-7</v>
      </c>
      <c r="AK713" s="4">
        <v>0.58468160000000002</v>
      </c>
      <c r="AL713" s="4">
        <v>-1.1479829999999999E-9</v>
      </c>
    </row>
    <row r="714" spans="3:38" x14ac:dyDescent="0.2">
      <c r="C714" s="4">
        <v>0.58268189999999997</v>
      </c>
      <c r="D714" s="4">
        <v>4.3720309999999999E-7</v>
      </c>
      <c r="E714" s="4">
        <v>0.58266340000000005</v>
      </c>
      <c r="F714" s="4">
        <v>1.6660710000000001E-3</v>
      </c>
      <c r="G714" s="4">
        <v>1.0491440000000001</v>
      </c>
      <c r="H714" s="4">
        <v>1.130091E-3</v>
      </c>
      <c r="I714" s="4">
        <v>1.0491109999999999</v>
      </c>
      <c r="J714" s="4">
        <v>2.8043879999999999E-6</v>
      </c>
      <c r="K714" s="4">
        <v>1.4306129999999999</v>
      </c>
      <c r="L714" s="4">
        <v>7.0031540000000001E-3</v>
      </c>
      <c r="M714" s="4">
        <v>1.430604</v>
      </c>
      <c r="N714" s="4">
        <v>6.4479279999999996E-5</v>
      </c>
      <c r="O714" s="4">
        <v>1.430612</v>
      </c>
      <c r="P714" s="4">
        <v>2.167927E-2</v>
      </c>
      <c r="Q714" s="4">
        <v>1.4306319999999999</v>
      </c>
      <c r="R714" s="4">
        <v>5.0796050000000001E-3</v>
      </c>
      <c r="S714" s="4">
        <v>0.5826675</v>
      </c>
      <c r="T714" s="4">
        <v>7.3159619999999999E-7</v>
      </c>
      <c r="U714" s="4">
        <v>0.5826675</v>
      </c>
      <c r="V714" s="4">
        <v>5.0483340000000005E-7</v>
      </c>
      <c r="W714" s="4">
        <v>0.58267369999999996</v>
      </c>
      <c r="X714" s="4">
        <v>7.8117709999999993E-6</v>
      </c>
      <c r="Y714" s="4">
        <v>1.4306570000000001</v>
      </c>
      <c r="Z714" s="4">
        <v>2.836734E-6</v>
      </c>
      <c r="AC714" s="4">
        <v>0.58266070000000003</v>
      </c>
      <c r="AD714" s="4">
        <v>2.0325250000000001E-6</v>
      </c>
      <c r="AE714" s="4">
        <v>0.58265990000000001</v>
      </c>
      <c r="AF714" s="4">
        <v>3.875534E-7</v>
      </c>
      <c r="AG714" s="4">
        <v>0.5826732</v>
      </c>
      <c r="AH714" s="4">
        <v>6.4865419999999994E-8</v>
      </c>
      <c r="AI714" s="4">
        <v>0.58266280000000004</v>
      </c>
      <c r="AJ714" s="4">
        <v>2.490374E-7</v>
      </c>
      <c r="AK714" s="4">
        <v>0.58268810000000004</v>
      </c>
      <c r="AL714" s="4">
        <v>-6.4235350000000004E-10</v>
      </c>
    </row>
    <row r="715" spans="3:38" x14ac:dyDescent="0.2">
      <c r="C715" s="4">
        <v>0.58067820000000003</v>
      </c>
      <c r="D715" s="4">
        <v>4.1252920000000001E-7</v>
      </c>
      <c r="E715" s="4">
        <v>0.58065719999999998</v>
      </c>
      <c r="F715" s="4">
        <v>1.664888E-3</v>
      </c>
      <c r="G715" s="4">
        <v>1.045531</v>
      </c>
      <c r="H715" s="4">
        <v>1.1296979999999999E-3</v>
      </c>
      <c r="I715" s="4">
        <v>1.045471</v>
      </c>
      <c r="J715" s="4">
        <v>2.7970070000000001E-6</v>
      </c>
      <c r="K715" s="4">
        <v>1.4326030000000001</v>
      </c>
      <c r="L715" s="4">
        <v>7.0038000000000001E-3</v>
      </c>
      <c r="M715" s="4">
        <v>1.4326080000000001</v>
      </c>
      <c r="N715" s="4">
        <v>6.4483290000000006E-5</v>
      </c>
      <c r="O715" s="4">
        <v>1.4326129999999999</v>
      </c>
      <c r="P715" s="4">
        <v>2.168018E-2</v>
      </c>
      <c r="Q715" s="4">
        <v>1.4326270000000001</v>
      </c>
      <c r="R715" s="4">
        <v>5.0807209999999998E-3</v>
      </c>
      <c r="S715" s="4">
        <v>0.5806637</v>
      </c>
      <c r="T715" s="4">
        <v>7.2420060000000005E-7</v>
      </c>
      <c r="U715" s="4">
        <v>0.58066119999999999</v>
      </c>
      <c r="V715" s="4">
        <v>4.9853679999999995E-7</v>
      </c>
      <c r="W715" s="4">
        <v>0.58065109999999998</v>
      </c>
      <c r="X715" s="4">
        <v>7.8006189999999998E-6</v>
      </c>
      <c r="Y715" s="4">
        <v>1.4326540000000001</v>
      </c>
      <c r="Z715" s="4">
        <v>2.827574E-6</v>
      </c>
      <c r="AC715" s="4">
        <v>0.58066059999999997</v>
      </c>
      <c r="AD715" s="4">
        <v>2.0113889999999998E-6</v>
      </c>
      <c r="AE715" s="4">
        <v>0.58065520000000004</v>
      </c>
      <c r="AF715" s="4">
        <v>3.763873E-7</v>
      </c>
      <c r="AG715" s="4">
        <v>0.5806675</v>
      </c>
      <c r="AH715" s="4">
        <v>6.7329369999999999E-8</v>
      </c>
      <c r="AI715" s="4">
        <v>0.58065149999999999</v>
      </c>
      <c r="AJ715" s="4">
        <v>2.582044E-7</v>
      </c>
      <c r="AK715" s="4">
        <v>0.58066779999999996</v>
      </c>
      <c r="AL715" s="4">
        <v>5.3757580000000002E-9</v>
      </c>
    </row>
    <row r="716" spans="3:38" x14ac:dyDescent="0.2">
      <c r="C716" s="4">
        <v>0.57865789999999995</v>
      </c>
      <c r="D716" s="4">
        <v>4.1954499999999999E-7</v>
      </c>
      <c r="E716" s="4">
        <v>0.57866720000000005</v>
      </c>
      <c r="F716" s="4">
        <v>1.663671E-3</v>
      </c>
      <c r="G716" s="4">
        <v>1.0419</v>
      </c>
      <c r="H716" s="4">
        <v>1.129332E-3</v>
      </c>
      <c r="I716" s="4">
        <v>1.041903</v>
      </c>
      <c r="J716" s="4">
        <v>2.7809400000000002E-6</v>
      </c>
      <c r="K716" s="4">
        <v>1.4346460000000001</v>
      </c>
      <c r="L716" s="4">
        <v>7.0045840000000003E-3</v>
      </c>
      <c r="M716" s="4">
        <v>1.4346209999999999</v>
      </c>
      <c r="N716" s="4">
        <v>6.4495789999999999E-5</v>
      </c>
      <c r="O716" s="4">
        <v>1.435203</v>
      </c>
      <c r="P716" s="4">
        <v>2.1680399999999999E-2</v>
      </c>
      <c r="Q716" s="4">
        <v>1.434639</v>
      </c>
      <c r="R716" s="4">
        <v>5.080523E-3</v>
      </c>
      <c r="S716" s="4">
        <v>0.5786502</v>
      </c>
      <c r="T716" s="4">
        <v>7.1694129999999996E-7</v>
      </c>
      <c r="U716" s="4">
        <v>0.57865880000000003</v>
      </c>
      <c r="V716" s="4">
        <v>5.0116470000000002E-7</v>
      </c>
      <c r="W716" s="4">
        <v>0.57865</v>
      </c>
      <c r="X716" s="4">
        <v>7.7973379999999996E-6</v>
      </c>
      <c r="Y716" s="4">
        <v>1.4346490000000001</v>
      </c>
      <c r="Z716" s="4">
        <v>2.8384269999999999E-6</v>
      </c>
      <c r="AC716" s="4">
        <v>0.57866399999999996</v>
      </c>
      <c r="AD716" s="4">
        <v>2.0230809999999998E-6</v>
      </c>
      <c r="AE716" s="4">
        <v>0.57864190000000004</v>
      </c>
      <c r="AF716" s="4">
        <v>3.8455149999999997E-7</v>
      </c>
      <c r="AG716" s="4">
        <v>0.57865180000000005</v>
      </c>
      <c r="AH716" s="4">
        <v>3.8156029999999997E-8</v>
      </c>
      <c r="AI716" s="4">
        <v>0.57863520000000002</v>
      </c>
      <c r="AJ716" s="4">
        <v>2.5156299999999999E-7</v>
      </c>
      <c r="AK716" s="4">
        <v>0.57866379999999995</v>
      </c>
      <c r="AL716" s="4">
        <v>-5.011194E-9</v>
      </c>
    </row>
    <row r="717" spans="3:38" x14ac:dyDescent="0.2">
      <c r="C717" s="4">
        <v>0.57665710000000003</v>
      </c>
      <c r="D717" s="4">
        <v>4.294152E-7</v>
      </c>
      <c r="E717" s="4">
        <v>0.57664400000000005</v>
      </c>
      <c r="F717" s="4">
        <v>1.6625819999999999E-3</v>
      </c>
      <c r="G717" s="4">
        <v>1.038273</v>
      </c>
      <c r="H717" s="4">
        <v>1.128932E-3</v>
      </c>
      <c r="I717" s="4">
        <v>1.0382439999999999</v>
      </c>
      <c r="J717" s="4">
        <v>2.7936299999999998E-6</v>
      </c>
      <c r="K717" s="4">
        <v>1.436655</v>
      </c>
      <c r="L717" s="4">
        <v>7.0046839999999997E-3</v>
      </c>
      <c r="M717" s="4">
        <v>1.4366479999999999</v>
      </c>
      <c r="N717" s="4">
        <v>6.4494150000000007E-5</v>
      </c>
      <c r="O717" s="4">
        <v>1.4361759999999999</v>
      </c>
      <c r="P717" s="4">
        <v>2.1678309999999999E-2</v>
      </c>
      <c r="Q717" s="4">
        <v>1.4366650000000001</v>
      </c>
      <c r="R717" s="4">
        <v>5.0814149999999997E-3</v>
      </c>
      <c r="S717" s="4">
        <v>0.57663299999999995</v>
      </c>
      <c r="T717" s="4">
        <v>7.2947769999999996E-7</v>
      </c>
      <c r="U717" s="4">
        <v>0.57664820000000006</v>
      </c>
      <c r="V717" s="4">
        <v>5.1805130000000001E-7</v>
      </c>
      <c r="W717" s="4">
        <v>0.57664470000000001</v>
      </c>
      <c r="X717" s="4">
        <v>7.7974719999999995E-6</v>
      </c>
      <c r="Y717" s="4">
        <v>1.4366639999999999</v>
      </c>
      <c r="Z717" s="4">
        <v>2.8220319999999999E-6</v>
      </c>
      <c r="AC717" s="4">
        <v>0.57666530000000005</v>
      </c>
      <c r="AD717" s="4">
        <v>2.0261380000000002E-6</v>
      </c>
      <c r="AE717" s="4">
        <v>0.57664409999999999</v>
      </c>
      <c r="AF717" s="4">
        <v>3.8075880000000002E-7</v>
      </c>
      <c r="AG717" s="4">
        <v>0.57664409999999999</v>
      </c>
      <c r="AH717" s="4">
        <v>6.3598509999999995E-8</v>
      </c>
      <c r="AI717" s="4">
        <v>0.57664110000000002</v>
      </c>
      <c r="AJ717" s="4">
        <v>2.400295E-7</v>
      </c>
      <c r="AK717" s="4">
        <v>0.5766521</v>
      </c>
      <c r="AL717" s="4">
        <v>-1.6787440000000001E-8</v>
      </c>
    </row>
    <row r="718" spans="3:38" x14ac:dyDescent="0.2">
      <c r="C718" s="4">
        <v>0.57464459999999995</v>
      </c>
      <c r="D718" s="4">
        <v>4.311689E-7</v>
      </c>
      <c r="E718" s="4">
        <v>0.57464150000000003</v>
      </c>
      <c r="F718" s="4">
        <v>1.6615029999999999E-3</v>
      </c>
      <c r="G718" s="4">
        <v>1.0346470000000001</v>
      </c>
      <c r="H718" s="4">
        <v>1.128553E-3</v>
      </c>
      <c r="I718" s="4">
        <v>1.034656</v>
      </c>
      <c r="J718" s="4">
        <v>2.792854E-6</v>
      </c>
      <c r="K718" s="4">
        <v>1.4386490000000001</v>
      </c>
      <c r="L718" s="4">
        <v>7.0058409999999996E-3</v>
      </c>
      <c r="M718" s="4">
        <v>1.438655</v>
      </c>
      <c r="N718" s="4">
        <v>6.4487290000000001E-5</v>
      </c>
      <c r="O718" s="4">
        <v>1.4385269999999999</v>
      </c>
      <c r="P718" s="4">
        <v>2.1681720000000002E-2</v>
      </c>
      <c r="Q718" s="4">
        <v>1.4386540000000001</v>
      </c>
      <c r="R718" s="4">
        <v>5.0813070000000002E-3</v>
      </c>
      <c r="S718" s="4">
        <v>0.57462550000000001</v>
      </c>
      <c r="T718" s="4">
        <v>7.0440240000000001E-7</v>
      </c>
      <c r="U718" s="4">
        <v>0.57463399999999998</v>
      </c>
      <c r="V718" s="4">
        <v>4.9838090000000003E-7</v>
      </c>
      <c r="W718" s="4">
        <v>0.57464610000000005</v>
      </c>
      <c r="X718" s="4">
        <v>7.7778270000000008E-6</v>
      </c>
      <c r="Y718" s="4">
        <v>1.438685</v>
      </c>
      <c r="Z718" s="4">
        <v>2.8427470000000001E-6</v>
      </c>
      <c r="AC718" s="4">
        <v>0.57464409999999999</v>
      </c>
      <c r="AD718" s="4">
        <v>2.0315789999999998E-6</v>
      </c>
      <c r="AE718" s="4">
        <v>0.57462729999999995</v>
      </c>
      <c r="AF718" s="4">
        <v>3.7950820000000002E-7</v>
      </c>
      <c r="AG718" s="4">
        <v>0.57463330000000001</v>
      </c>
      <c r="AH718" s="4">
        <v>5.1080349999999997E-8</v>
      </c>
      <c r="AI718" s="4">
        <v>0.57460549999999999</v>
      </c>
      <c r="AJ718" s="4">
        <v>2.4525099999999998E-7</v>
      </c>
      <c r="AK718" s="4">
        <v>0.5746445</v>
      </c>
      <c r="AL718" s="4">
        <v>-2.4596200000000002E-8</v>
      </c>
    </row>
    <row r="719" spans="3:38" x14ac:dyDescent="0.2">
      <c r="C719" s="4">
        <v>0.5726291</v>
      </c>
      <c r="D719" s="4">
        <v>4.2577129999999998E-7</v>
      </c>
      <c r="E719" s="4">
        <v>0.57263370000000002</v>
      </c>
      <c r="F719" s="4">
        <v>1.6602629999999999E-3</v>
      </c>
      <c r="G719" s="4">
        <v>1.031031</v>
      </c>
      <c r="H719" s="4">
        <v>1.1282079999999999E-3</v>
      </c>
      <c r="I719" s="4">
        <v>1.0310269999999999</v>
      </c>
      <c r="J719" s="4">
        <v>2.786773E-6</v>
      </c>
      <c r="K719" s="4">
        <v>1.440666</v>
      </c>
      <c r="L719" s="4">
        <v>7.007699E-3</v>
      </c>
      <c r="M719" s="4">
        <v>1.4406380000000001</v>
      </c>
      <c r="N719" s="4">
        <v>6.4493570000000007E-5</v>
      </c>
      <c r="O719" s="4">
        <v>1.440642</v>
      </c>
      <c r="P719" s="4">
        <v>2.1680459999999999E-2</v>
      </c>
      <c r="Q719" s="4">
        <v>1.4406840000000001</v>
      </c>
      <c r="R719" s="4">
        <v>5.0817429999999997E-3</v>
      </c>
      <c r="S719" s="4">
        <v>0.57261660000000003</v>
      </c>
      <c r="T719" s="4">
        <v>7.1533650000000001E-7</v>
      </c>
      <c r="U719" s="4">
        <v>0.57263779999999997</v>
      </c>
      <c r="V719" s="4">
        <v>5.1045439999999999E-7</v>
      </c>
      <c r="W719" s="4">
        <v>0.57263240000000004</v>
      </c>
      <c r="X719" s="4">
        <v>7.7924640000000002E-6</v>
      </c>
      <c r="Y719" s="4">
        <v>1.4406840000000001</v>
      </c>
      <c r="Z719" s="4">
        <v>2.8372589999999998E-6</v>
      </c>
      <c r="AC719" s="4">
        <v>0.57263949999999997</v>
      </c>
      <c r="AD719" s="4">
        <v>2.0371270000000001E-6</v>
      </c>
      <c r="AE719" s="4">
        <v>0.57263989999999998</v>
      </c>
      <c r="AF719" s="4">
        <v>3.764907E-7</v>
      </c>
      <c r="AG719" s="4">
        <v>0.57261470000000003</v>
      </c>
      <c r="AH719" s="4">
        <v>3.546006E-8</v>
      </c>
      <c r="AI719" s="4">
        <v>0.57262329999999995</v>
      </c>
      <c r="AJ719" s="4">
        <v>2.416134E-7</v>
      </c>
      <c r="AK719" s="4">
        <v>0.57264479999999995</v>
      </c>
      <c r="AL719" s="4">
        <v>-2.8637250000000001E-9</v>
      </c>
    </row>
    <row r="720" spans="3:38" x14ac:dyDescent="0.2">
      <c r="C720" s="4">
        <v>0.57063280000000005</v>
      </c>
      <c r="D720" s="4">
        <v>4.39702E-7</v>
      </c>
      <c r="E720" s="4">
        <v>0.57061839999999997</v>
      </c>
      <c r="F720" s="4">
        <v>1.6591170000000001E-3</v>
      </c>
      <c r="G720" s="4">
        <v>1.0274479999999999</v>
      </c>
      <c r="H720" s="4">
        <v>1.1278460000000001E-3</v>
      </c>
      <c r="I720" s="4">
        <v>1.0274289999999999</v>
      </c>
      <c r="J720" s="4">
        <v>2.8008669999999999E-6</v>
      </c>
      <c r="K720" s="4">
        <v>1.4426730000000001</v>
      </c>
      <c r="L720" s="4">
        <v>7.0088329999999999E-3</v>
      </c>
      <c r="M720" s="4">
        <v>1.4426810000000001</v>
      </c>
      <c r="N720" s="4">
        <v>6.4508E-5</v>
      </c>
      <c r="O720" s="4">
        <v>1.4426600000000001</v>
      </c>
      <c r="P720" s="4">
        <v>2.168117E-2</v>
      </c>
      <c r="Q720" s="4">
        <v>1.442698</v>
      </c>
      <c r="R720" s="4">
        <v>5.0824260000000001E-3</v>
      </c>
      <c r="S720" s="4">
        <v>0.57061620000000002</v>
      </c>
      <c r="T720" s="4">
        <v>7.2980699999999997E-7</v>
      </c>
      <c r="U720" s="4">
        <v>0.5706234</v>
      </c>
      <c r="V720" s="4">
        <v>4.964443E-7</v>
      </c>
      <c r="W720" s="4">
        <v>0.57062389999999996</v>
      </c>
      <c r="X720" s="4">
        <v>7.794215E-6</v>
      </c>
      <c r="Y720" s="4">
        <v>1.4427049999999999</v>
      </c>
      <c r="Z720" s="4">
        <v>2.8356890000000001E-6</v>
      </c>
      <c r="AC720" s="4">
        <v>0.57062290000000004</v>
      </c>
      <c r="AD720" s="4">
        <v>2.0014559999999999E-6</v>
      </c>
      <c r="AE720" s="4">
        <v>0.57062590000000002</v>
      </c>
      <c r="AF720" s="4">
        <v>3.9238669999999998E-7</v>
      </c>
      <c r="AG720" s="4">
        <v>0.5706291</v>
      </c>
      <c r="AH720" s="4">
        <v>4.6253309999999997E-8</v>
      </c>
      <c r="AI720" s="4">
        <v>0.57061240000000002</v>
      </c>
      <c r="AJ720" s="4">
        <v>2.4038760000000003E-7</v>
      </c>
      <c r="AK720" s="4">
        <v>0.57062199999999996</v>
      </c>
      <c r="AL720" s="4">
        <v>9.5706499999999994E-9</v>
      </c>
    </row>
    <row r="721" spans="3:38" x14ac:dyDescent="0.2">
      <c r="C721" s="4">
        <v>0.5686253</v>
      </c>
      <c r="D721" s="4">
        <v>4.4202189999999999E-7</v>
      </c>
      <c r="E721" s="4">
        <v>0.56861680000000003</v>
      </c>
      <c r="F721" s="4">
        <v>1.657969E-3</v>
      </c>
      <c r="G721" s="4">
        <v>1.023795</v>
      </c>
      <c r="H721" s="4">
        <v>1.127491E-3</v>
      </c>
      <c r="I721" s="4">
        <v>1.023795</v>
      </c>
      <c r="J721" s="4">
        <v>2.7884299999999998E-6</v>
      </c>
      <c r="K721" s="4">
        <v>1.4446939999999999</v>
      </c>
      <c r="L721" s="4">
        <v>7.0099460000000004E-3</v>
      </c>
      <c r="M721" s="4">
        <v>1.4446669999999999</v>
      </c>
      <c r="N721" s="4">
        <v>6.4507139999999994E-5</v>
      </c>
      <c r="O721" s="4">
        <v>1.4446589999999999</v>
      </c>
      <c r="P721" s="4">
        <v>2.1681220000000001E-2</v>
      </c>
      <c r="Q721" s="4">
        <v>1.4447049999999999</v>
      </c>
      <c r="R721" s="4">
        <v>5.0829070000000002E-3</v>
      </c>
      <c r="S721" s="4">
        <v>0.56861459999999997</v>
      </c>
      <c r="T721" s="4">
        <v>7.3245720000000004E-7</v>
      </c>
      <c r="U721" s="4">
        <v>0.56861399999999995</v>
      </c>
      <c r="V721" s="4">
        <v>5.0388820000000003E-7</v>
      </c>
      <c r="W721" s="4">
        <v>0.56861159999999999</v>
      </c>
      <c r="X721" s="4">
        <v>7.7841179999999998E-6</v>
      </c>
      <c r="Y721" s="4">
        <v>1.444715</v>
      </c>
      <c r="Z721" s="4">
        <v>2.8393789999999999E-6</v>
      </c>
      <c r="AC721" s="4">
        <v>0.56861170000000005</v>
      </c>
      <c r="AD721" s="4">
        <v>2.0136059999999998E-6</v>
      </c>
      <c r="AE721" s="4">
        <v>0.56860860000000002</v>
      </c>
      <c r="AF721" s="4">
        <v>3.8900149999999999E-7</v>
      </c>
      <c r="AG721" s="4">
        <v>0.56861269999999997</v>
      </c>
      <c r="AH721" s="4">
        <v>5.0088909999999997E-8</v>
      </c>
      <c r="AI721" s="4">
        <v>0.56860440000000001</v>
      </c>
      <c r="AJ721" s="4">
        <v>2.567388E-7</v>
      </c>
      <c r="AK721" s="4">
        <v>0.5686215</v>
      </c>
      <c r="AL721" s="4">
        <v>6.050541E-9</v>
      </c>
    </row>
    <row r="722" spans="3:38" x14ac:dyDescent="0.2">
      <c r="C722" s="4">
        <v>0.5666061</v>
      </c>
      <c r="D722" s="4">
        <v>4.3774819999999999E-7</v>
      </c>
      <c r="E722" s="4">
        <v>0.56659720000000002</v>
      </c>
      <c r="F722" s="4">
        <v>1.656778E-3</v>
      </c>
      <c r="G722" s="4">
        <v>1.02016</v>
      </c>
      <c r="H722" s="4">
        <v>1.1271059999999999E-3</v>
      </c>
      <c r="I722" s="4">
        <v>1.02017</v>
      </c>
      <c r="J722" s="4">
        <v>2.7872300000000002E-6</v>
      </c>
      <c r="K722" s="4">
        <v>1.4466760000000001</v>
      </c>
      <c r="L722" s="4">
        <v>7.0102849999999998E-3</v>
      </c>
      <c r="M722" s="4">
        <v>1.4466540000000001</v>
      </c>
      <c r="N722" s="4">
        <v>6.4500009999999996E-5</v>
      </c>
      <c r="O722" s="4">
        <v>1.446645</v>
      </c>
      <c r="P722" s="4">
        <v>2.1681889999999999E-2</v>
      </c>
      <c r="Q722" s="4">
        <v>1.4467000000000001</v>
      </c>
      <c r="R722" s="4">
        <v>5.0830169999999996E-3</v>
      </c>
      <c r="S722" s="4">
        <v>0.56659409999999999</v>
      </c>
      <c r="T722" s="4">
        <v>7.2253869999999995E-7</v>
      </c>
      <c r="U722" s="4">
        <v>0.56659649999999995</v>
      </c>
      <c r="V722" s="4">
        <v>5.1347670000000001E-7</v>
      </c>
      <c r="W722" s="4">
        <v>0.56659340000000002</v>
      </c>
      <c r="X722" s="4">
        <v>7.7844520000000001E-6</v>
      </c>
      <c r="Y722" s="4">
        <v>1.446753</v>
      </c>
      <c r="Z722" s="4">
        <v>2.8243760000000002E-6</v>
      </c>
      <c r="AC722" s="4">
        <v>0.56660370000000004</v>
      </c>
      <c r="AD722" s="4">
        <v>2.0182060000000002E-6</v>
      </c>
      <c r="AE722" s="4">
        <v>0.5665886</v>
      </c>
      <c r="AF722" s="4">
        <v>3.8646350000000002E-7</v>
      </c>
      <c r="AG722" s="4">
        <v>0.56660770000000005</v>
      </c>
      <c r="AH722" s="4">
        <v>5.264137E-8</v>
      </c>
      <c r="AI722" s="4">
        <v>0.56658129999999995</v>
      </c>
      <c r="AJ722" s="4">
        <v>2.5886679999999997E-7</v>
      </c>
      <c r="AK722" s="4">
        <v>0.56660129999999997</v>
      </c>
      <c r="AL722" s="4">
        <v>2.2174740000000002E-8</v>
      </c>
    </row>
    <row r="723" spans="3:38" x14ac:dyDescent="0.2">
      <c r="C723" s="4">
        <v>0.56455889999999997</v>
      </c>
      <c r="D723" s="4">
        <v>4.3618980000000001E-7</v>
      </c>
      <c r="E723" s="4">
        <v>0.56456300000000004</v>
      </c>
      <c r="F723" s="4">
        <v>1.6556279999999999E-3</v>
      </c>
      <c r="G723" s="4">
        <v>1.0164660000000001</v>
      </c>
      <c r="H723" s="4">
        <v>1.1266939999999999E-3</v>
      </c>
      <c r="I723" s="4">
        <v>1.0164740000000001</v>
      </c>
      <c r="J723" s="4">
        <v>2.7721940000000002E-6</v>
      </c>
      <c r="K723" s="4">
        <v>1.4486920000000001</v>
      </c>
      <c r="L723" s="4">
        <v>7.0099819999999997E-3</v>
      </c>
      <c r="M723" s="4">
        <v>1.448685</v>
      </c>
      <c r="N723" s="4">
        <v>6.4498590000000005E-5</v>
      </c>
      <c r="O723" s="4">
        <v>1.4486650000000001</v>
      </c>
      <c r="P723" s="4">
        <v>2.1682090000000001E-2</v>
      </c>
      <c r="Q723" s="4">
        <v>1.448707</v>
      </c>
      <c r="R723" s="4">
        <v>5.083405E-3</v>
      </c>
      <c r="S723" s="4">
        <v>0.56455699999999998</v>
      </c>
      <c r="T723" s="4">
        <v>7.4588010000000005E-7</v>
      </c>
      <c r="U723" s="4">
        <v>0.56455299999999997</v>
      </c>
      <c r="V723" s="4">
        <v>5.0710930000000005E-7</v>
      </c>
      <c r="W723" s="4">
        <v>0.56455370000000005</v>
      </c>
      <c r="X723" s="4">
        <v>7.7722330000000002E-6</v>
      </c>
      <c r="Y723" s="4">
        <v>1.4487399999999999</v>
      </c>
      <c r="Z723" s="4">
        <v>2.8336860000000001E-6</v>
      </c>
      <c r="AC723" s="4">
        <v>0.56455650000000002</v>
      </c>
      <c r="AD723" s="4">
        <v>2.0235709999999998E-6</v>
      </c>
      <c r="AE723" s="4">
        <v>0.56455500000000003</v>
      </c>
      <c r="AF723" s="4">
        <v>3.8345969999999999E-7</v>
      </c>
      <c r="AG723" s="4">
        <v>0.56455739999999999</v>
      </c>
      <c r="AH723" s="4">
        <v>4.8724880000000003E-8</v>
      </c>
      <c r="AI723" s="4">
        <v>0.56454349999999998</v>
      </c>
      <c r="AJ723" s="4">
        <v>2.5904919999999999E-7</v>
      </c>
      <c r="AK723" s="4">
        <v>0.5645675</v>
      </c>
      <c r="AL723" s="4">
        <v>-2.087784E-11</v>
      </c>
    </row>
    <row r="724" spans="3:38" x14ac:dyDescent="0.2">
      <c r="C724" s="4">
        <v>0.56255409999999995</v>
      </c>
      <c r="D724" s="4">
        <v>4.4203499999999997E-7</v>
      </c>
      <c r="E724" s="4">
        <v>0.56254649999999995</v>
      </c>
      <c r="F724" s="4">
        <v>1.6543840000000001E-3</v>
      </c>
      <c r="G724" s="4">
        <v>1.0128269999999999</v>
      </c>
      <c r="H724" s="4">
        <v>1.1263309999999999E-3</v>
      </c>
      <c r="I724" s="4">
        <v>1.0128410000000001</v>
      </c>
      <c r="J724" s="4">
        <v>2.777383E-6</v>
      </c>
      <c r="K724" s="4">
        <v>1.4506969999999999</v>
      </c>
      <c r="L724" s="4">
        <v>7.0111499999999998E-3</v>
      </c>
      <c r="M724" s="4">
        <v>1.4506570000000001</v>
      </c>
      <c r="N724" s="4">
        <v>6.4493350000000005E-5</v>
      </c>
      <c r="O724" s="4">
        <v>1.450663</v>
      </c>
      <c r="P724" s="4">
        <v>2.1681780000000001E-2</v>
      </c>
      <c r="Q724" s="4">
        <v>1.4506699999999999</v>
      </c>
      <c r="R724" s="4">
        <v>5.0840929999999996E-3</v>
      </c>
      <c r="S724" s="4">
        <v>0.56253249999999999</v>
      </c>
      <c r="T724" s="4">
        <v>7.1937169999999999E-7</v>
      </c>
      <c r="U724" s="4">
        <v>0.56254769999999998</v>
      </c>
      <c r="V724" s="4">
        <v>5.0329790000000002E-7</v>
      </c>
      <c r="W724" s="4">
        <v>0.56254170000000003</v>
      </c>
      <c r="X724" s="4">
        <v>7.7751010000000006E-6</v>
      </c>
      <c r="Y724" s="4">
        <v>1.4506829999999999</v>
      </c>
      <c r="Z724" s="4">
        <v>2.8351289999999999E-6</v>
      </c>
      <c r="AC724" s="4">
        <v>0.56254769999999998</v>
      </c>
      <c r="AD724" s="4">
        <v>2.024674E-6</v>
      </c>
      <c r="AE724" s="4">
        <v>0.56254389999999999</v>
      </c>
      <c r="AF724" s="4">
        <v>3.6793720000000001E-7</v>
      </c>
      <c r="AG724" s="4">
        <v>0.56253679999999995</v>
      </c>
      <c r="AH724" s="4">
        <v>3.398603E-8</v>
      </c>
      <c r="AI724" s="4">
        <v>0.56251930000000006</v>
      </c>
      <c r="AJ724" s="4">
        <v>2.796492E-7</v>
      </c>
      <c r="AK724" s="4">
        <v>0.56253710000000001</v>
      </c>
      <c r="AL724" s="4">
        <v>1.094786E-8</v>
      </c>
    </row>
    <row r="725" spans="3:38" x14ac:dyDescent="0.2">
      <c r="C725" s="4">
        <v>0.56054029999999999</v>
      </c>
      <c r="D725" s="4">
        <v>4.4667319999999998E-7</v>
      </c>
      <c r="E725" s="4">
        <v>0.56053299999999995</v>
      </c>
      <c r="F725" s="4">
        <v>1.653152E-3</v>
      </c>
      <c r="G725" s="4">
        <v>1.0091829999999999</v>
      </c>
      <c r="H725" s="4">
        <v>1.125928E-3</v>
      </c>
      <c r="I725" s="4">
        <v>1.0092019999999999</v>
      </c>
      <c r="J725" s="4">
        <v>2.7962450000000002E-6</v>
      </c>
      <c r="K725" s="4">
        <v>1.452685</v>
      </c>
      <c r="L725" s="4">
        <v>7.0127319999999998E-3</v>
      </c>
      <c r="M725" s="4">
        <v>1.4526779999999999</v>
      </c>
      <c r="N725" s="4">
        <v>6.4506769999999995E-5</v>
      </c>
      <c r="O725" s="4">
        <v>1.4527030000000001</v>
      </c>
      <c r="P725" s="4">
        <v>2.16819E-2</v>
      </c>
      <c r="Q725" s="4">
        <v>1.452747</v>
      </c>
      <c r="R725" s="4">
        <v>5.0847369999999998E-3</v>
      </c>
      <c r="S725" s="4">
        <v>0.56052769999999996</v>
      </c>
      <c r="T725" s="4">
        <v>7.2143980000000005E-7</v>
      </c>
      <c r="U725" s="4">
        <v>0.56053359999999997</v>
      </c>
      <c r="V725" s="4">
        <v>5.2111910000000001E-7</v>
      </c>
      <c r="W725" s="4">
        <v>0.56051759999999995</v>
      </c>
      <c r="X725" s="4">
        <v>7.7762190000000005E-6</v>
      </c>
      <c r="Y725" s="4">
        <v>1.4527410000000001</v>
      </c>
      <c r="Z725" s="4">
        <v>2.826776E-6</v>
      </c>
      <c r="AC725" s="4">
        <v>0.56055259999999996</v>
      </c>
      <c r="AD725" s="4">
        <v>2.0207419999999999E-6</v>
      </c>
      <c r="AE725" s="4">
        <v>0.56053710000000001</v>
      </c>
      <c r="AF725" s="4">
        <v>3.7869870000000002E-7</v>
      </c>
      <c r="AG725" s="4">
        <v>0.56052159999999995</v>
      </c>
      <c r="AH725" s="4">
        <v>4.1113690000000001E-8</v>
      </c>
      <c r="AI725" s="4">
        <v>0.56052179999999996</v>
      </c>
      <c r="AJ725" s="4">
        <v>2.5050919999999999E-7</v>
      </c>
      <c r="AK725" s="4">
        <v>0.56053790000000003</v>
      </c>
      <c r="AL725" s="4">
        <v>1.9329959999999999E-8</v>
      </c>
    </row>
    <row r="726" spans="3:38" x14ac:dyDescent="0.2">
      <c r="C726" s="4">
        <v>0.55853260000000005</v>
      </c>
      <c r="D726" s="4">
        <v>4.4645700000000001E-7</v>
      </c>
      <c r="E726" s="4">
        <v>0.55851669999999998</v>
      </c>
      <c r="F726" s="4">
        <v>1.651937E-3</v>
      </c>
      <c r="G726" s="4">
        <v>1.00563</v>
      </c>
      <c r="H726" s="4">
        <v>1.125514E-3</v>
      </c>
      <c r="I726" s="4">
        <v>1.0056430000000001</v>
      </c>
      <c r="J726" s="4">
        <v>2.760298E-6</v>
      </c>
      <c r="K726" s="4">
        <v>1.454688</v>
      </c>
      <c r="L726" s="4">
        <v>7.0138630000000004E-3</v>
      </c>
      <c r="M726" s="4">
        <v>1.454671</v>
      </c>
      <c r="N726" s="4">
        <v>6.4511910000000002E-5</v>
      </c>
      <c r="O726" s="4">
        <v>1.454688</v>
      </c>
      <c r="P726" s="4">
        <v>2.1682400000000001E-2</v>
      </c>
      <c r="Q726" s="4">
        <v>1.4547140000000001</v>
      </c>
      <c r="R726" s="4">
        <v>5.0844879999999999E-3</v>
      </c>
      <c r="S726" s="4">
        <v>0.5585234</v>
      </c>
      <c r="T726" s="4">
        <v>7.3860000000000001E-7</v>
      </c>
      <c r="U726" s="4">
        <v>0.55852590000000002</v>
      </c>
      <c r="V726" s="4">
        <v>5.0372729999999997E-7</v>
      </c>
      <c r="W726" s="4">
        <v>0.55851989999999996</v>
      </c>
      <c r="X726" s="4">
        <v>7.7562440000000007E-6</v>
      </c>
      <c r="Y726" s="4">
        <v>1.454731</v>
      </c>
      <c r="Z726" s="4">
        <v>2.8406930000000002E-6</v>
      </c>
      <c r="AC726" s="4">
        <v>0.55852820000000003</v>
      </c>
      <c r="AD726" s="4">
        <v>2.0212479999999999E-6</v>
      </c>
      <c r="AE726" s="4">
        <v>0.55852329999999994</v>
      </c>
      <c r="AF726" s="4">
        <v>3.8536400000000001E-7</v>
      </c>
      <c r="AG726" s="4">
        <v>0.55851879999999998</v>
      </c>
      <c r="AH726" s="4">
        <v>5.0044629999999997E-8</v>
      </c>
      <c r="AI726" s="4">
        <v>0.55851399999999995</v>
      </c>
      <c r="AJ726" s="4">
        <v>2.4830309999999999E-7</v>
      </c>
      <c r="AK726" s="4">
        <v>0.55853489999999995</v>
      </c>
      <c r="AL726" s="4">
        <v>6.0424679999999999E-9</v>
      </c>
    </row>
    <row r="727" spans="3:38" x14ac:dyDescent="0.2">
      <c r="C727" s="4">
        <v>0.55653830000000004</v>
      </c>
      <c r="D727" s="4">
        <v>4.4640129999999998E-7</v>
      </c>
      <c r="E727" s="4">
        <v>0.55652800000000002</v>
      </c>
      <c r="F727" s="4">
        <v>1.65069E-3</v>
      </c>
      <c r="G727" s="4">
        <v>1.002011</v>
      </c>
      <c r="H727" s="4">
        <v>1.125109E-3</v>
      </c>
      <c r="I727" s="4">
        <v>1.0020100000000001</v>
      </c>
      <c r="J727" s="4">
        <v>2.8006610000000001E-6</v>
      </c>
      <c r="K727" s="4">
        <v>1.456693</v>
      </c>
      <c r="L727" s="4">
        <v>7.0144350000000003E-3</v>
      </c>
      <c r="M727" s="4">
        <v>1.4566809999999999</v>
      </c>
      <c r="N727" s="4">
        <v>6.4522770000000003E-5</v>
      </c>
      <c r="O727" s="4">
        <v>1.4567140000000001</v>
      </c>
      <c r="P727" s="4">
        <v>2.16825E-2</v>
      </c>
      <c r="Q727" s="4">
        <v>1.456715</v>
      </c>
      <c r="R727" s="4">
        <v>5.0848589999999997E-3</v>
      </c>
      <c r="S727" s="4">
        <v>0.55652259999999998</v>
      </c>
      <c r="T727" s="4">
        <v>7.2831969999999997E-7</v>
      </c>
      <c r="U727" s="4">
        <v>0.55653799999999998</v>
      </c>
      <c r="V727" s="4">
        <v>5.2661590000000004E-7</v>
      </c>
      <c r="W727" s="4">
        <v>0.55653209999999997</v>
      </c>
      <c r="X727" s="4">
        <v>7.7496380000000001E-6</v>
      </c>
      <c r="Y727" s="4">
        <v>1.456753</v>
      </c>
      <c r="Z727" s="4">
        <v>2.8461429999999999E-6</v>
      </c>
      <c r="AC727" s="4">
        <v>0.55652630000000003</v>
      </c>
      <c r="AD727" s="4">
        <v>2.0208210000000001E-6</v>
      </c>
      <c r="AE727" s="4">
        <v>0.55651850000000003</v>
      </c>
      <c r="AF727" s="4">
        <v>3.7690640000000002E-7</v>
      </c>
      <c r="AG727" s="4">
        <v>0.55651989999999996</v>
      </c>
      <c r="AH727" s="4">
        <v>4.296485E-8</v>
      </c>
      <c r="AI727" s="4">
        <v>0.55651430000000002</v>
      </c>
      <c r="AJ727" s="4">
        <v>2.4449310000000001E-7</v>
      </c>
      <c r="AK727" s="4">
        <v>0.55652769999999996</v>
      </c>
      <c r="AL727" s="4">
        <v>2.446621E-8</v>
      </c>
    </row>
    <row r="728" spans="3:38" x14ac:dyDescent="0.2">
      <c r="C728" s="4">
        <v>0.55451830000000002</v>
      </c>
      <c r="D728" s="4">
        <v>4.4026710000000003E-7</v>
      </c>
      <c r="E728" s="4">
        <v>0.55451930000000005</v>
      </c>
      <c r="F728" s="4">
        <v>1.649555E-3</v>
      </c>
      <c r="G728" s="4">
        <v>0.99840689999999999</v>
      </c>
      <c r="H728" s="4">
        <v>1.12477E-3</v>
      </c>
      <c r="I728" s="4">
        <v>0.99841170000000001</v>
      </c>
      <c r="J728" s="4">
        <v>2.7759719999999998E-6</v>
      </c>
      <c r="K728" s="4">
        <v>1.458685</v>
      </c>
      <c r="L728" s="4">
        <v>7.0146469999999997E-3</v>
      </c>
      <c r="M728" s="4">
        <v>1.4586669999999999</v>
      </c>
      <c r="N728" s="4">
        <v>6.4523930000000003E-5</v>
      </c>
      <c r="O728" s="4">
        <v>1.458691</v>
      </c>
      <c r="P728" s="4">
        <v>2.168283E-2</v>
      </c>
      <c r="Q728" s="4">
        <v>1.45871</v>
      </c>
      <c r="R728" s="4">
        <v>5.0857000000000003E-3</v>
      </c>
      <c r="S728" s="4">
        <v>0.55451660000000003</v>
      </c>
      <c r="T728" s="4">
        <v>7.3142289999999995E-7</v>
      </c>
      <c r="U728" s="4">
        <v>0.55518860000000003</v>
      </c>
      <c r="V728" s="4">
        <v>5.0866320000000002E-7</v>
      </c>
      <c r="W728" s="4">
        <v>0.55451249999999996</v>
      </c>
      <c r="X728" s="4">
        <v>7.7454269999999993E-6</v>
      </c>
      <c r="Y728" s="4">
        <v>1.458734</v>
      </c>
      <c r="Z728" s="4">
        <v>2.84875E-6</v>
      </c>
      <c r="AC728" s="4">
        <v>0.55451309999999998</v>
      </c>
      <c r="AD728" s="4">
        <v>2.028956E-6</v>
      </c>
      <c r="AE728" s="4">
        <v>0.5545175</v>
      </c>
      <c r="AF728" s="4">
        <v>3.7929499999999998E-7</v>
      </c>
      <c r="AG728" s="4">
        <v>0.55449389999999998</v>
      </c>
      <c r="AH728" s="4">
        <v>5.409493E-8</v>
      </c>
      <c r="AI728" s="4">
        <v>0.55450710000000003</v>
      </c>
      <c r="AJ728" s="4">
        <v>2.4616199999999998E-7</v>
      </c>
      <c r="AK728" s="4">
        <v>0.55452920000000006</v>
      </c>
      <c r="AL728" s="4">
        <v>2.7418479999999999E-8</v>
      </c>
    </row>
    <row r="729" spans="3:38" x14ac:dyDescent="0.2">
      <c r="C729" s="4">
        <v>0.55252080000000003</v>
      </c>
      <c r="D729" s="4">
        <v>4.358916E-7</v>
      </c>
      <c r="E729" s="4">
        <v>0.5525156</v>
      </c>
      <c r="F729" s="4">
        <v>1.6483190000000001E-3</v>
      </c>
      <c r="G729" s="4">
        <v>0.99478040000000001</v>
      </c>
      <c r="H729" s="4">
        <v>1.1244149999999999E-3</v>
      </c>
      <c r="I729" s="4">
        <v>0.99477479999999996</v>
      </c>
      <c r="J729" s="4">
        <v>2.790115E-6</v>
      </c>
      <c r="K729" s="4">
        <v>1.4607060000000001</v>
      </c>
      <c r="L729" s="4">
        <v>7.0150739999999996E-3</v>
      </c>
      <c r="M729" s="4">
        <v>1.4606889999999999</v>
      </c>
      <c r="N729" s="4">
        <v>6.4528760000000002E-5</v>
      </c>
      <c r="O729" s="4">
        <v>1.460712</v>
      </c>
      <c r="P729" s="4">
        <v>2.1683020000000001E-2</v>
      </c>
      <c r="Q729" s="4">
        <v>1.460717</v>
      </c>
      <c r="R729" s="4">
        <v>5.0856149999999999E-3</v>
      </c>
      <c r="S729" s="4">
        <v>0.55250449999999995</v>
      </c>
      <c r="T729" s="4">
        <v>7.3151279999999996E-7</v>
      </c>
      <c r="U729" s="4">
        <v>0.5526934</v>
      </c>
      <c r="V729" s="4">
        <v>5.024006E-7</v>
      </c>
      <c r="W729" s="4">
        <v>0.55249420000000005</v>
      </c>
      <c r="X729" s="4">
        <v>7.7604070000000003E-6</v>
      </c>
      <c r="Y729" s="4">
        <v>1.460793</v>
      </c>
      <c r="Z729" s="4">
        <v>2.8396680000000001E-6</v>
      </c>
      <c r="AC729" s="4">
        <v>0.55251660000000002</v>
      </c>
      <c r="AD729" s="4">
        <v>2.0190160000000001E-6</v>
      </c>
      <c r="AE729" s="4">
        <v>0.55251430000000001</v>
      </c>
      <c r="AF729" s="4">
        <v>3.7704539999999999E-7</v>
      </c>
      <c r="AG729" s="4">
        <v>0.55249740000000003</v>
      </c>
      <c r="AH729" s="4">
        <v>5.6036869999999999E-8</v>
      </c>
      <c r="AI729" s="4">
        <v>0.55250860000000002</v>
      </c>
      <c r="AJ729" s="4">
        <v>2.378825E-7</v>
      </c>
      <c r="AK729" s="4">
        <v>0.5525255</v>
      </c>
      <c r="AL729" s="4">
        <v>1.112462E-8</v>
      </c>
    </row>
    <row r="730" spans="3:38" x14ac:dyDescent="0.2">
      <c r="C730" s="4">
        <v>0.55050169999999998</v>
      </c>
      <c r="D730" s="4">
        <v>4.4073200000000001E-7</v>
      </c>
      <c r="E730" s="4">
        <v>0.55051229999999995</v>
      </c>
      <c r="F730" s="4">
        <v>1.6470199999999999E-3</v>
      </c>
      <c r="G730" s="4">
        <v>0.99112339999999999</v>
      </c>
      <c r="H730" s="4">
        <v>1.124016E-3</v>
      </c>
      <c r="I730" s="4">
        <v>0.9911605</v>
      </c>
      <c r="J730" s="4">
        <v>2.7893480000000002E-6</v>
      </c>
      <c r="K730" s="4">
        <v>1.462704</v>
      </c>
      <c r="L730" s="4">
        <v>7.0160379999999996E-3</v>
      </c>
      <c r="M730" s="4">
        <v>1.4626980000000001</v>
      </c>
      <c r="N730" s="4">
        <v>6.452196E-5</v>
      </c>
      <c r="O730" s="4">
        <v>1.462723</v>
      </c>
      <c r="P730" s="4">
        <v>2.1683890000000001E-2</v>
      </c>
      <c r="Q730" s="4">
        <v>1.4627399999999999</v>
      </c>
      <c r="R730" s="4">
        <v>5.0857089999999999E-3</v>
      </c>
      <c r="S730" s="4">
        <v>0.55050060000000001</v>
      </c>
      <c r="T730" s="4">
        <v>7.4053059999999998E-7</v>
      </c>
      <c r="U730" s="4">
        <v>0.5506877</v>
      </c>
      <c r="V730" s="4">
        <v>4.9617079999999997E-7</v>
      </c>
      <c r="W730" s="4">
        <v>0.55049709999999996</v>
      </c>
      <c r="X730" s="4">
        <v>7.7548269999999995E-6</v>
      </c>
      <c r="Y730" s="4">
        <v>1.4627699999999999</v>
      </c>
      <c r="Z730" s="4">
        <v>2.8358809999999999E-6</v>
      </c>
      <c r="AC730" s="4">
        <v>0.55050580000000005</v>
      </c>
      <c r="AD730" s="4">
        <v>2.0159040000000002E-6</v>
      </c>
      <c r="AE730" s="4">
        <v>0.55051680000000003</v>
      </c>
      <c r="AF730" s="4">
        <v>3.6414869999999998E-7</v>
      </c>
      <c r="AG730" s="4">
        <v>0.5505099</v>
      </c>
      <c r="AH730" s="4">
        <v>4.6366690000000001E-8</v>
      </c>
      <c r="AI730" s="4">
        <v>0.5504907</v>
      </c>
      <c r="AJ730" s="4">
        <v>2.3497220000000001E-7</v>
      </c>
      <c r="AK730" s="4">
        <v>0.55048580000000003</v>
      </c>
      <c r="AL730" s="4">
        <v>9.3389199999999994E-9</v>
      </c>
    </row>
    <row r="731" spans="3:38" x14ac:dyDescent="0.2">
      <c r="C731" s="4">
        <v>0.54849800000000004</v>
      </c>
      <c r="D731" s="4">
        <v>4.2462009999999999E-7</v>
      </c>
      <c r="E731" s="4">
        <v>0.5484791</v>
      </c>
      <c r="F731" s="4">
        <v>1.645812E-3</v>
      </c>
      <c r="G731" s="4">
        <v>0.98755970000000004</v>
      </c>
      <c r="H731" s="4">
        <v>1.1236309999999999E-3</v>
      </c>
      <c r="I731" s="4">
        <v>0.98752320000000005</v>
      </c>
      <c r="J731" s="4">
        <v>2.758962E-6</v>
      </c>
      <c r="K731" s="4">
        <v>1.464718</v>
      </c>
      <c r="L731" s="4">
        <v>7.0163719999999999E-3</v>
      </c>
      <c r="M731" s="4">
        <v>1.4646950000000001</v>
      </c>
      <c r="N731" s="4">
        <v>6.4514420000000002E-5</v>
      </c>
      <c r="O731" s="4">
        <v>1.4647239999999999</v>
      </c>
      <c r="P731" s="4">
        <v>2.168372E-2</v>
      </c>
      <c r="Q731" s="4">
        <v>1.4647600000000001</v>
      </c>
      <c r="R731" s="4">
        <v>5.0862379999999999E-3</v>
      </c>
      <c r="S731" s="4">
        <v>0.54848600000000003</v>
      </c>
      <c r="T731" s="4">
        <v>7.3989449999999996E-7</v>
      </c>
      <c r="U731" s="4">
        <v>0.54850209999999999</v>
      </c>
      <c r="V731" s="4">
        <v>5.0651100000000003E-7</v>
      </c>
      <c r="W731" s="4">
        <v>0.54849170000000003</v>
      </c>
      <c r="X731" s="4">
        <v>7.7526090000000006E-6</v>
      </c>
      <c r="Y731" s="4">
        <v>1.4647589999999999</v>
      </c>
      <c r="Z731" s="4">
        <v>2.8307950000000001E-6</v>
      </c>
      <c r="AC731" s="4">
        <v>0.54849270000000006</v>
      </c>
      <c r="AD731" s="4">
        <v>2.0138070000000001E-6</v>
      </c>
      <c r="AE731" s="4">
        <v>0.54848830000000004</v>
      </c>
      <c r="AF731" s="4">
        <v>3.7430439999999998E-7</v>
      </c>
      <c r="AG731" s="4">
        <v>0.54848660000000005</v>
      </c>
      <c r="AH731" s="4">
        <v>2.9941040000000003E-8</v>
      </c>
      <c r="AI731" s="4">
        <v>0.54847310000000005</v>
      </c>
      <c r="AJ731" s="4">
        <v>2.4670870000000001E-7</v>
      </c>
      <c r="AK731" s="4">
        <v>0.54850390000000004</v>
      </c>
      <c r="AL731" s="4">
        <v>-9.9176779999999998E-9</v>
      </c>
    </row>
    <row r="732" spans="3:38" x14ac:dyDescent="0.2">
      <c r="C732" s="4">
        <v>0.54649610000000004</v>
      </c>
      <c r="D732" s="4">
        <v>4.2328130000000002E-7</v>
      </c>
      <c r="E732" s="4">
        <v>0.54648399999999997</v>
      </c>
      <c r="F732" s="4">
        <v>1.6446329999999999E-3</v>
      </c>
      <c r="G732" s="4">
        <v>0.98394250000000005</v>
      </c>
      <c r="H732" s="4">
        <v>1.1232830000000001E-3</v>
      </c>
      <c r="I732" s="4">
        <v>0.98392420000000003</v>
      </c>
      <c r="J732" s="4">
        <v>2.7814830000000001E-6</v>
      </c>
      <c r="K732" s="4">
        <v>1.4666980000000001</v>
      </c>
      <c r="L732" s="4">
        <v>7.0165879999999998E-3</v>
      </c>
      <c r="M732" s="4">
        <v>1.466709</v>
      </c>
      <c r="N732" s="4">
        <v>6.4521970000000001E-5</v>
      </c>
      <c r="O732" s="4">
        <v>1.466707</v>
      </c>
      <c r="P732" s="4">
        <v>2.1683709999999998E-2</v>
      </c>
      <c r="Q732" s="4">
        <v>1.466726</v>
      </c>
      <c r="R732" s="4">
        <v>5.0862609999999999E-3</v>
      </c>
      <c r="S732" s="4">
        <v>0.54647829999999997</v>
      </c>
      <c r="T732" s="4">
        <v>7.4520930000000004E-7</v>
      </c>
      <c r="U732" s="4">
        <v>0.54648030000000003</v>
      </c>
      <c r="V732" s="4">
        <v>5.0696409999999998E-7</v>
      </c>
      <c r="W732" s="4">
        <v>0.54646609999999995</v>
      </c>
      <c r="X732" s="4">
        <v>7.7515410000000007E-6</v>
      </c>
      <c r="Y732" s="4">
        <v>1.4667680000000001</v>
      </c>
      <c r="Z732" s="4">
        <v>2.8420960000000002E-6</v>
      </c>
      <c r="AC732" s="4">
        <v>0.54649460000000005</v>
      </c>
      <c r="AD732" s="4">
        <v>2.0074259999999999E-6</v>
      </c>
      <c r="AE732" s="4">
        <v>0.54647570000000001</v>
      </c>
      <c r="AF732" s="4">
        <v>3.6458619999999999E-7</v>
      </c>
      <c r="AG732" s="4">
        <v>0.54647869999999998</v>
      </c>
      <c r="AH732" s="4">
        <v>4.0710869999999998E-8</v>
      </c>
      <c r="AI732" s="4">
        <v>0.54647800000000002</v>
      </c>
      <c r="AJ732" s="4">
        <v>2.2793800000000001E-7</v>
      </c>
      <c r="AK732" s="4">
        <v>0.54649159999999997</v>
      </c>
      <c r="AL732" s="4">
        <v>1.142103E-8</v>
      </c>
    </row>
    <row r="733" spans="3:38" x14ac:dyDescent="0.2">
      <c r="C733" s="4">
        <v>0.54446550000000005</v>
      </c>
      <c r="D733" s="4">
        <v>4.4426690000000002E-7</v>
      </c>
      <c r="E733" s="4">
        <v>0.54447140000000005</v>
      </c>
      <c r="F733" s="4">
        <v>1.6434360000000001E-3</v>
      </c>
      <c r="G733" s="4">
        <v>0.98035539999999999</v>
      </c>
      <c r="H733" s="4">
        <v>1.122877E-3</v>
      </c>
      <c r="I733" s="4">
        <v>0.98028530000000003</v>
      </c>
      <c r="J733" s="4">
        <v>2.7750160000000001E-6</v>
      </c>
      <c r="K733" s="4">
        <v>1.468772</v>
      </c>
      <c r="L733" s="4">
        <v>7.0175899999999998E-3</v>
      </c>
      <c r="M733" s="4">
        <v>1.4687539999999999</v>
      </c>
      <c r="N733" s="4">
        <v>6.4523370000000004E-5</v>
      </c>
      <c r="O733" s="4">
        <v>1.4687509999999999</v>
      </c>
      <c r="P733" s="4">
        <v>2.1684189999999999E-2</v>
      </c>
      <c r="Q733" s="4">
        <v>1.4687950000000001</v>
      </c>
      <c r="R733" s="4">
        <v>5.0879209999999996E-3</v>
      </c>
      <c r="S733" s="4">
        <v>0.54446019999999995</v>
      </c>
      <c r="T733" s="4">
        <v>7.1436829999999998E-7</v>
      </c>
      <c r="U733" s="4">
        <v>0.54446680000000003</v>
      </c>
      <c r="V733" s="4">
        <v>4.942564E-7</v>
      </c>
      <c r="W733" s="4">
        <v>0.5444658</v>
      </c>
      <c r="X733" s="4">
        <v>7.7536430000000007E-6</v>
      </c>
      <c r="Y733" s="4">
        <v>1.4687920000000001</v>
      </c>
      <c r="Z733" s="4">
        <v>2.8403609999999999E-6</v>
      </c>
      <c r="AC733" s="4">
        <v>0.54448050000000003</v>
      </c>
      <c r="AD733" s="4">
        <v>2.006464E-6</v>
      </c>
      <c r="AE733" s="4">
        <v>0.54447820000000002</v>
      </c>
      <c r="AF733" s="4">
        <v>3.655667E-7</v>
      </c>
      <c r="AG733" s="4">
        <v>0.54446570000000005</v>
      </c>
      <c r="AH733" s="4">
        <v>4.8203740000000003E-8</v>
      </c>
      <c r="AI733" s="4">
        <v>0.54446079999999997</v>
      </c>
      <c r="AJ733" s="4">
        <v>2.4435840000000002E-7</v>
      </c>
      <c r="AK733" s="4">
        <v>0.54448129999999995</v>
      </c>
      <c r="AL733" s="4">
        <v>5.6629339999999996E-9</v>
      </c>
    </row>
    <row r="734" spans="3:38" x14ac:dyDescent="0.2">
      <c r="C734" s="4">
        <v>0.54246399999999995</v>
      </c>
      <c r="D734" s="4">
        <v>4.31202E-7</v>
      </c>
      <c r="E734" s="4">
        <v>0.54247000000000001</v>
      </c>
      <c r="F734" s="4">
        <v>1.642129E-3</v>
      </c>
      <c r="G734" s="4">
        <v>0.97670199999999996</v>
      </c>
      <c r="H734" s="4">
        <v>1.12246E-3</v>
      </c>
      <c r="I734" s="4">
        <v>0.97672440000000005</v>
      </c>
      <c r="J734" s="4">
        <v>2.7594409999999999E-6</v>
      </c>
      <c r="K734" s="4">
        <v>1.4708049999999999</v>
      </c>
      <c r="L734" s="4">
        <v>7.0187260000000003E-3</v>
      </c>
      <c r="M734" s="4">
        <v>1.470804</v>
      </c>
      <c r="N734" s="4">
        <v>6.4533850000000006E-5</v>
      </c>
      <c r="O734" s="4">
        <v>1.47079</v>
      </c>
      <c r="P734" s="4">
        <v>2.1684129999999999E-2</v>
      </c>
      <c r="Q734" s="4">
        <v>1.4708589999999999</v>
      </c>
      <c r="R734" s="4">
        <v>5.087449E-3</v>
      </c>
      <c r="S734" s="4">
        <v>0.54246970000000005</v>
      </c>
      <c r="T734" s="4">
        <v>7.1729160000000002E-7</v>
      </c>
      <c r="U734" s="4">
        <v>0.54247049999999997</v>
      </c>
      <c r="V734" s="4">
        <v>5.0729510000000001E-7</v>
      </c>
      <c r="W734" s="4">
        <v>0.54245810000000005</v>
      </c>
      <c r="X734" s="4">
        <v>7.7551150000000007E-6</v>
      </c>
      <c r="Y734" s="4">
        <v>1.4708639999999999</v>
      </c>
      <c r="Z734" s="4">
        <v>2.8301580000000001E-6</v>
      </c>
      <c r="AC734" s="4">
        <v>0.54246450000000002</v>
      </c>
      <c r="AD734" s="4">
        <v>2.0301459999999998E-6</v>
      </c>
      <c r="AE734" s="4">
        <v>0.54246000000000005</v>
      </c>
      <c r="AF734" s="4">
        <v>3.7604150000000001E-7</v>
      </c>
      <c r="AG734" s="4">
        <v>0.54245569999999999</v>
      </c>
      <c r="AH734" s="4">
        <v>5.3331060000000002E-8</v>
      </c>
      <c r="AI734" s="4">
        <v>0.54246079999999997</v>
      </c>
      <c r="AJ734" s="4">
        <v>2.5789180000000001E-7</v>
      </c>
      <c r="AK734" s="4">
        <v>0.54247279999999998</v>
      </c>
      <c r="AL734" s="4">
        <v>-7.0856759999999998E-9</v>
      </c>
    </row>
    <row r="735" spans="3:38" x14ac:dyDescent="0.2">
      <c r="C735" s="4">
        <v>0.54047780000000001</v>
      </c>
      <c r="D735" s="4">
        <v>4.2548109999999999E-7</v>
      </c>
      <c r="E735" s="4">
        <v>0.54047199999999995</v>
      </c>
      <c r="F735" s="4">
        <v>1.640935E-3</v>
      </c>
      <c r="G735" s="4">
        <v>0.97312560000000004</v>
      </c>
      <c r="H735" s="4">
        <v>1.12199E-3</v>
      </c>
      <c r="I735" s="4">
        <v>0.97309069999999998</v>
      </c>
      <c r="J735" s="4">
        <v>2.7702740000000001E-6</v>
      </c>
      <c r="K735" s="4">
        <v>1.4728079999999999</v>
      </c>
      <c r="L735" s="4">
        <v>7.0183889999999999E-3</v>
      </c>
      <c r="M735" s="4">
        <v>1.472801</v>
      </c>
      <c r="N735" s="4">
        <v>6.4521739999999999E-5</v>
      </c>
      <c r="O735" s="4">
        <v>1.4727589999999999</v>
      </c>
      <c r="P735" s="4">
        <v>2.1684620000000002E-2</v>
      </c>
      <c r="Q735" s="4">
        <v>1.4728520000000001</v>
      </c>
      <c r="R735" s="4">
        <v>5.0873910000000001E-3</v>
      </c>
      <c r="S735" s="4">
        <v>0.54044910000000002</v>
      </c>
      <c r="T735" s="4">
        <v>7.2054270000000002E-7</v>
      </c>
      <c r="U735" s="4">
        <v>0.54046019999999995</v>
      </c>
      <c r="V735" s="4">
        <v>5.0985159999999996E-7</v>
      </c>
      <c r="W735" s="4">
        <v>0.54045330000000003</v>
      </c>
      <c r="X735" s="4">
        <v>7.7428789999999992E-6</v>
      </c>
      <c r="Y735" s="4">
        <v>1.472872</v>
      </c>
      <c r="Z735" s="4">
        <v>2.8528410000000001E-6</v>
      </c>
      <c r="AC735" s="4">
        <v>0.54046950000000005</v>
      </c>
      <c r="AD735" s="4">
        <v>2.0231109999999998E-6</v>
      </c>
      <c r="AE735" s="4">
        <v>0.54046609999999995</v>
      </c>
      <c r="AF735" s="4">
        <v>3.6264659999999998E-7</v>
      </c>
      <c r="AG735" s="4">
        <v>0.54045969999999999</v>
      </c>
      <c r="AH735" s="4">
        <v>2.8658959999999999E-8</v>
      </c>
      <c r="AI735" s="4">
        <v>0.54046139999999998</v>
      </c>
      <c r="AJ735" s="4">
        <v>2.6563030000000001E-7</v>
      </c>
      <c r="AK735" s="4">
        <v>0.54046369999999999</v>
      </c>
      <c r="AL735" s="4">
        <v>-6.8100720000000001E-9</v>
      </c>
    </row>
    <row r="736" spans="3:38" x14ac:dyDescent="0.2">
      <c r="C736" s="4">
        <v>0.53847080000000003</v>
      </c>
      <c r="D736" s="4">
        <v>4.2177819999999999E-7</v>
      </c>
      <c r="E736" s="4">
        <v>0.53845509999999996</v>
      </c>
      <c r="F736" s="4">
        <v>1.6397079999999999E-3</v>
      </c>
      <c r="G736" s="4">
        <v>0.96946840000000001</v>
      </c>
      <c r="H736" s="4">
        <v>1.1216069999999999E-3</v>
      </c>
      <c r="I736" s="4">
        <v>0.96948190000000001</v>
      </c>
      <c r="J736" s="4">
        <v>2.747049E-6</v>
      </c>
      <c r="K736" s="4">
        <v>1.474818</v>
      </c>
      <c r="L736" s="4">
        <v>7.0182819999999998E-3</v>
      </c>
      <c r="M736" s="4">
        <v>1.4748159999999999</v>
      </c>
      <c r="N736" s="4">
        <v>6.4524439999999998E-5</v>
      </c>
      <c r="O736" s="4">
        <v>1.474817</v>
      </c>
      <c r="P736" s="4">
        <v>2.16849E-2</v>
      </c>
      <c r="Q736" s="4">
        <v>1.474855</v>
      </c>
      <c r="R736" s="4">
        <v>5.0868750000000003E-3</v>
      </c>
      <c r="S736" s="4">
        <v>0.53844899999999996</v>
      </c>
      <c r="T736" s="4">
        <v>7.4563450000000001E-7</v>
      </c>
      <c r="U736" s="4">
        <v>0.53845509999999996</v>
      </c>
      <c r="V736" s="4">
        <v>4.755851E-7</v>
      </c>
      <c r="W736" s="4">
        <v>0.53844740000000002</v>
      </c>
      <c r="X736" s="4">
        <v>7.7498460000000007E-6</v>
      </c>
      <c r="Y736" s="4">
        <v>1.4748490000000001</v>
      </c>
      <c r="Z736" s="4">
        <v>2.8430780000000002E-6</v>
      </c>
      <c r="AC736" s="4">
        <v>0.53845880000000002</v>
      </c>
      <c r="AD736" s="4">
        <v>2.0088589999999999E-6</v>
      </c>
      <c r="AE736" s="4">
        <v>0.53844840000000005</v>
      </c>
      <c r="AF736" s="4">
        <v>3.7299940000000001E-7</v>
      </c>
      <c r="AG736" s="4">
        <v>0.53844689999999995</v>
      </c>
      <c r="AH736" s="4">
        <v>3.7964150000000003E-8</v>
      </c>
      <c r="AI736" s="4">
        <v>0.53845019999999999</v>
      </c>
      <c r="AJ736" s="4">
        <v>2.5527889999999997E-7</v>
      </c>
      <c r="AK736" s="4">
        <v>0.53847069999999997</v>
      </c>
      <c r="AL736" s="4">
        <v>-8.4326599999999993E-9</v>
      </c>
    </row>
    <row r="737" spans="3:38" x14ac:dyDescent="0.2">
      <c r="C737" s="4">
        <v>0.53646950000000004</v>
      </c>
      <c r="D737" s="4">
        <v>4.2243419999999999E-7</v>
      </c>
      <c r="E737" s="4">
        <v>0.53645310000000002</v>
      </c>
      <c r="F737" s="4">
        <v>1.638348E-3</v>
      </c>
      <c r="G737" s="4">
        <v>0.96586870000000002</v>
      </c>
      <c r="H737" s="4">
        <v>1.1212139999999999E-3</v>
      </c>
      <c r="I737" s="4">
        <v>0.96588079999999998</v>
      </c>
      <c r="J737" s="4">
        <v>2.7660779999999999E-6</v>
      </c>
      <c r="K737" s="4">
        <v>1.4768250000000001</v>
      </c>
      <c r="L737" s="4">
        <v>7.0183440000000001E-3</v>
      </c>
      <c r="M737" s="4">
        <v>1.476834</v>
      </c>
      <c r="N737" s="4">
        <v>6.4531769999999996E-5</v>
      </c>
      <c r="O737" s="4">
        <v>1.4768330000000001</v>
      </c>
      <c r="P737" s="4">
        <v>2.168552E-2</v>
      </c>
      <c r="Q737" s="4">
        <v>1.4768589999999999</v>
      </c>
      <c r="R737" s="4">
        <v>5.0873430000000002E-3</v>
      </c>
      <c r="S737" s="4">
        <v>0.53645109999999996</v>
      </c>
      <c r="T737" s="4">
        <v>7.2729680000000005E-7</v>
      </c>
      <c r="U737" s="4">
        <v>0.53644159999999996</v>
      </c>
      <c r="V737" s="4">
        <v>4.9714839999999999E-7</v>
      </c>
      <c r="W737" s="4">
        <v>0.53644919999999996</v>
      </c>
      <c r="X737" s="4">
        <v>7.7352610000000003E-6</v>
      </c>
      <c r="Y737" s="4">
        <v>1.476882</v>
      </c>
      <c r="Z737" s="4">
        <v>2.8340279999999998E-6</v>
      </c>
      <c r="AC737" s="4">
        <v>0.53645480000000001</v>
      </c>
      <c r="AD737" s="4">
        <v>2.031258E-6</v>
      </c>
      <c r="AE737" s="4">
        <v>0.53644510000000001</v>
      </c>
      <c r="AF737" s="4">
        <v>3.7697719999999999E-7</v>
      </c>
      <c r="AG737" s="4">
        <v>0.53645180000000003</v>
      </c>
      <c r="AH737" s="4">
        <v>5.6760460000000001E-8</v>
      </c>
      <c r="AI737" s="4">
        <v>0.53643479999999999</v>
      </c>
      <c r="AJ737" s="4">
        <v>2.5851040000000002E-7</v>
      </c>
      <c r="AK737" s="4">
        <v>0.53645880000000001</v>
      </c>
      <c r="AL737" s="4">
        <v>-1.8145169999999999E-9</v>
      </c>
    </row>
    <row r="738" spans="3:38" x14ac:dyDescent="0.2">
      <c r="C738" s="4">
        <v>0.53444449999999999</v>
      </c>
      <c r="D738" s="4">
        <v>4.3599750000000002E-7</v>
      </c>
      <c r="E738" s="4">
        <v>0.53443490000000005</v>
      </c>
      <c r="F738" s="4">
        <v>1.6371140000000001E-3</v>
      </c>
      <c r="G738" s="4">
        <v>0.96221049999999997</v>
      </c>
      <c r="H738" s="4">
        <v>1.120813E-3</v>
      </c>
      <c r="I738" s="4">
        <v>0.96222839999999998</v>
      </c>
      <c r="J738" s="4">
        <v>2.7573440000000002E-6</v>
      </c>
      <c r="K738" s="4">
        <v>1.478844</v>
      </c>
      <c r="L738" s="4">
        <v>7.0183270000000004E-3</v>
      </c>
      <c r="M738" s="4">
        <v>1.478782</v>
      </c>
      <c r="N738" s="4">
        <v>6.4554200000000006E-5</v>
      </c>
      <c r="O738" s="4">
        <v>1.4788330000000001</v>
      </c>
      <c r="P738" s="4">
        <v>2.1685840000000001E-2</v>
      </c>
      <c r="Q738" s="4">
        <v>1.478837</v>
      </c>
      <c r="R738" s="4">
        <v>5.0877329999999997E-3</v>
      </c>
      <c r="S738" s="4">
        <v>0.53441830000000001</v>
      </c>
      <c r="T738" s="4">
        <v>7.3214570000000002E-7</v>
      </c>
      <c r="U738" s="4">
        <v>0.53443739999999995</v>
      </c>
      <c r="V738" s="4">
        <v>5.2565950000000005E-7</v>
      </c>
      <c r="W738" s="4">
        <v>0.53441459999999996</v>
      </c>
      <c r="X738" s="4">
        <v>7.7291679999999996E-6</v>
      </c>
      <c r="Y738" s="4">
        <v>1.4788760000000001</v>
      </c>
      <c r="Z738" s="4">
        <v>2.846462E-6</v>
      </c>
      <c r="AC738" s="4">
        <v>0.53443989999999997</v>
      </c>
      <c r="AD738" s="4">
        <v>2.0220540000000001E-6</v>
      </c>
      <c r="AE738" s="4">
        <v>0.53441229999999995</v>
      </c>
      <c r="AF738" s="4">
        <v>3.7225060000000002E-7</v>
      </c>
      <c r="AG738" s="4">
        <v>0.53442389999999995</v>
      </c>
      <c r="AH738" s="4">
        <v>5.7945909999999999E-8</v>
      </c>
      <c r="AI738" s="4">
        <v>0.53442480000000003</v>
      </c>
      <c r="AJ738" s="4">
        <v>2.482603E-7</v>
      </c>
      <c r="AK738" s="4">
        <v>0.53443289999999999</v>
      </c>
      <c r="AL738" s="4">
        <v>-1.6254280000000001E-8</v>
      </c>
    </row>
    <row r="739" spans="3:38" x14ac:dyDescent="0.2">
      <c r="C739" s="4">
        <v>0.53240350000000003</v>
      </c>
      <c r="D739" s="4">
        <v>4.236386E-7</v>
      </c>
      <c r="E739" s="4">
        <v>0.53240730000000003</v>
      </c>
      <c r="F739" s="4">
        <v>1.635851E-3</v>
      </c>
      <c r="G739" s="4">
        <v>0.95859919999999998</v>
      </c>
      <c r="H739" s="4">
        <v>1.1203960000000001E-3</v>
      </c>
      <c r="I739" s="4">
        <v>0.95855849999999998</v>
      </c>
      <c r="J739" s="4">
        <v>2.7725550000000002E-6</v>
      </c>
      <c r="K739" s="4">
        <v>1.4808410000000001</v>
      </c>
      <c r="L739" s="4">
        <v>7.0201819999999998E-3</v>
      </c>
      <c r="M739" s="4">
        <v>1.480801</v>
      </c>
      <c r="N739" s="4">
        <v>6.4526280000000005E-5</v>
      </c>
      <c r="O739" s="4">
        <v>1.4808330000000001</v>
      </c>
      <c r="P739" s="4">
        <v>2.168556E-2</v>
      </c>
      <c r="Q739" s="4">
        <v>1.480882</v>
      </c>
      <c r="R739" s="4">
        <v>5.088141E-3</v>
      </c>
      <c r="S739" s="4">
        <v>0.53240140000000002</v>
      </c>
      <c r="T739" s="4">
        <v>7.3374010000000005E-7</v>
      </c>
      <c r="U739" s="4">
        <v>0.53240069999999995</v>
      </c>
      <c r="V739" s="4">
        <v>5.17227E-7</v>
      </c>
      <c r="W739" s="4">
        <v>0.53239970000000003</v>
      </c>
      <c r="X739" s="4">
        <v>7.7256900000000006E-6</v>
      </c>
      <c r="Y739" s="4">
        <v>1.4808779999999999</v>
      </c>
      <c r="Z739" s="4">
        <v>2.8417700000000001E-6</v>
      </c>
      <c r="AC739" s="4">
        <v>0.53240639999999995</v>
      </c>
      <c r="AD739" s="4">
        <v>2.0233880000000001E-6</v>
      </c>
      <c r="AE739" s="4">
        <v>0.53240259999999995</v>
      </c>
      <c r="AF739" s="4">
        <v>3.6997389999999998E-7</v>
      </c>
      <c r="AG739" s="4">
        <v>0.5324004</v>
      </c>
      <c r="AH739" s="4">
        <v>4.7349979999999997E-8</v>
      </c>
      <c r="AI739" s="4">
        <v>0.53239689999999995</v>
      </c>
      <c r="AJ739" s="4">
        <v>2.2871040000000001E-7</v>
      </c>
      <c r="AK739" s="4">
        <v>0.53242350000000005</v>
      </c>
      <c r="AL739" s="4">
        <v>-7.4624090000000006E-9</v>
      </c>
    </row>
    <row r="740" spans="3:38" x14ac:dyDescent="0.2">
      <c r="C740" s="4">
        <v>0.53041269999999996</v>
      </c>
      <c r="D740" s="4">
        <v>4.42521E-7</v>
      </c>
      <c r="E740" s="4">
        <v>0.53039570000000003</v>
      </c>
      <c r="F740" s="4">
        <v>1.6345890000000001E-3</v>
      </c>
      <c r="G740" s="4">
        <v>0.95495390000000002</v>
      </c>
      <c r="H740" s="4">
        <v>1.119966E-3</v>
      </c>
      <c r="I740" s="4">
        <v>0.95497609999999999</v>
      </c>
      <c r="J740" s="4">
        <v>2.785706E-6</v>
      </c>
      <c r="K740" s="4">
        <v>1.4828650000000001</v>
      </c>
      <c r="L740" s="4">
        <v>7.0198150000000004E-3</v>
      </c>
      <c r="M740" s="4">
        <v>1.482839</v>
      </c>
      <c r="N740" s="4">
        <v>6.4540319999999997E-5</v>
      </c>
      <c r="O740" s="4">
        <v>1.482837</v>
      </c>
      <c r="P740" s="4">
        <v>2.1685329999999999E-2</v>
      </c>
      <c r="Q740" s="4">
        <v>1.4828920000000001</v>
      </c>
      <c r="R740" s="4">
        <v>5.0883009999999999E-3</v>
      </c>
      <c r="S740" s="4">
        <v>0.53039320000000001</v>
      </c>
      <c r="T740" s="4">
        <v>7.3287050000000004E-7</v>
      </c>
      <c r="U740" s="4">
        <v>0.53041229999999995</v>
      </c>
      <c r="V740" s="4">
        <v>5.1268729999999997E-7</v>
      </c>
      <c r="W740" s="4">
        <v>0.53039519999999996</v>
      </c>
      <c r="X740" s="4">
        <v>7.7371310000000006E-6</v>
      </c>
      <c r="Y740" s="4">
        <v>1.482883</v>
      </c>
      <c r="Z740" s="4">
        <v>2.829216E-6</v>
      </c>
      <c r="AC740" s="4">
        <v>0.53041099999999997</v>
      </c>
      <c r="AD740" s="4">
        <v>2.010622E-6</v>
      </c>
      <c r="AE740" s="4">
        <v>0.53039239999999999</v>
      </c>
      <c r="AF740" s="4">
        <v>3.6091940000000003E-7</v>
      </c>
      <c r="AG740" s="4">
        <v>0.53038439999999998</v>
      </c>
      <c r="AH740" s="4">
        <v>4.6958700000000001E-8</v>
      </c>
      <c r="AI740" s="4">
        <v>0.53037789999999996</v>
      </c>
      <c r="AJ740" s="4">
        <v>2.3757519999999999E-7</v>
      </c>
      <c r="AK740" s="4">
        <v>0.53039570000000003</v>
      </c>
      <c r="AL740" s="4">
        <v>-1.2287819999999999E-8</v>
      </c>
    </row>
    <row r="741" spans="3:38" x14ac:dyDescent="0.2">
      <c r="C741" s="4">
        <v>0.52839910000000001</v>
      </c>
      <c r="D741" s="4">
        <v>4.4331649999999998E-7</v>
      </c>
      <c r="E741" s="4">
        <v>0.52839440000000004</v>
      </c>
      <c r="F741" s="4">
        <v>1.6333879999999999E-3</v>
      </c>
      <c r="G741" s="4">
        <v>0.95136270000000001</v>
      </c>
      <c r="H741" s="4">
        <v>1.119524E-3</v>
      </c>
      <c r="I741" s="4">
        <v>0.95132499999999998</v>
      </c>
      <c r="J741" s="4">
        <v>2.7424959999999999E-6</v>
      </c>
      <c r="K741" s="4">
        <v>1.4848509999999999</v>
      </c>
      <c r="L741" s="4">
        <v>7.020554E-3</v>
      </c>
      <c r="M741" s="4">
        <v>1.48489</v>
      </c>
      <c r="N741" s="4">
        <v>6.4530059999999998E-5</v>
      </c>
      <c r="O741" s="4">
        <v>1.484855</v>
      </c>
      <c r="P741" s="4">
        <v>2.1685289999999999E-2</v>
      </c>
      <c r="Q741" s="4">
        <v>1.4848760000000001</v>
      </c>
      <c r="R741" s="4">
        <v>5.08882E-3</v>
      </c>
      <c r="S741" s="4">
        <v>0.52840279999999995</v>
      </c>
      <c r="T741" s="4">
        <v>7.2666039999999999E-7</v>
      </c>
      <c r="U741" s="4">
        <v>0.5284027</v>
      </c>
      <c r="V741" s="4">
        <v>4.9990229999999995E-7</v>
      </c>
      <c r="W741" s="4">
        <v>0.52839029999999998</v>
      </c>
      <c r="X741" s="4">
        <v>7.7307799999999992E-6</v>
      </c>
      <c r="Y741" s="4">
        <v>1.484896</v>
      </c>
      <c r="Z741" s="4">
        <v>2.8466509999999999E-6</v>
      </c>
      <c r="AC741" s="4">
        <v>0.5283949</v>
      </c>
      <c r="AD741" s="4">
        <v>2.0267520000000002E-6</v>
      </c>
      <c r="AE741" s="4">
        <v>0.52839020000000003</v>
      </c>
      <c r="AF741" s="4">
        <v>3.4368849999999999E-7</v>
      </c>
      <c r="AG741" s="4">
        <v>0.52839550000000002</v>
      </c>
      <c r="AH741" s="4">
        <v>5.581396E-8</v>
      </c>
      <c r="AI741" s="4">
        <v>0.5283873</v>
      </c>
      <c r="AJ741" s="4">
        <v>2.382064E-7</v>
      </c>
      <c r="AK741" s="4">
        <v>0.52840379999999998</v>
      </c>
      <c r="AL741" s="4">
        <v>-4.9402140000000003E-9</v>
      </c>
    </row>
    <row r="742" spans="3:38" x14ac:dyDescent="0.2">
      <c r="C742" s="4">
        <v>0.52640039999999999</v>
      </c>
      <c r="D742" s="4">
        <v>4.221704E-7</v>
      </c>
      <c r="E742" s="4">
        <v>0.52639100000000005</v>
      </c>
      <c r="F742" s="4">
        <v>1.632133E-3</v>
      </c>
      <c r="G742" s="4">
        <v>0.94772829999999997</v>
      </c>
      <c r="H742" s="4">
        <v>1.1191630000000001E-3</v>
      </c>
      <c r="I742" s="4">
        <v>0.94771950000000005</v>
      </c>
      <c r="J742" s="4">
        <v>2.7635709999999999E-6</v>
      </c>
      <c r="K742" s="4">
        <v>1.4864820000000001</v>
      </c>
      <c r="L742" s="4">
        <v>7.0212570000000004E-3</v>
      </c>
      <c r="M742" s="4">
        <v>1.486829</v>
      </c>
      <c r="N742" s="4">
        <v>6.4541679999999998E-5</v>
      </c>
      <c r="O742" s="4">
        <v>1.4868239999999999</v>
      </c>
      <c r="P742" s="4">
        <v>2.168511E-2</v>
      </c>
      <c r="Q742" s="4">
        <v>1.4868760000000001</v>
      </c>
      <c r="R742" s="4">
        <v>5.0892059999999998E-3</v>
      </c>
      <c r="S742" s="4">
        <v>0.52637869999999998</v>
      </c>
      <c r="T742" s="4">
        <v>7.3247039999999996E-7</v>
      </c>
      <c r="U742" s="4">
        <v>0.52640989999999999</v>
      </c>
      <c r="V742" s="4">
        <v>4.9678300000000001E-7</v>
      </c>
      <c r="W742" s="4">
        <v>0.52638680000000004</v>
      </c>
      <c r="X742" s="4">
        <v>7.741626E-6</v>
      </c>
      <c r="Y742" s="4">
        <v>1.4869520000000001</v>
      </c>
      <c r="Z742" s="4">
        <v>2.8493259999999998E-6</v>
      </c>
      <c r="AC742" s="4">
        <v>0.52638929999999995</v>
      </c>
      <c r="AD742" s="4">
        <v>2.021185E-6</v>
      </c>
      <c r="AE742" s="4">
        <v>0.52638390000000002</v>
      </c>
      <c r="AF742" s="4">
        <v>3.3815790000000001E-7</v>
      </c>
      <c r="AG742" s="4">
        <v>0.52639389999999997</v>
      </c>
      <c r="AH742" s="4">
        <v>5.9675950000000002E-8</v>
      </c>
      <c r="AI742" s="4">
        <v>0.52636870000000002</v>
      </c>
      <c r="AJ742" s="4">
        <v>2.5026740000000002E-7</v>
      </c>
      <c r="AK742" s="4">
        <v>0.52639619999999998</v>
      </c>
      <c r="AL742" s="4">
        <v>6.366429E-9</v>
      </c>
    </row>
    <row r="743" spans="3:38" x14ac:dyDescent="0.2">
      <c r="C743" s="4">
        <v>0.52437449999999997</v>
      </c>
      <c r="D743" s="4">
        <v>4.264156E-7</v>
      </c>
      <c r="E743" s="4">
        <v>0.52438569999999995</v>
      </c>
      <c r="F743" s="4">
        <v>1.630898E-3</v>
      </c>
      <c r="G743" s="4">
        <v>0.94411979999999995</v>
      </c>
      <c r="H743" s="4">
        <v>1.1186849999999999E-3</v>
      </c>
      <c r="I743" s="4">
        <v>0.94411860000000003</v>
      </c>
      <c r="J743" s="4">
        <v>2.7590519999999999E-6</v>
      </c>
      <c r="K743" s="4">
        <v>1.488993</v>
      </c>
      <c r="L743" s="4">
        <v>7.0199640000000001E-3</v>
      </c>
      <c r="M743" s="4">
        <v>1.4888319999999999</v>
      </c>
      <c r="N743" s="4">
        <v>6.4547289999999997E-5</v>
      </c>
      <c r="O743" s="4">
        <v>1.4888349999999999</v>
      </c>
      <c r="P743" s="4">
        <v>2.168521E-2</v>
      </c>
      <c r="Q743" s="4">
        <v>1.488863</v>
      </c>
      <c r="R743" s="4">
        <v>5.0889259999999997E-3</v>
      </c>
      <c r="S743" s="4">
        <v>0.52437350000000005</v>
      </c>
      <c r="T743" s="4">
        <v>7.2091199999999996E-7</v>
      </c>
      <c r="U743" s="4">
        <v>0.52438070000000003</v>
      </c>
      <c r="V743" s="4">
        <v>5.0686709999999995E-7</v>
      </c>
      <c r="W743" s="4">
        <v>0.52438700000000005</v>
      </c>
      <c r="X743" s="4">
        <v>7.7315509999999999E-6</v>
      </c>
      <c r="Y743" s="4">
        <v>1.488923</v>
      </c>
      <c r="Z743" s="4">
        <v>2.8466009999999998E-6</v>
      </c>
      <c r="AC743" s="4">
        <v>0.52438580000000001</v>
      </c>
      <c r="AD743" s="4">
        <v>1.9939859999999999E-6</v>
      </c>
      <c r="AE743" s="4">
        <v>0.52437699999999998</v>
      </c>
      <c r="AF743" s="4">
        <v>3.5445149999999999E-7</v>
      </c>
      <c r="AG743" s="4">
        <v>0.52437829999999996</v>
      </c>
      <c r="AH743" s="4">
        <v>4.2769689999999999E-8</v>
      </c>
      <c r="AI743" s="4">
        <v>0.52435770000000004</v>
      </c>
      <c r="AJ743" s="4">
        <v>2.4285869999999999E-7</v>
      </c>
      <c r="AK743" s="4">
        <v>0.52438240000000003</v>
      </c>
      <c r="AL743" s="4">
        <v>7.5462440000000002E-9</v>
      </c>
    </row>
    <row r="744" spans="3:38" x14ac:dyDescent="0.2">
      <c r="C744" s="4">
        <v>0.52237370000000005</v>
      </c>
      <c r="D744" s="4">
        <v>4.1128909999999999E-7</v>
      </c>
      <c r="E744" s="4">
        <v>0.52237829999999996</v>
      </c>
      <c r="F744" s="4">
        <v>1.6296570000000001E-3</v>
      </c>
      <c r="G744" s="4">
        <v>0.94049959999999999</v>
      </c>
      <c r="H744" s="4">
        <v>1.118256E-3</v>
      </c>
      <c r="I744" s="4">
        <v>0.94050480000000003</v>
      </c>
      <c r="J744" s="4">
        <v>2.740384E-6</v>
      </c>
      <c r="K744" s="4">
        <v>1.4906600000000001</v>
      </c>
      <c r="L744" s="4">
        <v>7.0192249999999996E-3</v>
      </c>
      <c r="M744" s="4">
        <v>1.490842</v>
      </c>
      <c r="N744" s="4">
        <v>6.4561189999999994E-5</v>
      </c>
      <c r="O744" s="4">
        <v>1.490863</v>
      </c>
      <c r="P744" s="4">
        <v>2.168554E-2</v>
      </c>
      <c r="Q744" s="4">
        <v>1.49091</v>
      </c>
      <c r="R744" s="4">
        <v>5.0887720000000001E-3</v>
      </c>
      <c r="S744" s="4">
        <v>0.52237809999999996</v>
      </c>
      <c r="T744" s="4">
        <v>7.2863279999999997E-7</v>
      </c>
      <c r="U744" s="4">
        <v>0.52237840000000002</v>
      </c>
      <c r="V744" s="4">
        <v>5.006044E-7</v>
      </c>
      <c r="W744" s="4">
        <v>0.52235920000000002</v>
      </c>
      <c r="X744" s="4">
        <v>7.7292280000000004E-6</v>
      </c>
      <c r="Y744" s="4">
        <v>1.4909140000000001</v>
      </c>
      <c r="Z744" s="4">
        <v>2.8298029999999999E-6</v>
      </c>
      <c r="AC744" s="4">
        <v>0.52237960000000006</v>
      </c>
      <c r="AD744" s="4">
        <v>2.0203630000000002E-6</v>
      </c>
      <c r="AE744" s="4">
        <v>0.52236939999999998</v>
      </c>
      <c r="AF744" s="4">
        <v>3.6379029999999998E-7</v>
      </c>
      <c r="AG744" s="4">
        <v>0.52237389999999995</v>
      </c>
      <c r="AH744" s="4">
        <v>3.9832750000000003E-8</v>
      </c>
      <c r="AI744" s="4">
        <v>0.52235989999999999</v>
      </c>
      <c r="AJ744" s="4">
        <v>2.3184979999999999E-7</v>
      </c>
      <c r="AK744" s="4">
        <v>0.52237480000000003</v>
      </c>
      <c r="AL744" s="4">
        <v>5.83693E-10</v>
      </c>
    </row>
    <row r="745" spans="3:38" x14ac:dyDescent="0.2">
      <c r="C745" s="4">
        <v>0.52034829999999999</v>
      </c>
      <c r="D745" s="4">
        <v>4.286766E-7</v>
      </c>
      <c r="E745" s="4">
        <v>0.52036210000000005</v>
      </c>
      <c r="F745" s="4">
        <v>1.628362E-3</v>
      </c>
      <c r="G745" s="4">
        <v>0.93691069999999999</v>
      </c>
      <c r="H745" s="4">
        <v>1.1178399999999999E-3</v>
      </c>
      <c r="I745" s="4">
        <v>0.93690010000000001</v>
      </c>
      <c r="J745" s="4">
        <v>2.7491169999999999E-6</v>
      </c>
      <c r="K745" s="4">
        <v>1.492831</v>
      </c>
      <c r="L745" s="4">
        <v>7.0221900000000002E-3</v>
      </c>
      <c r="M745" s="4">
        <v>1.492837</v>
      </c>
      <c r="N745" s="4">
        <v>6.4558149999999998E-5</v>
      </c>
      <c r="O745" s="4">
        <v>1.492864</v>
      </c>
      <c r="P745" s="4">
        <v>2.1685960000000001E-2</v>
      </c>
      <c r="Q745" s="4">
        <v>1.492872</v>
      </c>
      <c r="R745" s="4">
        <v>5.0891130000000001E-3</v>
      </c>
      <c r="S745" s="4">
        <v>0.52036389999999999</v>
      </c>
      <c r="T745" s="4">
        <v>7.2178900000000003E-7</v>
      </c>
      <c r="U745" s="4">
        <v>0.52036640000000001</v>
      </c>
      <c r="V745" s="4">
        <v>4.9652609999999995E-7</v>
      </c>
      <c r="W745" s="4">
        <v>0.52034210000000003</v>
      </c>
      <c r="X745" s="4">
        <v>7.7207470000000007E-6</v>
      </c>
      <c r="Y745" s="4">
        <v>1.492904</v>
      </c>
      <c r="Z745" s="4">
        <v>2.8498670000000002E-6</v>
      </c>
      <c r="AC745" s="4">
        <v>0.52036890000000002</v>
      </c>
      <c r="AD745" s="4">
        <v>2.0259660000000001E-6</v>
      </c>
      <c r="AE745" s="4">
        <v>0.52034950000000002</v>
      </c>
      <c r="AF745" s="4">
        <v>3.606018E-7</v>
      </c>
      <c r="AG745" s="4">
        <v>0.52036610000000005</v>
      </c>
      <c r="AH745" s="4">
        <v>2.9908300000000002E-8</v>
      </c>
      <c r="AI745" s="4">
        <v>0.52034259999999999</v>
      </c>
      <c r="AJ745" s="4">
        <v>2.537129E-7</v>
      </c>
      <c r="AK745" s="4">
        <v>0.52035569999999998</v>
      </c>
      <c r="AL745" s="4">
        <v>1.5225630000000001E-8</v>
      </c>
    </row>
    <row r="746" spans="3:38" x14ac:dyDescent="0.2">
      <c r="C746" s="4">
        <v>0.51836490000000002</v>
      </c>
      <c r="D746" s="4">
        <v>4.331194E-7</v>
      </c>
      <c r="E746" s="4">
        <v>0.51835450000000005</v>
      </c>
      <c r="F746" s="4">
        <v>1.6270589999999999E-3</v>
      </c>
      <c r="G746" s="4">
        <v>0.93326699999999996</v>
      </c>
      <c r="H746" s="4">
        <v>1.117369E-3</v>
      </c>
      <c r="I746" s="4">
        <v>0.9332992</v>
      </c>
      <c r="J746" s="4">
        <v>2.7620879999999999E-6</v>
      </c>
      <c r="K746" s="4">
        <v>1.494877</v>
      </c>
      <c r="L746" s="4">
        <v>7.0212590000000002E-3</v>
      </c>
      <c r="M746" s="4">
        <v>1.4948680000000001</v>
      </c>
      <c r="N746" s="4">
        <v>6.4540440000000006E-5</v>
      </c>
      <c r="O746" s="4">
        <v>1.4948509999999999</v>
      </c>
      <c r="P746" s="4">
        <v>2.168633E-2</v>
      </c>
      <c r="Q746" s="4">
        <v>1.494907</v>
      </c>
      <c r="R746" s="4">
        <v>5.0897290000000003E-3</v>
      </c>
      <c r="S746" s="4">
        <v>0.51835249999999999</v>
      </c>
      <c r="T746" s="4">
        <v>7.3158319999999995E-7</v>
      </c>
      <c r="U746" s="4">
        <v>0.51835589999999998</v>
      </c>
      <c r="V746" s="4">
        <v>4.8435609999999997E-7</v>
      </c>
      <c r="W746" s="4">
        <v>0.51834360000000002</v>
      </c>
      <c r="X746" s="4">
        <v>7.729159E-6</v>
      </c>
      <c r="Y746" s="4">
        <v>1.4948980000000001</v>
      </c>
      <c r="Z746" s="4">
        <v>2.8470859999999998E-6</v>
      </c>
      <c r="AC746" s="4">
        <v>0.51836389999999999</v>
      </c>
      <c r="AD746" s="4">
        <v>2.0001760000000001E-6</v>
      </c>
      <c r="AE746" s="4">
        <v>0.51834910000000001</v>
      </c>
      <c r="AF746" s="4">
        <v>3.5619789999999998E-7</v>
      </c>
      <c r="AG746" s="4">
        <v>0.51835549999999997</v>
      </c>
      <c r="AH746" s="4">
        <v>2.9141339999999999E-8</v>
      </c>
      <c r="AI746" s="4">
        <v>0.51834440000000004</v>
      </c>
      <c r="AJ746" s="4">
        <v>2.377926E-7</v>
      </c>
      <c r="AK746" s="4">
        <v>0.51836130000000002</v>
      </c>
      <c r="AL746" s="4">
        <v>-3.641996E-9</v>
      </c>
    </row>
    <row r="747" spans="3:38" x14ac:dyDescent="0.2">
      <c r="C747" s="4">
        <v>0.51634610000000003</v>
      </c>
      <c r="D747" s="4">
        <v>4.3369169999999999E-7</v>
      </c>
      <c r="E747" s="4">
        <v>0.51634340000000001</v>
      </c>
      <c r="F747" s="4">
        <v>1.625685E-3</v>
      </c>
      <c r="G747" s="4">
        <v>0.92970169999999996</v>
      </c>
      <c r="H747" s="4">
        <v>1.116946E-3</v>
      </c>
      <c r="I747" s="4">
        <v>0.92967650000000002</v>
      </c>
      <c r="J747" s="4">
        <v>2.7517759999999998E-6</v>
      </c>
      <c r="K747" s="4">
        <v>1.496885</v>
      </c>
      <c r="L747" s="4">
        <v>7.0219490000000004E-3</v>
      </c>
      <c r="M747" s="4">
        <v>1.496861</v>
      </c>
      <c r="N747" s="4">
        <v>6.4542140000000003E-5</v>
      </c>
      <c r="O747" s="4">
        <v>1.4968779999999999</v>
      </c>
      <c r="P747" s="4">
        <v>2.168571E-2</v>
      </c>
      <c r="Q747" s="4">
        <v>1.496896</v>
      </c>
      <c r="R747" s="4">
        <v>5.0900390000000002E-3</v>
      </c>
      <c r="S747" s="4">
        <v>0.51635200000000003</v>
      </c>
      <c r="T747" s="4">
        <v>7.4722960000000003E-7</v>
      </c>
      <c r="U747" s="4">
        <v>0.51634530000000001</v>
      </c>
      <c r="V747" s="4">
        <v>5.047847E-7</v>
      </c>
      <c r="W747" s="4">
        <v>0.51634999999999998</v>
      </c>
      <c r="X747" s="4">
        <v>7.6835459999999994E-6</v>
      </c>
      <c r="Y747" s="4">
        <v>1.496915</v>
      </c>
      <c r="Z747" s="4">
        <v>2.83988E-6</v>
      </c>
      <c r="AC747" s="4">
        <v>0.51635529999999996</v>
      </c>
      <c r="AD747" s="4">
        <v>1.9912600000000001E-6</v>
      </c>
      <c r="AE747" s="4">
        <v>0.51634219999999997</v>
      </c>
      <c r="AF747" s="4">
        <v>3.75134E-7</v>
      </c>
      <c r="AG747" s="4">
        <v>0.51635900000000001</v>
      </c>
      <c r="AH747" s="4">
        <v>3.9568420000000002E-8</v>
      </c>
      <c r="AI747" s="4">
        <v>0.51634199999999997</v>
      </c>
      <c r="AJ747" s="4">
        <v>2.4328640000000002E-7</v>
      </c>
      <c r="AK747" s="4">
        <v>0.51635439999999999</v>
      </c>
      <c r="AL747" s="4">
        <v>-1.527411E-8</v>
      </c>
    </row>
    <row r="748" spans="3:38" x14ac:dyDescent="0.2">
      <c r="C748" s="4">
        <v>0.51434210000000002</v>
      </c>
      <c r="D748" s="4">
        <v>4.2058179999999999E-7</v>
      </c>
      <c r="E748" s="4">
        <v>0.51435359999999997</v>
      </c>
      <c r="F748" s="4">
        <v>1.624309E-3</v>
      </c>
      <c r="G748" s="4">
        <v>0.9260718</v>
      </c>
      <c r="H748" s="4">
        <v>1.1165839999999999E-3</v>
      </c>
      <c r="I748" s="4">
        <v>0.92603659999999999</v>
      </c>
      <c r="J748" s="4">
        <v>2.7449810000000001E-6</v>
      </c>
      <c r="K748" s="4">
        <v>1.4988630000000001</v>
      </c>
      <c r="L748" s="4">
        <v>7.02222E-3</v>
      </c>
      <c r="M748" s="4">
        <v>1.498885</v>
      </c>
      <c r="N748" s="4">
        <v>6.4541600000000006E-5</v>
      </c>
      <c r="O748" s="4">
        <v>1.498882</v>
      </c>
      <c r="P748" s="4">
        <v>2.1686509999999999E-2</v>
      </c>
      <c r="Q748" s="4">
        <v>1.498899</v>
      </c>
      <c r="R748" s="4">
        <v>5.0904990000000001E-3</v>
      </c>
      <c r="S748" s="4">
        <v>0.51433229999999996</v>
      </c>
      <c r="T748" s="4">
        <v>7.3373569999999997E-7</v>
      </c>
      <c r="U748" s="4">
        <v>0.51436190000000004</v>
      </c>
      <c r="V748" s="4">
        <v>4.922633E-7</v>
      </c>
      <c r="W748" s="4">
        <v>0.51433130000000005</v>
      </c>
      <c r="X748" s="4">
        <v>7.6991959999999998E-6</v>
      </c>
      <c r="Y748" s="4">
        <v>1.4989330000000001</v>
      </c>
      <c r="Z748" s="4">
        <v>2.8320409999999998E-6</v>
      </c>
      <c r="AC748" s="4">
        <v>0.51435180000000003</v>
      </c>
      <c r="AD748" s="4">
        <v>2.0086550000000002E-6</v>
      </c>
      <c r="AE748" s="4">
        <v>0.51432560000000005</v>
      </c>
      <c r="AF748" s="4">
        <v>3.7475910000000002E-7</v>
      </c>
      <c r="AG748" s="4">
        <v>0.51434219999999997</v>
      </c>
      <c r="AH748" s="4">
        <v>6.2424890000000003E-8</v>
      </c>
      <c r="AI748" s="4">
        <v>0.51433280000000003</v>
      </c>
      <c r="AJ748" s="4">
        <v>2.5740389999999997E-7</v>
      </c>
      <c r="AK748" s="4">
        <v>0.51433620000000002</v>
      </c>
      <c r="AL748" s="4">
        <v>-1.2958139999999999E-8</v>
      </c>
    </row>
    <row r="749" spans="3:38" x14ac:dyDescent="0.2">
      <c r="C749" s="4">
        <v>0.51234519999999995</v>
      </c>
      <c r="D749" s="4">
        <v>4.3228619999999999E-7</v>
      </c>
      <c r="E749" s="4">
        <v>0.51234080000000004</v>
      </c>
      <c r="F749" s="4">
        <v>1.6230629999999999E-3</v>
      </c>
      <c r="G749" s="4">
        <v>0.92244939999999997</v>
      </c>
      <c r="H749" s="4">
        <v>1.116115E-3</v>
      </c>
      <c r="I749" s="4">
        <v>0.92244060000000005</v>
      </c>
      <c r="J749" s="4">
        <v>2.7455249999999999E-6</v>
      </c>
      <c r="K749" s="4">
        <v>1.500912</v>
      </c>
      <c r="L749" s="4">
        <v>7.0230659999999997E-3</v>
      </c>
      <c r="M749" s="4">
        <v>1.500867</v>
      </c>
      <c r="N749" s="4">
        <v>6.4542360000000005E-5</v>
      </c>
      <c r="O749" s="4">
        <v>1.5008790000000001</v>
      </c>
      <c r="P749" s="4">
        <v>2.1686279999999999E-2</v>
      </c>
      <c r="Q749" s="4">
        <v>1.500928</v>
      </c>
      <c r="R749" s="4">
        <v>5.0901009999999997E-3</v>
      </c>
      <c r="S749" s="4">
        <v>0.51233430000000002</v>
      </c>
      <c r="T749" s="4">
        <v>7.3665559999999995E-7</v>
      </c>
      <c r="U749" s="4">
        <v>0.5123278</v>
      </c>
      <c r="V749" s="4">
        <v>5.1011980000000003E-7</v>
      </c>
      <c r="W749" s="4">
        <v>0.51233569999999995</v>
      </c>
      <c r="X749" s="4">
        <v>7.6936110000000004E-6</v>
      </c>
      <c r="Y749" s="4">
        <v>1.5009300000000001</v>
      </c>
      <c r="Z749" s="4">
        <v>2.840048E-6</v>
      </c>
      <c r="AC749" s="4">
        <v>0.51233980000000001</v>
      </c>
      <c r="AD749" s="4">
        <v>2.0077779999999999E-6</v>
      </c>
      <c r="AE749" s="4">
        <v>0.51233949999999995</v>
      </c>
      <c r="AF749" s="4">
        <v>3.818412E-7</v>
      </c>
      <c r="AG749" s="4">
        <v>0.51233790000000001</v>
      </c>
      <c r="AH749" s="4">
        <v>5.8063790000000002E-8</v>
      </c>
      <c r="AI749" s="4">
        <v>0.5123181</v>
      </c>
      <c r="AJ749" s="4">
        <v>2.5187590000000001E-7</v>
      </c>
      <c r="AK749" s="4">
        <v>0.51233580000000001</v>
      </c>
      <c r="AL749" s="4">
        <v>7.3607080000000001E-9</v>
      </c>
    </row>
    <row r="750" spans="3:38" x14ac:dyDescent="0.2">
      <c r="C750" s="4">
        <v>0.51035980000000003</v>
      </c>
      <c r="D750" s="4">
        <v>4.2108460000000002E-7</v>
      </c>
      <c r="E750" s="4">
        <v>0.51034250000000003</v>
      </c>
      <c r="F750" s="4">
        <v>1.6217440000000001E-3</v>
      </c>
      <c r="G750" s="4">
        <v>0.91883340000000002</v>
      </c>
      <c r="H750" s="4">
        <v>1.115656E-3</v>
      </c>
      <c r="I750" s="4">
        <v>0.91881559999999995</v>
      </c>
      <c r="J750" s="4">
        <v>2.737974E-6</v>
      </c>
      <c r="K750" s="4">
        <v>1.502902</v>
      </c>
      <c r="L750" s="4">
        <v>7.0233830000000002E-3</v>
      </c>
      <c r="M750" s="4">
        <v>1.5028779999999999</v>
      </c>
      <c r="N750" s="4">
        <v>6.45423E-5</v>
      </c>
      <c r="O750" s="4">
        <v>1.5028729999999999</v>
      </c>
      <c r="P750" s="4">
        <v>2.1686830000000001E-2</v>
      </c>
      <c r="Q750" s="4">
        <v>1.502907</v>
      </c>
      <c r="R750" s="4">
        <v>5.0907130000000002E-3</v>
      </c>
      <c r="S750" s="4">
        <v>0.51033300000000004</v>
      </c>
      <c r="T750" s="4">
        <v>7.2471270000000004E-7</v>
      </c>
      <c r="U750" s="4">
        <v>0.5103396</v>
      </c>
      <c r="V750" s="4">
        <v>5.0414129999999996E-7</v>
      </c>
      <c r="W750" s="4">
        <v>0.51032160000000004</v>
      </c>
      <c r="X750" s="4">
        <v>7.7089369999999995E-6</v>
      </c>
      <c r="Y750" s="4">
        <v>1.5029269999999999</v>
      </c>
      <c r="Z750" s="4">
        <v>2.833367E-6</v>
      </c>
      <c r="AC750" s="4">
        <v>0.51034210000000002</v>
      </c>
      <c r="AD750" s="4">
        <v>1.9881679999999998E-6</v>
      </c>
      <c r="AE750" s="4">
        <v>0.51033399999999995</v>
      </c>
      <c r="AF750" s="4">
        <v>3.8415639999999998E-7</v>
      </c>
      <c r="AG750" s="4">
        <v>0.51032639999999996</v>
      </c>
      <c r="AH750" s="4">
        <v>4.5378510000000002E-8</v>
      </c>
      <c r="AI750" s="4">
        <v>0.51032350000000004</v>
      </c>
      <c r="AJ750" s="4">
        <v>2.5378030000000002E-7</v>
      </c>
      <c r="AK750" s="4">
        <v>0.51032650000000002</v>
      </c>
      <c r="AL750" s="4">
        <v>1.493481E-8</v>
      </c>
    </row>
    <row r="751" spans="3:38" x14ac:dyDescent="0.2">
      <c r="C751" s="4">
        <v>0.50834080000000004</v>
      </c>
      <c r="D751" s="4">
        <v>4.324505E-7</v>
      </c>
      <c r="E751" s="4">
        <v>0.50833669999999997</v>
      </c>
      <c r="F751" s="4">
        <v>1.6203809999999999E-3</v>
      </c>
      <c r="G751" s="4">
        <v>0.91522349999999997</v>
      </c>
      <c r="H751" s="4">
        <v>1.1152410000000001E-3</v>
      </c>
      <c r="I751" s="4">
        <v>0.91520679999999999</v>
      </c>
      <c r="J751" s="4">
        <v>2.7266930000000001E-6</v>
      </c>
      <c r="K751" s="4">
        <v>1.5049140000000001</v>
      </c>
      <c r="L751" s="4">
        <v>7.0236170000000002E-3</v>
      </c>
      <c r="M751" s="4">
        <v>1.5048859999999999</v>
      </c>
      <c r="N751" s="4">
        <v>6.4555239999999998E-5</v>
      </c>
      <c r="O751" s="4">
        <v>1.5048859999999999</v>
      </c>
      <c r="P751" s="4">
        <v>2.1687809999999998E-2</v>
      </c>
      <c r="Q751" s="4">
        <v>1.5049349999999999</v>
      </c>
      <c r="R751" s="4">
        <v>5.0908339999999998E-3</v>
      </c>
      <c r="S751" s="4">
        <v>0.50832500000000003</v>
      </c>
      <c r="T751" s="4">
        <v>7.3431080000000001E-7</v>
      </c>
      <c r="U751" s="4">
        <v>0.50832960000000005</v>
      </c>
      <c r="V751" s="4">
        <v>4.838403E-7</v>
      </c>
      <c r="W751" s="4">
        <v>0.50832049999999995</v>
      </c>
      <c r="X751" s="4">
        <v>7.6940680000000005E-6</v>
      </c>
      <c r="Y751" s="4">
        <v>1.5049490000000001</v>
      </c>
      <c r="Z751" s="4">
        <v>2.8469249999999999E-6</v>
      </c>
      <c r="AC751" s="4">
        <v>0.50834369999999995</v>
      </c>
      <c r="AD751" s="4">
        <v>2.0081100000000002E-6</v>
      </c>
      <c r="AE751" s="4">
        <v>0.50832270000000002</v>
      </c>
      <c r="AF751" s="4">
        <v>3.7504439999999998E-7</v>
      </c>
      <c r="AG751" s="4">
        <v>0.50832379999999999</v>
      </c>
      <c r="AH751" s="4">
        <v>4.865647E-8</v>
      </c>
      <c r="AI751" s="4">
        <v>0.50831839999999995</v>
      </c>
      <c r="AJ751" s="4">
        <v>2.5316469999999997E-7</v>
      </c>
      <c r="AK751" s="4">
        <v>0.50833680000000003</v>
      </c>
      <c r="AL751" s="4">
        <v>2.2157260000000001E-8</v>
      </c>
    </row>
    <row r="752" spans="3:38" x14ac:dyDescent="0.2">
      <c r="C752" s="4">
        <v>0.50632790000000005</v>
      </c>
      <c r="D752" s="4">
        <v>4.2503170000000001E-7</v>
      </c>
      <c r="E752" s="4">
        <v>0.50632429999999995</v>
      </c>
      <c r="F752" s="4">
        <v>1.6189990000000001E-3</v>
      </c>
      <c r="G752" s="4">
        <v>0.91160660000000004</v>
      </c>
      <c r="H752" s="4">
        <v>1.114807E-3</v>
      </c>
      <c r="I752" s="4">
        <v>0.91160540000000001</v>
      </c>
      <c r="J752" s="4">
        <v>2.744977E-6</v>
      </c>
      <c r="K752" s="4">
        <v>1.5068999999999999</v>
      </c>
      <c r="L752" s="4">
        <v>7.0237529999999998E-3</v>
      </c>
      <c r="M752" s="4">
        <v>1.5068859999999999</v>
      </c>
      <c r="N752" s="4">
        <v>6.4540050000000006E-5</v>
      </c>
      <c r="O752" s="4">
        <v>1.506894</v>
      </c>
      <c r="P752" s="4">
        <v>2.1687189999999999E-2</v>
      </c>
      <c r="Q752" s="4">
        <v>1.506926</v>
      </c>
      <c r="R752" s="4">
        <v>5.0901030000000003E-3</v>
      </c>
      <c r="S752" s="4">
        <v>0.50631280000000001</v>
      </c>
      <c r="T752" s="4">
        <v>7.374443E-7</v>
      </c>
      <c r="U752" s="4">
        <v>0.50631110000000001</v>
      </c>
      <c r="V752" s="4">
        <v>5.0138309999999998E-7</v>
      </c>
      <c r="W752" s="4">
        <v>0.5063183</v>
      </c>
      <c r="X752" s="4">
        <v>7.6920610000000004E-6</v>
      </c>
      <c r="Y752" s="4">
        <v>1.5069520000000001</v>
      </c>
      <c r="Z752" s="4">
        <v>2.849445E-6</v>
      </c>
      <c r="AC752" s="4">
        <v>0.50631950000000003</v>
      </c>
      <c r="AD752" s="4">
        <v>2.0061300000000001E-6</v>
      </c>
      <c r="AE752" s="4">
        <v>0.50631709999999996</v>
      </c>
      <c r="AF752" s="4">
        <v>3.6781000000000001E-7</v>
      </c>
      <c r="AG752" s="4">
        <v>0.50631769999999998</v>
      </c>
      <c r="AH752" s="4">
        <v>6.8256589999999995E-8</v>
      </c>
      <c r="AI752" s="4">
        <v>0.50630589999999998</v>
      </c>
      <c r="AJ752" s="4">
        <v>2.438622E-7</v>
      </c>
      <c r="AK752" s="4">
        <v>0.50633229999999996</v>
      </c>
      <c r="AL752" s="4">
        <v>6.6602480000000002E-9</v>
      </c>
    </row>
    <row r="753" spans="3:38" x14ac:dyDescent="0.2">
      <c r="C753" s="4">
        <v>0.50431130000000002</v>
      </c>
      <c r="D753" s="4">
        <v>4.1962159999999998E-7</v>
      </c>
      <c r="E753" s="4">
        <v>0.50430149999999996</v>
      </c>
      <c r="F753" s="4">
        <v>1.6175619999999999E-3</v>
      </c>
      <c r="G753" s="4">
        <v>0.90802680000000002</v>
      </c>
      <c r="H753" s="4">
        <v>1.1143520000000001E-3</v>
      </c>
      <c r="I753" s="4">
        <v>0.90799019999999997</v>
      </c>
      <c r="J753" s="4">
        <v>2.7348590000000002E-6</v>
      </c>
      <c r="K753" s="4">
        <v>1.5089090000000001</v>
      </c>
      <c r="L753" s="4">
        <v>7.0241560000000001E-3</v>
      </c>
      <c r="M753" s="4">
        <v>1.5088950000000001</v>
      </c>
      <c r="N753" s="4">
        <v>6.4565649999999994E-5</v>
      </c>
      <c r="O753" s="4">
        <v>1.508901</v>
      </c>
      <c r="P753" s="4">
        <v>2.168701E-2</v>
      </c>
      <c r="Q753" s="4">
        <v>1.508928</v>
      </c>
      <c r="R753" s="4">
        <v>5.090575E-3</v>
      </c>
      <c r="S753" s="4">
        <v>0.50428459999999997</v>
      </c>
      <c r="T753" s="4">
        <v>7.0933159999999999E-7</v>
      </c>
      <c r="U753" s="4">
        <v>0.50430540000000001</v>
      </c>
      <c r="V753" s="4">
        <v>4.9653439999999999E-7</v>
      </c>
      <c r="W753" s="4">
        <v>0.50430390000000003</v>
      </c>
      <c r="X753" s="4">
        <v>7.6666870000000001E-6</v>
      </c>
      <c r="Y753" s="4">
        <v>1.5089539999999999</v>
      </c>
      <c r="Z753" s="4">
        <v>2.8527179999999999E-6</v>
      </c>
      <c r="AC753" s="4">
        <v>0.50430330000000001</v>
      </c>
      <c r="AD753" s="4">
        <v>1.9984729999999999E-6</v>
      </c>
      <c r="AE753" s="4">
        <v>0.50430010000000003</v>
      </c>
      <c r="AF753" s="4">
        <v>3.674185E-7</v>
      </c>
      <c r="AG753" s="4">
        <v>0.50430260000000005</v>
      </c>
      <c r="AH753" s="4">
        <v>5.1454610000000001E-8</v>
      </c>
      <c r="AI753" s="4">
        <v>0.50430039999999998</v>
      </c>
      <c r="AJ753" s="4">
        <v>2.6092139999999998E-7</v>
      </c>
      <c r="AK753" s="4">
        <v>0.50431009999999998</v>
      </c>
      <c r="AL753" s="4">
        <v>3.0240179999999998E-9</v>
      </c>
    </row>
    <row r="754" spans="3:38" x14ac:dyDescent="0.2">
      <c r="C754" s="4">
        <v>0.50225310000000001</v>
      </c>
      <c r="D754" s="4">
        <v>4.2150919999999998E-7</v>
      </c>
      <c r="E754" s="4">
        <v>0.50224849999999999</v>
      </c>
      <c r="F754" s="4">
        <v>1.616141E-3</v>
      </c>
      <c r="G754" s="4">
        <v>0.9042483</v>
      </c>
      <c r="H754" s="4">
        <v>1.1138949999999999E-3</v>
      </c>
      <c r="I754" s="4">
        <v>0.90425630000000001</v>
      </c>
      <c r="J754" s="4">
        <v>2.7436220000000001E-6</v>
      </c>
      <c r="K754" s="4">
        <v>1.5109269999999999</v>
      </c>
      <c r="L754" s="4">
        <v>7.0250119999999997E-3</v>
      </c>
      <c r="M754" s="4">
        <v>1.5108950000000001</v>
      </c>
      <c r="N754" s="4">
        <v>6.4560029999999994E-5</v>
      </c>
      <c r="O754" s="4">
        <v>1.51092</v>
      </c>
      <c r="P754" s="4">
        <v>2.1687069999999999E-2</v>
      </c>
      <c r="Q754" s="4">
        <v>1.5109079999999999</v>
      </c>
      <c r="R754" s="4">
        <v>5.0906709999999997E-3</v>
      </c>
      <c r="S754" s="4">
        <v>0.50223569999999995</v>
      </c>
      <c r="T754" s="4">
        <v>7.249931E-7</v>
      </c>
      <c r="U754" s="4">
        <v>0.50224590000000002</v>
      </c>
      <c r="V754" s="4">
        <v>4.9408890000000003E-7</v>
      </c>
      <c r="W754" s="4">
        <v>0.50224069999999998</v>
      </c>
      <c r="X754" s="4">
        <v>7.6665009999999996E-6</v>
      </c>
      <c r="Y754" s="4">
        <v>1.510966</v>
      </c>
      <c r="Z754" s="4">
        <v>2.859421E-6</v>
      </c>
      <c r="AC754" s="4">
        <v>0.50224480000000005</v>
      </c>
      <c r="AD754" s="4">
        <v>2.0226809999999998E-6</v>
      </c>
      <c r="AE754" s="4">
        <v>0.50224210000000002</v>
      </c>
      <c r="AF754" s="4">
        <v>3.741669E-7</v>
      </c>
      <c r="AG754" s="4">
        <v>0.50224749999999996</v>
      </c>
      <c r="AH754" s="4">
        <v>4.1707419999999999E-8</v>
      </c>
      <c r="AI754" s="4">
        <v>0.50222219999999995</v>
      </c>
      <c r="AJ754" s="4">
        <v>2.5816049999999999E-7</v>
      </c>
      <c r="AK754" s="4">
        <v>0.50225900000000001</v>
      </c>
      <c r="AL754" s="4">
        <v>-1.969582E-9</v>
      </c>
    </row>
    <row r="755" spans="3:38" x14ac:dyDescent="0.2">
      <c r="C755" s="4">
        <v>0.50021870000000002</v>
      </c>
      <c r="D755" s="4">
        <v>4.2828779999999999E-7</v>
      </c>
      <c r="E755" s="4">
        <v>0.50021210000000005</v>
      </c>
      <c r="F755" s="4">
        <v>1.614568E-3</v>
      </c>
      <c r="G755" s="4">
        <v>0.90065720000000005</v>
      </c>
      <c r="H755" s="4">
        <v>1.113422E-3</v>
      </c>
      <c r="I755" s="4">
        <v>0.9005976</v>
      </c>
      <c r="J755" s="4">
        <v>2.7498720000000002E-6</v>
      </c>
      <c r="K755" s="4">
        <v>1.51291</v>
      </c>
      <c r="L755" s="4">
        <v>7.0253019999999998E-3</v>
      </c>
      <c r="M755" s="4">
        <v>1.5129030000000001</v>
      </c>
      <c r="N755" s="4">
        <v>6.4549310000000003E-5</v>
      </c>
      <c r="O755" s="4">
        <v>1.5128980000000001</v>
      </c>
      <c r="P755" s="4">
        <v>2.1687390000000001E-2</v>
      </c>
      <c r="Q755" s="4">
        <v>1.51295</v>
      </c>
      <c r="R755" s="4">
        <v>5.0905739999999996E-3</v>
      </c>
      <c r="S755" s="4">
        <v>0.50021040000000005</v>
      </c>
      <c r="T755" s="4">
        <v>7.1912350000000004E-7</v>
      </c>
      <c r="U755" s="4">
        <v>0.50021210000000005</v>
      </c>
      <c r="V755" s="4">
        <v>4.8016980000000001E-7</v>
      </c>
      <c r="W755" s="4">
        <v>0.50019279999999999</v>
      </c>
      <c r="X755" s="4">
        <v>7.6857770000000006E-6</v>
      </c>
      <c r="Y755" s="4">
        <v>1.5129570000000001</v>
      </c>
      <c r="Z755" s="4">
        <v>2.8552779999999998E-6</v>
      </c>
      <c r="AC755" s="4">
        <v>0.50017230000000001</v>
      </c>
      <c r="AD755" s="4">
        <v>2.0046400000000001E-6</v>
      </c>
      <c r="AE755" s="4">
        <v>0.50020330000000002</v>
      </c>
      <c r="AF755" s="4">
        <v>3.6628070000000002E-7</v>
      </c>
      <c r="AG755" s="4">
        <v>0.50021179999999998</v>
      </c>
      <c r="AH755" s="4">
        <v>4.258886E-8</v>
      </c>
      <c r="AI755" s="4">
        <v>0.50020949999999997</v>
      </c>
      <c r="AJ755" s="4">
        <v>2.6770050000000001E-7</v>
      </c>
      <c r="AK755" s="4">
        <v>0.50020100000000001</v>
      </c>
      <c r="AL755" s="4">
        <v>-1.5605990000000001E-8</v>
      </c>
    </row>
    <row r="756" spans="3:38" x14ac:dyDescent="0.2">
      <c r="C756" s="4">
        <v>0.49820120000000001</v>
      </c>
      <c r="D756" s="4">
        <v>4.2985099999999998E-7</v>
      </c>
      <c r="E756" s="4">
        <v>0.49819829999999998</v>
      </c>
      <c r="F756" s="4">
        <v>1.6131889999999999E-3</v>
      </c>
      <c r="G756" s="4">
        <v>0.89698020000000001</v>
      </c>
      <c r="H756" s="4">
        <v>1.1129480000000001E-3</v>
      </c>
      <c r="I756" s="4">
        <v>0.89700250000000004</v>
      </c>
      <c r="J756" s="4">
        <v>2.74325E-6</v>
      </c>
      <c r="K756" s="4">
        <v>1.514929</v>
      </c>
      <c r="L756" s="4">
        <v>7.0239450000000002E-3</v>
      </c>
      <c r="M756" s="4">
        <v>1.514926</v>
      </c>
      <c r="N756" s="4">
        <v>6.454966E-5</v>
      </c>
      <c r="O756" s="4">
        <v>1.514904</v>
      </c>
      <c r="P756" s="4">
        <v>2.1687669999999999E-2</v>
      </c>
      <c r="Q756" s="4">
        <v>1.5149509999999999</v>
      </c>
      <c r="R756" s="4">
        <v>5.0908730000000001E-3</v>
      </c>
      <c r="S756" s="4">
        <v>0.49819350000000001</v>
      </c>
      <c r="T756" s="4">
        <v>7.2181270000000003E-7</v>
      </c>
      <c r="U756" s="4">
        <v>0.4982144</v>
      </c>
      <c r="V756" s="4">
        <v>4.8683400000000003E-7</v>
      </c>
      <c r="W756" s="4">
        <v>0.4981892</v>
      </c>
      <c r="X756" s="4">
        <v>7.6873830000000005E-6</v>
      </c>
      <c r="Y756" s="4">
        <v>1.5149680000000001</v>
      </c>
      <c r="Z756" s="4">
        <v>2.8515760000000001E-6</v>
      </c>
      <c r="AC756" s="4">
        <v>0.49818879999999999</v>
      </c>
      <c r="AD756" s="4">
        <v>2.0112150000000001E-6</v>
      </c>
      <c r="AE756" s="4">
        <v>0.49819920000000001</v>
      </c>
      <c r="AF756" s="4">
        <v>3.7980600000000001E-7</v>
      </c>
      <c r="AG756" s="4">
        <v>0.49819730000000001</v>
      </c>
      <c r="AH756" s="4">
        <v>5.6097149999999998E-8</v>
      </c>
      <c r="AI756" s="4">
        <v>0.49819609999999998</v>
      </c>
      <c r="AJ756" s="4">
        <v>2.49057E-7</v>
      </c>
      <c r="AK756" s="4">
        <v>0.49820550000000002</v>
      </c>
      <c r="AL756" s="4">
        <v>-3.9200699999999997E-9</v>
      </c>
    </row>
    <row r="757" spans="3:38" x14ac:dyDescent="0.2">
      <c r="C757" s="4">
        <v>0.49620720000000001</v>
      </c>
      <c r="D757" s="4">
        <v>4.2274910000000001E-7</v>
      </c>
      <c r="E757" s="4">
        <v>0.49619089999999999</v>
      </c>
      <c r="F757" s="4">
        <v>1.611721E-3</v>
      </c>
      <c r="G757" s="4">
        <v>0.8933934</v>
      </c>
      <c r="H757" s="4">
        <v>1.1124279999999999E-3</v>
      </c>
      <c r="I757" s="4">
        <v>0.89333499999999999</v>
      </c>
      <c r="J757" s="4">
        <v>2.7194760000000002E-6</v>
      </c>
      <c r="K757" s="4">
        <v>1.5169490000000001</v>
      </c>
      <c r="L757" s="4">
        <v>7.0242389999999998E-3</v>
      </c>
      <c r="M757" s="4">
        <v>1.5169170000000001</v>
      </c>
      <c r="N757" s="4">
        <v>6.4562609999999998E-5</v>
      </c>
      <c r="O757" s="4">
        <v>1.5169280000000001</v>
      </c>
      <c r="P757" s="4">
        <v>2.168813E-2</v>
      </c>
      <c r="Q757" s="4">
        <v>1.516977</v>
      </c>
      <c r="R757" s="4">
        <v>5.0910510000000001E-3</v>
      </c>
      <c r="S757" s="4">
        <v>0.49618970000000001</v>
      </c>
      <c r="T757" s="4">
        <v>7.1167149999999995E-7</v>
      </c>
      <c r="U757" s="4">
        <v>0.49618800000000002</v>
      </c>
      <c r="V757" s="4">
        <v>4.9795009999999997E-7</v>
      </c>
      <c r="W757" s="4">
        <v>0.49618990000000002</v>
      </c>
      <c r="X757" s="4">
        <v>7.6868400000000001E-6</v>
      </c>
      <c r="Y757" s="4">
        <v>1.517004</v>
      </c>
      <c r="Z757" s="4">
        <v>2.833406E-6</v>
      </c>
      <c r="AC757" s="4">
        <v>0.49620219999999998</v>
      </c>
      <c r="AD757" s="4">
        <v>1.9941469999999999E-6</v>
      </c>
      <c r="AE757" s="4">
        <v>0.49619269999999999</v>
      </c>
      <c r="AF757" s="4">
        <v>3.7482179999999998E-7</v>
      </c>
      <c r="AG757" s="4">
        <v>0.49619659999999999</v>
      </c>
      <c r="AH757" s="4">
        <v>4.896761E-8</v>
      </c>
      <c r="AI757" s="4">
        <v>0.49617410000000001</v>
      </c>
      <c r="AJ757" s="4">
        <v>2.408329E-7</v>
      </c>
      <c r="AK757" s="4">
        <v>0.49619059999999998</v>
      </c>
      <c r="AL757" s="4">
        <v>2.212783E-8</v>
      </c>
    </row>
    <row r="758" spans="3:38" x14ac:dyDescent="0.2">
      <c r="C758" s="4">
        <v>0.4941951</v>
      </c>
      <c r="D758" s="4">
        <v>4.368737E-7</v>
      </c>
      <c r="E758" s="4">
        <v>0.49418719999999999</v>
      </c>
      <c r="F758" s="4">
        <v>1.6103179999999999E-3</v>
      </c>
      <c r="G758" s="4">
        <v>0.88978239999999997</v>
      </c>
      <c r="H758" s="4">
        <v>1.112002E-3</v>
      </c>
      <c r="I758" s="4">
        <v>0.88978190000000001</v>
      </c>
      <c r="J758" s="4">
        <v>2.731231E-6</v>
      </c>
      <c r="K758" s="4">
        <v>1.518953</v>
      </c>
      <c r="L758" s="4">
        <v>7.0243359999999999E-3</v>
      </c>
      <c r="M758" s="4">
        <v>1.518923</v>
      </c>
      <c r="N758" s="4">
        <v>6.4562009999999997E-5</v>
      </c>
      <c r="O758" s="4">
        <v>1.5189280000000001</v>
      </c>
      <c r="P758" s="4">
        <v>2.168813E-2</v>
      </c>
      <c r="Q758" s="4">
        <v>1.5189839999999999</v>
      </c>
      <c r="R758" s="4">
        <v>5.09101E-3</v>
      </c>
      <c r="S758" s="4">
        <v>0.49417699999999998</v>
      </c>
      <c r="T758" s="4">
        <v>7.0875179999999996E-7</v>
      </c>
      <c r="U758" s="4">
        <v>0.4941893</v>
      </c>
      <c r="V758" s="4">
        <v>5.0619829999999999E-7</v>
      </c>
      <c r="W758" s="4">
        <v>0.49419299999999999</v>
      </c>
      <c r="X758" s="4">
        <v>7.6775689999999993E-6</v>
      </c>
      <c r="Y758" s="4">
        <v>1.5190079999999999</v>
      </c>
      <c r="Z758" s="4">
        <v>2.8335289999999998E-6</v>
      </c>
      <c r="AC758" s="4">
        <v>0.49418250000000002</v>
      </c>
      <c r="AD758" s="4">
        <v>1.9888790000000002E-6</v>
      </c>
      <c r="AE758" s="4">
        <v>0.49417309999999998</v>
      </c>
      <c r="AF758" s="4">
        <v>3.7839700000000002E-7</v>
      </c>
      <c r="AG758" s="4">
        <v>0.49417870000000003</v>
      </c>
      <c r="AH758" s="4">
        <v>4.9488730000000001E-8</v>
      </c>
      <c r="AI758" s="4">
        <v>0.49416460000000001</v>
      </c>
      <c r="AJ758" s="4">
        <v>2.6384449999999998E-7</v>
      </c>
      <c r="AK758" s="4">
        <v>0.49418390000000001</v>
      </c>
      <c r="AL758" s="4">
        <v>6.7693960000000002E-10</v>
      </c>
    </row>
    <row r="759" spans="3:38" x14ac:dyDescent="0.2">
      <c r="C759" s="4">
        <v>0.49217549999999999</v>
      </c>
      <c r="D759" s="4">
        <v>4.2249210000000001E-7</v>
      </c>
      <c r="E759" s="4">
        <v>0.49218650000000003</v>
      </c>
      <c r="F759" s="4">
        <v>1.6089660000000001E-3</v>
      </c>
      <c r="G759" s="4">
        <v>0.88614519999999997</v>
      </c>
      <c r="H759" s="4">
        <v>1.1115420000000001E-3</v>
      </c>
      <c r="I759" s="4">
        <v>0.8861502</v>
      </c>
      <c r="J759" s="4">
        <v>2.7492369999999998E-6</v>
      </c>
      <c r="K759" s="4">
        <v>1.520993</v>
      </c>
      <c r="L759" s="4">
        <v>7.0244169999999998E-3</v>
      </c>
      <c r="M759" s="4">
        <v>1.52094</v>
      </c>
      <c r="N759" s="4">
        <v>6.4558580000000001E-5</v>
      </c>
      <c r="O759" s="4">
        <v>1.5209440000000001</v>
      </c>
      <c r="P759" s="4">
        <v>2.1687669999999999E-2</v>
      </c>
      <c r="Q759" s="4">
        <v>1.520972</v>
      </c>
      <c r="R759" s="4">
        <v>5.0912149999999996E-3</v>
      </c>
      <c r="S759" s="4">
        <v>0.49218139999999999</v>
      </c>
      <c r="T759" s="4">
        <v>7.4121519999999997E-7</v>
      </c>
      <c r="U759" s="4">
        <v>0.492172</v>
      </c>
      <c r="V759" s="4">
        <v>4.959019E-7</v>
      </c>
      <c r="W759" s="4">
        <v>0.49217319999999998</v>
      </c>
      <c r="X759" s="4">
        <v>7.6623329999999997E-6</v>
      </c>
      <c r="Y759" s="4">
        <v>1.52101</v>
      </c>
      <c r="Z759" s="4">
        <v>2.8538250000000002E-6</v>
      </c>
      <c r="AC759" s="4">
        <v>0.49217280000000002</v>
      </c>
      <c r="AD759" s="4">
        <v>1.9945109999999998E-6</v>
      </c>
      <c r="AE759" s="4">
        <v>0.4921722</v>
      </c>
      <c r="AF759" s="4">
        <v>3.6118660000000002E-7</v>
      </c>
      <c r="AG759" s="4">
        <v>0.4921642</v>
      </c>
      <c r="AH759" s="4">
        <v>5.0107420000000001E-8</v>
      </c>
      <c r="AI759" s="4">
        <v>0.49216769999999999</v>
      </c>
      <c r="AJ759" s="4">
        <v>2.4544200000000001E-7</v>
      </c>
      <c r="AK759" s="4">
        <v>0.49218519999999999</v>
      </c>
      <c r="AL759" s="4">
        <v>-8.0748289999999996E-9</v>
      </c>
    </row>
    <row r="760" spans="3:38" x14ac:dyDescent="0.2">
      <c r="C760" s="4">
        <v>0.49018909999999999</v>
      </c>
      <c r="D760" s="4">
        <v>4.4254840000000002E-7</v>
      </c>
      <c r="E760" s="4">
        <v>0.49017650000000001</v>
      </c>
      <c r="F760" s="4">
        <v>1.6075250000000001E-3</v>
      </c>
      <c r="G760" s="4">
        <v>0.88254449999999995</v>
      </c>
      <c r="H760" s="4">
        <v>1.1110289999999999E-3</v>
      </c>
      <c r="I760" s="4">
        <v>0.8825229</v>
      </c>
      <c r="J760" s="4">
        <v>2.7399600000000002E-6</v>
      </c>
      <c r="K760" s="4">
        <v>1.5229710000000001</v>
      </c>
      <c r="L760" s="4">
        <v>7.0241059999999996E-3</v>
      </c>
      <c r="M760" s="4">
        <v>1.522942</v>
      </c>
      <c r="N760" s="4">
        <v>6.4570949999999999E-5</v>
      </c>
      <c r="O760" s="4">
        <v>1.5229250000000001</v>
      </c>
      <c r="P760" s="4">
        <v>2.1687379999999999E-2</v>
      </c>
      <c r="Q760" s="4">
        <v>1.5229839999999999</v>
      </c>
      <c r="R760" s="4">
        <v>5.0917439999999996E-3</v>
      </c>
      <c r="S760" s="4">
        <v>0.4901681</v>
      </c>
      <c r="T760" s="4">
        <v>7.2868939999999999E-7</v>
      </c>
      <c r="U760" s="4">
        <v>0.49018099999999998</v>
      </c>
      <c r="V760" s="4">
        <v>4.9640149999999996E-7</v>
      </c>
      <c r="W760" s="4">
        <v>0.49016759999999998</v>
      </c>
      <c r="X760" s="4">
        <v>7.6453650000000006E-6</v>
      </c>
      <c r="Y760" s="4">
        <v>1.5229969999999999</v>
      </c>
      <c r="Z760" s="4">
        <v>2.8496600000000002E-6</v>
      </c>
      <c r="AC760" s="4">
        <v>0.49018450000000002</v>
      </c>
      <c r="AD760" s="4">
        <v>2.0129210000000002E-6</v>
      </c>
      <c r="AE760" s="4">
        <v>0.49017680000000002</v>
      </c>
      <c r="AF760" s="4">
        <v>3.7492900000000001E-7</v>
      </c>
      <c r="AG760" s="4">
        <v>0.4901894</v>
      </c>
      <c r="AH760" s="4">
        <v>5.5673740000000003E-8</v>
      </c>
      <c r="AI760" s="4">
        <v>0.4901587</v>
      </c>
      <c r="AJ760" s="4">
        <v>2.5108949999999999E-7</v>
      </c>
      <c r="AK760" s="4">
        <v>0.4901818</v>
      </c>
      <c r="AL760" s="4">
        <v>3.3349089999999999E-8</v>
      </c>
    </row>
    <row r="761" spans="3:38" x14ac:dyDescent="0.2">
      <c r="C761" s="4">
        <v>0.4881741</v>
      </c>
      <c r="D761" s="4">
        <v>4.3956850000000002E-7</v>
      </c>
      <c r="E761" s="4">
        <v>0.48817300000000002</v>
      </c>
      <c r="F761" s="4">
        <v>1.606028E-3</v>
      </c>
      <c r="G761" s="4">
        <v>0.87892899999999996</v>
      </c>
      <c r="H761" s="4">
        <v>1.1106E-3</v>
      </c>
      <c r="I761" s="4">
        <v>0.87892709999999996</v>
      </c>
      <c r="J761" s="4">
        <v>2.7381059999999998E-6</v>
      </c>
      <c r="K761" s="4">
        <v>1.525026</v>
      </c>
      <c r="L761" s="4">
        <v>7.0245810000000002E-3</v>
      </c>
      <c r="M761" s="4">
        <v>1.5250060000000001</v>
      </c>
      <c r="N761" s="4">
        <v>6.4568700000000004E-5</v>
      </c>
      <c r="O761" s="4">
        <v>1.525004</v>
      </c>
      <c r="P761" s="4">
        <v>2.1687729999999999E-2</v>
      </c>
      <c r="Q761" s="4">
        <v>1.525002</v>
      </c>
      <c r="R761" s="4">
        <v>5.0917369999999998E-3</v>
      </c>
      <c r="S761" s="4">
        <v>0.48815989999999998</v>
      </c>
      <c r="T761" s="4">
        <v>7.2038640000000002E-7</v>
      </c>
      <c r="U761" s="4">
        <v>0.48816779999999999</v>
      </c>
      <c r="V761" s="4">
        <v>4.8713309999999996E-7</v>
      </c>
      <c r="W761" s="4">
        <v>0.4881605</v>
      </c>
      <c r="X761" s="4">
        <v>7.641516E-6</v>
      </c>
      <c r="Y761" s="4">
        <v>1.525045</v>
      </c>
      <c r="Z761" s="4">
        <v>2.8370480000000002E-6</v>
      </c>
      <c r="AC761" s="4">
        <v>0.48818030000000001</v>
      </c>
      <c r="AD761" s="4">
        <v>2.0194780000000001E-6</v>
      </c>
      <c r="AE761" s="4">
        <v>0.4881665</v>
      </c>
      <c r="AF761" s="4">
        <v>3.8766529999999997E-7</v>
      </c>
      <c r="AG761" s="4">
        <v>0.48816300000000001</v>
      </c>
      <c r="AH761" s="4">
        <v>6.1560390000000002E-8</v>
      </c>
      <c r="AI761" s="4">
        <v>0.48816959999999998</v>
      </c>
      <c r="AJ761" s="4">
        <v>2.3326040000000001E-7</v>
      </c>
      <c r="AK761" s="4">
        <v>0.48817840000000001</v>
      </c>
      <c r="AL761" s="4">
        <v>1.9233959999999999E-8</v>
      </c>
    </row>
    <row r="762" spans="3:38" x14ac:dyDescent="0.2">
      <c r="C762" s="4">
        <v>0.48616470000000001</v>
      </c>
      <c r="D762" s="4">
        <v>4.2924559999999998E-7</v>
      </c>
      <c r="E762" s="4">
        <v>0.48615920000000001</v>
      </c>
      <c r="F762" s="4">
        <v>1.6046470000000001E-3</v>
      </c>
      <c r="G762" s="4">
        <v>0.87534140000000005</v>
      </c>
      <c r="H762" s="4">
        <v>1.1100769999999999E-3</v>
      </c>
      <c r="I762" s="4">
        <v>0.87527809999999995</v>
      </c>
      <c r="J762" s="4">
        <v>2.7212049999999998E-6</v>
      </c>
      <c r="K762" s="4">
        <v>1.5270109999999999</v>
      </c>
      <c r="L762" s="4">
        <v>7.0237010000000002E-3</v>
      </c>
      <c r="M762" s="4">
        <v>1.526966</v>
      </c>
      <c r="N762" s="4">
        <v>6.4552270000000007E-5</v>
      </c>
      <c r="O762" s="4">
        <v>1.52701</v>
      </c>
      <c r="P762" s="4">
        <v>2.1687789999999998E-2</v>
      </c>
      <c r="Q762" s="4">
        <v>1.5270060000000001</v>
      </c>
      <c r="R762" s="4">
        <v>5.091422E-3</v>
      </c>
      <c r="S762" s="4">
        <v>0.48615940000000002</v>
      </c>
      <c r="T762" s="4">
        <v>7.2938000000000004E-7</v>
      </c>
      <c r="U762" s="4">
        <v>0.48615760000000002</v>
      </c>
      <c r="V762" s="4">
        <v>5.0914239999999999E-7</v>
      </c>
      <c r="W762" s="4">
        <v>0.48615599999999998</v>
      </c>
      <c r="X762" s="4">
        <v>7.6453529999999994E-6</v>
      </c>
      <c r="Y762" s="4">
        <v>1.527053</v>
      </c>
      <c r="Z762" s="4">
        <v>2.8452910000000001E-6</v>
      </c>
      <c r="AC762" s="4">
        <v>0.4861761</v>
      </c>
      <c r="AD762" s="4">
        <v>2.0156229999999998E-6</v>
      </c>
      <c r="AE762" s="4">
        <v>0.48615940000000002</v>
      </c>
      <c r="AF762" s="4">
        <v>3.7559250000000001E-7</v>
      </c>
      <c r="AG762" s="4">
        <v>0.48615350000000002</v>
      </c>
      <c r="AH762" s="4">
        <v>6.0190849999999998E-8</v>
      </c>
      <c r="AI762" s="4">
        <v>0.48614180000000001</v>
      </c>
      <c r="AJ762" s="4">
        <v>2.3797659999999999E-7</v>
      </c>
      <c r="AK762" s="4">
        <v>0.48616870000000001</v>
      </c>
      <c r="AL762" s="4">
        <v>6.2330260000000003E-9</v>
      </c>
    </row>
    <row r="763" spans="3:38" x14ac:dyDescent="0.2">
      <c r="C763" s="4">
        <v>0.48416559999999997</v>
      </c>
      <c r="D763" s="4">
        <v>4.3903599999999999E-7</v>
      </c>
      <c r="E763" s="4">
        <v>0.48416490000000001</v>
      </c>
      <c r="F763" s="4">
        <v>1.6032659999999999E-3</v>
      </c>
      <c r="G763" s="4">
        <v>0.87171319999999997</v>
      </c>
      <c r="H763" s="4">
        <v>1.1096140000000001E-3</v>
      </c>
      <c r="I763" s="4">
        <v>0.87167030000000001</v>
      </c>
      <c r="J763" s="4">
        <v>2.721234E-6</v>
      </c>
      <c r="K763" s="4">
        <v>1.5290140000000001</v>
      </c>
      <c r="L763" s="4">
        <v>7.023919E-3</v>
      </c>
      <c r="M763" s="4">
        <v>1.5290049999999999</v>
      </c>
      <c r="N763" s="4">
        <v>6.4565279999999995E-5</v>
      </c>
      <c r="O763" s="4">
        <v>1.5290239999999999</v>
      </c>
      <c r="P763" s="4">
        <v>2.1687809999999998E-2</v>
      </c>
      <c r="Q763" s="4">
        <v>1.5290060000000001</v>
      </c>
      <c r="R763" s="4">
        <v>5.0913030000000001E-3</v>
      </c>
      <c r="S763" s="4">
        <v>0.48414550000000001</v>
      </c>
      <c r="T763" s="4">
        <v>7.2800160000000004E-7</v>
      </c>
      <c r="U763" s="4">
        <v>0.4841415</v>
      </c>
      <c r="V763" s="4">
        <v>5.1286609999999995E-7</v>
      </c>
      <c r="W763" s="4">
        <v>0.48415390000000003</v>
      </c>
      <c r="X763" s="4">
        <v>7.6422359999999996E-6</v>
      </c>
      <c r="Y763" s="4">
        <v>1.529074</v>
      </c>
      <c r="Z763" s="4">
        <v>2.8461760000000001E-6</v>
      </c>
      <c r="AC763" s="4">
        <v>0.48415059999999999</v>
      </c>
      <c r="AD763" s="4">
        <v>1.9908180000000001E-6</v>
      </c>
      <c r="AE763" s="4">
        <v>0.48415710000000001</v>
      </c>
      <c r="AF763" s="4">
        <v>3.7160600000000003E-7</v>
      </c>
      <c r="AG763" s="4">
        <v>0.4841473</v>
      </c>
      <c r="AH763" s="4">
        <v>5.6229679999999999E-8</v>
      </c>
      <c r="AI763" s="4">
        <v>0.48413909999999999</v>
      </c>
      <c r="AJ763" s="4">
        <v>2.6382430000000002E-7</v>
      </c>
      <c r="AK763" s="4">
        <v>0.48351060000000001</v>
      </c>
      <c r="AL763" s="4">
        <v>1.226481E-10</v>
      </c>
    </row>
    <row r="764" spans="3:38" x14ac:dyDescent="0.2">
      <c r="C764" s="4">
        <v>0.48215419999999998</v>
      </c>
      <c r="D764" s="4">
        <v>4.3735329999999999E-7</v>
      </c>
      <c r="E764" s="4">
        <v>0.4821512</v>
      </c>
      <c r="F764" s="4">
        <v>1.6017869999999999E-3</v>
      </c>
      <c r="G764" s="4">
        <v>0.86805929999999998</v>
      </c>
      <c r="H764" s="4">
        <v>1.1090519999999999E-3</v>
      </c>
      <c r="I764" s="4">
        <v>0.86805149999999998</v>
      </c>
      <c r="J764" s="4">
        <v>2.7308140000000001E-6</v>
      </c>
      <c r="K764" s="4">
        <v>1.531037</v>
      </c>
      <c r="L764" s="4">
        <v>7.0234240000000003E-3</v>
      </c>
      <c r="M764" s="4">
        <v>1.5309820000000001</v>
      </c>
      <c r="N764" s="4">
        <v>6.4556029999999999E-5</v>
      </c>
      <c r="O764" s="4">
        <v>1.5309870000000001</v>
      </c>
      <c r="P764" s="4">
        <v>2.1687870000000001E-2</v>
      </c>
      <c r="Q764" s="4">
        <v>1.5309980000000001</v>
      </c>
      <c r="R764" s="4">
        <v>5.0917080000000003E-3</v>
      </c>
      <c r="S764" s="4">
        <v>0.48214750000000001</v>
      </c>
      <c r="T764" s="4">
        <v>7.1125580000000004E-7</v>
      </c>
      <c r="U764" s="4">
        <v>0.48215409999999997</v>
      </c>
      <c r="V764" s="4">
        <v>4.9389100000000001E-7</v>
      </c>
      <c r="W764" s="4">
        <v>0.48214020000000002</v>
      </c>
      <c r="X764" s="4">
        <v>7.6297120000000003E-6</v>
      </c>
      <c r="Y764" s="4">
        <v>1.5310490000000001</v>
      </c>
      <c r="Z764" s="4">
        <v>2.8542050000000001E-6</v>
      </c>
      <c r="AC764" s="4">
        <v>0.48214380000000001</v>
      </c>
      <c r="AD764" s="4">
        <v>2.0078940000000001E-6</v>
      </c>
      <c r="AE764" s="4">
        <v>0.482151</v>
      </c>
      <c r="AF764" s="4">
        <v>3.9261719999999999E-7</v>
      </c>
      <c r="AG764" s="4">
        <v>0.4821452</v>
      </c>
      <c r="AH764" s="4">
        <v>6.1954349999999999E-8</v>
      </c>
      <c r="AI764" s="4">
        <v>0.48213030000000001</v>
      </c>
      <c r="AJ764" s="4">
        <v>2.5374980000000002E-7</v>
      </c>
      <c r="AK764" s="4">
        <v>0.48246879999999998</v>
      </c>
      <c r="AL764" s="4">
        <v>5.9036440000000001E-9</v>
      </c>
    </row>
    <row r="765" spans="3:38" x14ac:dyDescent="0.2">
      <c r="C765" s="4">
        <v>0.4801435</v>
      </c>
      <c r="D765" s="4">
        <v>4.4805770000000002E-7</v>
      </c>
      <c r="E765" s="4">
        <v>0.48014230000000002</v>
      </c>
      <c r="F765" s="4">
        <v>1.60042E-3</v>
      </c>
      <c r="G765" s="4">
        <v>0.86445989999999995</v>
      </c>
      <c r="H765" s="4">
        <v>1.1086010000000001E-3</v>
      </c>
      <c r="I765" s="4">
        <v>0.86443190000000003</v>
      </c>
      <c r="J765" s="4">
        <v>2.7149270000000002E-6</v>
      </c>
      <c r="K765" s="4">
        <v>1.5330170000000001</v>
      </c>
      <c r="L765" s="4">
        <v>7.0233099999999996E-3</v>
      </c>
      <c r="M765" s="4">
        <v>1.5330090000000001</v>
      </c>
      <c r="N765" s="4">
        <v>6.4548979999999993E-5</v>
      </c>
      <c r="O765" s="4">
        <v>1.5330090000000001</v>
      </c>
      <c r="P765" s="4">
        <v>2.1688220000000001E-2</v>
      </c>
      <c r="Q765" s="4">
        <v>1.5330410000000001</v>
      </c>
      <c r="R765" s="4">
        <v>5.09116E-3</v>
      </c>
      <c r="S765" s="4">
        <v>0.48014010000000001</v>
      </c>
      <c r="T765" s="4">
        <v>7.1500879999999998E-7</v>
      </c>
      <c r="U765" s="4">
        <v>0.48014240000000002</v>
      </c>
      <c r="V765" s="4">
        <v>4.8075070000000001E-7</v>
      </c>
      <c r="W765" s="4">
        <v>0.48012529999999998</v>
      </c>
      <c r="X765" s="4">
        <v>7.6216159999999996E-6</v>
      </c>
      <c r="Y765" s="4">
        <v>1.533058</v>
      </c>
      <c r="Z765" s="4">
        <v>2.8429389999999999E-6</v>
      </c>
      <c r="AC765" s="4">
        <v>0.48014790000000002</v>
      </c>
      <c r="AD765" s="4">
        <v>2.0021069999999998E-6</v>
      </c>
      <c r="AE765" s="4">
        <v>0.48013250000000002</v>
      </c>
      <c r="AF765" s="4">
        <v>3.687807E-7</v>
      </c>
      <c r="AG765" s="4">
        <v>0.48012579999999999</v>
      </c>
      <c r="AH765" s="4">
        <v>4.2581359999999998E-8</v>
      </c>
      <c r="AI765" s="4">
        <v>0.48012719999999998</v>
      </c>
      <c r="AJ765" s="4">
        <v>2.5409779999999999E-7</v>
      </c>
      <c r="AK765" s="4">
        <v>0.480238</v>
      </c>
      <c r="AL765" s="4">
        <v>1.2336629999999999E-8</v>
      </c>
    </row>
    <row r="766" spans="3:38" x14ac:dyDescent="0.2">
      <c r="C766" s="4">
        <v>0.47812939999999998</v>
      </c>
      <c r="D766" s="4">
        <v>4.3683550000000002E-7</v>
      </c>
      <c r="E766" s="4">
        <v>0.47814010000000001</v>
      </c>
      <c r="F766" s="4">
        <v>1.598992E-3</v>
      </c>
      <c r="G766" s="4">
        <v>0.86084780000000005</v>
      </c>
      <c r="H766" s="4">
        <v>1.108153E-3</v>
      </c>
      <c r="I766" s="4">
        <v>0.86080939999999995</v>
      </c>
      <c r="J766" s="4">
        <v>2.7153789999999999E-6</v>
      </c>
      <c r="K766" s="4">
        <v>1.53501</v>
      </c>
      <c r="L766" s="4">
        <v>7.0235990000000002E-3</v>
      </c>
      <c r="M766" s="4">
        <v>1.534983</v>
      </c>
      <c r="N766" s="4">
        <v>6.4573619999999996E-5</v>
      </c>
      <c r="O766" s="4">
        <v>1.5349950000000001</v>
      </c>
      <c r="P766" s="4">
        <v>2.16879E-2</v>
      </c>
      <c r="Q766" s="4">
        <v>1.5350090000000001</v>
      </c>
      <c r="R766" s="4">
        <v>5.0916609999999999E-3</v>
      </c>
      <c r="S766" s="4">
        <v>0.47812450000000001</v>
      </c>
      <c r="T766" s="4">
        <v>7.0838680000000004E-7</v>
      </c>
      <c r="U766" s="4">
        <v>0.47813480000000003</v>
      </c>
      <c r="V766" s="4">
        <v>4.8903670000000004E-7</v>
      </c>
      <c r="W766" s="4">
        <v>0.4781301</v>
      </c>
      <c r="X766" s="4">
        <v>7.6266939999999996E-6</v>
      </c>
      <c r="Y766" s="4">
        <v>1.535059</v>
      </c>
      <c r="Z766" s="4">
        <v>2.8383730000000001E-6</v>
      </c>
      <c r="AC766" s="4">
        <v>0.47814069999999997</v>
      </c>
      <c r="AD766" s="4">
        <v>1.9846340000000001E-6</v>
      </c>
      <c r="AE766" s="4">
        <v>0.47813929999999999</v>
      </c>
      <c r="AF766" s="4">
        <v>3.9080490000000002E-7</v>
      </c>
      <c r="AG766" s="4">
        <v>0.47813240000000001</v>
      </c>
      <c r="AH766" s="4">
        <v>5.7828969999999998E-8</v>
      </c>
      <c r="AI766" s="4">
        <v>0.47811419999999999</v>
      </c>
      <c r="AJ766" s="4">
        <v>2.476097E-7</v>
      </c>
      <c r="AK766" s="4">
        <v>0.47812569999999999</v>
      </c>
      <c r="AL766" s="4">
        <v>-1.307274E-8</v>
      </c>
    </row>
    <row r="767" spans="3:38" x14ac:dyDescent="0.2">
      <c r="C767" s="4">
        <v>0.47613109999999997</v>
      </c>
      <c r="D767" s="4">
        <v>4.4136799999999999E-7</v>
      </c>
      <c r="E767" s="4">
        <v>0.47612759999999998</v>
      </c>
      <c r="F767" s="4">
        <v>1.597502E-3</v>
      </c>
      <c r="G767" s="4">
        <v>0.857236</v>
      </c>
      <c r="H767" s="4">
        <v>1.107631E-3</v>
      </c>
      <c r="I767" s="4">
        <v>0.85723519999999997</v>
      </c>
      <c r="J767" s="4">
        <v>2.7237380000000001E-6</v>
      </c>
      <c r="K767" s="4">
        <v>1.5370220000000001</v>
      </c>
      <c r="L767" s="4">
        <v>7.0245530000000002E-3</v>
      </c>
      <c r="M767" s="4">
        <v>1.5370090000000001</v>
      </c>
      <c r="N767" s="4">
        <v>6.4567809999999996E-5</v>
      </c>
      <c r="O767" s="4">
        <v>1.536986</v>
      </c>
      <c r="P767" s="4">
        <v>2.1688809999999999E-2</v>
      </c>
      <c r="Q767" s="4">
        <v>1.537029</v>
      </c>
      <c r="R767" s="4">
        <v>5.091595E-3</v>
      </c>
      <c r="S767" s="4">
        <v>0.47611799999999999</v>
      </c>
      <c r="T767" s="4">
        <v>6.9888530000000003E-7</v>
      </c>
      <c r="U767" s="4">
        <v>0.47611910000000002</v>
      </c>
      <c r="V767" s="4">
        <v>5.1874429999999998E-7</v>
      </c>
      <c r="W767" s="4">
        <v>0.47612870000000002</v>
      </c>
      <c r="X767" s="4">
        <v>7.6278619999999996E-6</v>
      </c>
      <c r="Y767" s="4">
        <v>1.537064</v>
      </c>
      <c r="Z767" s="4">
        <v>2.8397850000000001E-6</v>
      </c>
      <c r="AC767" s="4">
        <v>0.47612090000000001</v>
      </c>
      <c r="AD767" s="4">
        <v>1.9985349999999999E-6</v>
      </c>
      <c r="AE767" s="4">
        <v>0.47611959999999998</v>
      </c>
      <c r="AF767" s="4">
        <v>3.4717979999999998E-7</v>
      </c>
      <c r="AG767" s="4">
        <v>0.47611710000000002</v>
      </c>
      <c r="AH767" s="4">
        <v>6.374274E-8</v>
      </c>
      <c r="AI767" s="4">
        <v>0.4761087</v>
      </c>
      <c r="AJ767" s="4">
        <v>2.4649129999999998E-7</v>
      </c>
      <c r="AK767" s="4">
        <v>0.47612460000000001</v>
      </c>
      <c r="AL767" s="4">
        <v>-2.8317469999999999E-8</v>
      </c>
    </row>
    <row r="768" spans="3:38" x14ac:dyDescent="0.2">
      <c r="C768" s="4">
        <v>0.47412779999999999</v>
      </c>
      <c r="D768" s="4">
        <v>4.4512099999999998E-7</v>
      </c>
      <c r="E768" s="4">
        <v>0.4741282</v>
      </c>
      <c r="F768" s="4">
        <v>1.5959780000000001E-3</v>
      </c>
      <c r="G768" s="4">
        <v>0.85363770000000005</v>
      </c>
      <c r="H768" s="4">
        <v>1.1070889999999999E-3</v>
      </c>
      <c r="I768" s="4">
        <v>0.85358940000000005</v>
      </c>
      <c r="J768" s="4">
        <v>2.7174809999999999E-6</v>
      </c>
      <c r="K768" s="4">
        <v>1.539013</v>
      </c>
      <c r="L768" s="4">
        <v>7.0244749999999996E-3</v>
      </c>
      <c r="M768" s="4">
        <v>1.5390200000000001</v>
      </c>
      <c r="N768" s="4">
        <v>6.4561570000000007E-5</v>
      </c>
      <c r="O768" s="4">
        <v>1.5390060000000001</v>
      </c>
      <c r="P768" s="4">
        <v>2.1688430000000002E-2</v>
      </c>
      <c r="Q768" s="4">
        <v>1.539007</v>
      </c>
      <c r="R768" s="4">
        <v>5.091379E-3</v>
      </c>
      <c r="S768" s="4">
        <v>0.47411389999999998</v>
      </c>
      <c r="T768" s="4">
        <v>7.1164040000000001E-7</v>
      </c>
      <c r="U768" s="4">
        <v>0.4741186</v>
      </c>
      <c r="V768" s="4">
        <v>5.0963790000000001E-7</v>
      </c>
      <c r="W768" s="4">
        <v>0.47411540000000002</v>
      </c>
      <c r="X768" s="4">
        <v>7.6389110000000008E-6</v>
      </c>
      <c r="Y768" s="4">
        <v>1.539061</v>
      </c>
      <c r="Z768" s="4">
        <v>2.8476469999999999E-6</v>
      </c>
      <c r="AC768" s="4">
        <v>0.47412609999999999</v>
      </c>
      <c r="AD768" s="4">
        <v>2.0064110000000001E-6</v>
      </c>
      <c r="AE768" s="4">
        <v>0.47412690000000002</v>
      </c>
      <c r="AF768" s="4">
        <v>3.5120000000000002E-7</v>
      </c>
      <c r="AG768" s="4">
        <v>0.47410390000000002</v>
      </c>
      <c r="AH768" s="4">
        <v>5.1423370000000002E-8</v>
      </c>
      <c r="AI768" s="4">
        <v>0.47410219999999997</v>
      </c>
      <c r="AJ768" s="4">
        <v>2.3588979999999999E-7</v>
      </c>
      <c r="AK768" s="4">
        <v>0.4741187</v>
      </c>
      <c r="AL768" s="4">
        <v>-8.9959769999999992E-9</v>
      </c>
    </row>
    <row r="769" spans="3:38" x14ac:dyDescent="0.2">
      <c r="C769" s="4">
        <v>0.47211589999999998</v>
      </c>
      <c r="D769" s="4">
        <v>4.325566E-7</v>
      </c>
      <c r="E769" s="4">
        <v>0.47209669999999998</v>
      </c>
      <c r="F769" s="4">
        <v>1.5945639999999999E-3</v>
      </c>
      <c r="G769" s="4">
        <v>0.85001300000000002</v>
      </c>
      <c r="H769" s="4">
        <v>1.1065789999999999E-3</v>
      </c>
      <c r="I769" s="4">
        <v>0.84996769999999999</v>
      </c>
      <c r="J769" s="4">
        <v>2.701081E-6</v>
      </c>
      <c r="K769" s="4">
        <v>1.5410079999999999</v>
      </c>
      <c r="L769" s="4">
        <v>7.0235849999999997E-3</v>
      </c>
      <c r="M769" s="4">
        <v>1.5410189999999999</v>
      </c>
      <c r="N769" s="4">
        <v>6.4572649999999996E-5</v>
      </c>
      <c r="O769" s="4">
        <v>1.540986</v>
      </c>
      <c r="P769" s="4">
        <v>2.1688490000000001E-2</v>
      </c>
      <c r="Q769" s="4">
        <v>1.541002</v>
      </c>
      <c r="R769" s="4">
        <v>5.091857E-3</v>
      </c>
      <c r="S769" s="4">
        <v>0.47210930000000001</v>
      </c>
      <c r="T769" s="4">
        <v>7.1967830000000002E-7</v>
      </c>
      <c r="U769" s="4">
        <v>0.47210649999999998</v>
      </c>
      <c r="V769" s="4">
        <v>4.85149E-7</v>
      </c>
      <c r="W769" s="4">
        <v>0.472084</v>
      </c>
      <c r="X769" s="4">
        <v>7.6198289999999996E-6</v>
      </c>
      <c r="Y769" s="4">
        <v>1.5410600000000001</v>
      </c>
      <c r="Z769" s="4">
        <v>2.8546839999999999E-6</v>
      </c>
      <c r="AC769" s="4">
        <v>0.472111</v>
      </c>
      <c r="AD769" s="4">
        <v>1.9973540000000001E-6</v>
      </c>
      <c r="AE769" s="4">
        <v>0.47209630000000002</v>
      </c>
      <c r="AF769" s="4">
        <v>3.659212E-7</v>
      </c>
      <c r="AG769" s="4">
        <v>0.47209469999999998</v>
      </c>
      <c r="AH769" s="4">
        <v>6.4438030000000001E-8</v>
      </c>
      <c r="AI769" s="4">
        <v>0.47209040000000002</v>
      </c>
      <c r="AJ769" s="4">
        <v>2.352597E-7</v>
      </c>
      <c r="AK769" s="4">
        <v>0.47210249999999998</v>
      </c>
      <c r="AL769" s="4">
        <v>1.623877E-8</v>
      </c>
    </row>
    <row r="770" spans="3:38" x14ac:dyDescent="0.2">
      <c r="C770" s="4">
        <v>0.47008070000000002</v>
      </c>
      <c r="D770" s="4">
        <v>4.1379600000000001E-7</v>
      </c>
      <c r="E770" s="4">
        <v>0.47007650000000001</v>
      </c>
      <c r="F770" s="4">
        <v>1.5930040000000001E-3</v>
      </c>
      <c r="G770" s="4">
        <v>0.84634790000000004</v>
      </c>
      <c r="H770" s="4">
        <v>1.106049E-3</v>
      </c>
      <c r="I770" s="4">
        <v>0.84634399999999999</v>
      </c>
      <c r="J770" s="4">
        <v>2.7012259999999999E-6</v>
      </c>
      <c r="K770" s="4">
        <v>1.543002</v>
      </c>
      <c r="L770" s="4">
        <v>7.0234870000000001E-3</v>
      </c>
      <c r="M770" s="4">
        <v>1.5429820000000001</v>
      </c>
      <c r="N770" s="4">
        <v>6.4589230000000004E-5</v>
      </c>
      <c r="O770" s="4">
        <v>1.5429630000000001</v>
      </c>
      <c r="P770" s="4">
        <v>2.1688519999999999E-2</v>
      </c>
      <c r="Q770" s="4">
        <v>1.543004</v>
      </c>
      <c r="R770" s="4">
        <v>5.0920109999999996E-3</v>
      </c>
      <c r="S770" s="4">
        <v>0.47007159999999998</v>
      </c>
      <c r="T770" s="4">
        <v>7.2329569999999999E-7</v>
      </c>
      <c r="U770" s="4">
        <v>0.4700763</v>
      </c>
      <c r="V770" s="4">
        <v>4.9348059999999995E-7</v>
      </c>
      <c r="W770" s="4">
        <v>0.47006989999999998</v>
      </c>
      <c r="X770" s="4">
        <v>7.6112199999999998E-6</v>
      </c>
      <c r="Y770" s="4">
        <v>1.5430550000000001</v>
      </c>
      <c r="Z770" s="4">
        <v>2.8402739999999999E-6</v>
      </c>
      <c r="AC770" s="4">
        <v>0.47009079999999998</v>
      </c>
      <c r="AD770" s="4">
        <v>1.9718930000000001E-6</v>
      </c>
      <c r="AE770" s="4">
        <v>0.47007490000000002</v>
      </c>
      <c r="AF770" s="4">
        <v>3.8872130000000001E-7</v>
      </c>
      <c r="AG770" s="4">
        <v>0.4700783</v>
      </c>
      <c r="AH770" s="4">
        <v>7.8263709999999999E-8</v>
      </c>
      <c r="AI770" s="4">
        <v>0.47005530000000001</v>
      </c>
      <c r="AJ770" s="4">
        <v>2.5825500000000001E-7</v>
      </c>
      <c r="AK770" s="4">
        <v>0.47005190000000002</v>
      </c>
      <c r="AL770" s="4">
        <v>-3.9920460000000001E-9</v>
      </c>
    </row>
    <row r="771" spans="3:38" x14ac:dyDescent="0.2">
      <c r="C771" s="4">
        <v>0.46806320000000001</v>
      </c>
      <c r="D771" s="4">
        <v>4.1522999999999999E-7</v>
      </c>
      <c r="E771" s="4">
        <v>0.46806189999999998</v>
      </c>
      <c r="F771" s="4">
        <v>1.59151E-3</v>
      </c>
      <c r="G771" s="4">
        <v>0.84273770000000003</v>
      </c>
      <c r="H771" s="4">
        <v>1.105488E-3</v>
      </c>
      <c r="I771" s="4">
        <v>0.84273450000000005</v>
      </c>
      <c r="J771" s="4">
        <v>2.702709E-6</v>
      </c>
      <c r="K771" s="4">
        <v>1.5450170000000001</v>
      </c>
      <c r="L771" s="4">
        <v>7.0238779999999999E-3</v>
      </c>
      <c r="M771" s="4">
        <v>1.545002</v>
      </c>
      <c r="N771" s="4">
        <v>6.458239E-5</v>
      </c>
      <c r="O771" s="4">
        <v>1.544997</v>
      </c>
      <c r="P771" s="4">
        <v>2.1688470000000001E-2</v>
      </c>
      <c r="Q771" s="4">
        <v>1.5450299999999999</v>
      </c>
      <c r="R771" s="4">
        <v>5.091908E-3</v>
      </c>
      <c r="S771" s="4">
        <v>0.46805419999999998</v>
      </c>
      <c r="T771" s="4">
        <v>7.1808379999999995E-7</v>
      </c>
      <c r="U771" s="4">
        <v>0.46806150000000002</v>
      </c>
      <c r="V771" s="4">
        <v>4.9064289999999999E-7</v>
      </c>
      <c r="W771" s="4">
        <v>0.46805639999999998</v>
      </c>
      <c r="X771" s="4">
        <v>7.6077960000000001E-6</v>
      </c>
      <c r="Y771" s="4">
        <v>1.5450740000000001</v>
      </c>
      <c r="Z771" s="4">
        <v>2.8373489999999998E-6</v>
      </c>
      <c r="AC771" s="4">
        <v>0.46806510000000001</v>
      </c>
      <c r="AD771" s="4">
        <v>1.9863279999999999E-6</v>
      </c>
      <c r="AE771" s="4">
        <v>0.46805760000000002</v>
      </c>
      <c r="AF771" s="4">
        <v>3.761505E-7</v>
      </c>
      <c r="AG771" s="4">
        <v>0.46805629999999998</v>
      </c>
      <c r="AH771" s="4">
        <v>4.5594970000000003E-8</v>
      </c>
      <c r="AI771" s="4">
        <v>0.46804580000000001</v>
      </c>
      <c r="AJ771" s="4">
        <v>2.478146E-7</v>
      </c>
      <c r="AK771" s="4">
        <v>0.46803240000000002</v>
      </c>
      <c r="AL771" s="4">
        <v>-4.7615529999999997E-9</v>
      </c>
    </row>
    <row r="772" spans="3:38" x14ac:dyDescent="0.2">
      <c r="C772" s="4">
        <v>0.46605960000000002</v>
      </c>
      <c r="D772" s="4">
        <v>4.281105E-7</v>
      </c>
      <c r="E772" s="4">
        <v>0.46605819999999998</v>
      </c>
      <c r="F772" s="4">
        <v>1.590038E-3</v>
      </c>
      <c r="G772" s="4">
        <v>0.83912500000000001</v>
      </c>
      <c r="H772" s="4">
        <v>1.1049810000000001E-3</v>
      </c>
      <c r="I772" s="4">
        <v>0.83909579999999995</v>
      </c>
      <c r="J772" s="4">
        <v>2.7222820000000001E-6</v>
      </c>
      <c r="K772" s="4">
        <v>1.546994</v>
      </c>
      <c r="L772" s="4">
        <v>7.0249639999999999E-3</v>
      </c>
      <c r="M772" s="4">
        <v>1.5469930000000001</v>
      </c>
      <c r="N772" s="4">
        <v>6.4563100000000005E-5</v>
      </c>
      <c r="O772" s="4">
        <v>1.5469759999999999</v>
      </c>
      <c r="P772" s="4">
        <v>2.1688220000000001E-2</v>
      </c>
      <c r="Q772" s="4">
        <v>1.547002</v>
      </c>
      <c r="R772" s="4">
        <v>5.0917230000000003E-3</v>
      </c>
      <c r="S772" s="4">
        <v>0.46604679999999998</v>
      </c>
      <c r="T772" s="4">
        <v>7.1714129999999998E-7</v>
      </c>
      <c r="U772" s="4">
        <v>0.46605259999999998</v>
      </c>
      <c r="V772" s="4">
        <v>5.1548139999999995E-7</v>
      </c>
      <c r="W772" s="4">
        <v>0.46604790000000001</v>
      </c>
      <c r="X772" s="4">
        <v>7.6020110000000003E-6</v>
      </c>
      <c r="Y772" s="4">
        <v>1.5470459999999999</v>
      </c>
      <c r="Z772" s="4">
        <v>2.8447320000000001E-6</v>
      </c>
      <c r="AC772" s="4">
        <v>0.46605930000000001</v>
      </c>
      <c r="AD772" s="4">
        <v>2.0134859999999999E-6</v>
      </c>
      <c r="AE772" s="4">
        <v>0.4660398</v>
      </c>
      <c r="AF772" s="4">
        <v>3.701001E-7</v>
      </c>
      <c r="AG772" s="4">
        <v>0.46605770000000002</v>
      </c>
      <c r="AH772" s="4">
        <v>4.67635E-8</v>
      </c>
      <c r="AI772" s="4">
        <v>0.46605200000000002</v>
      </c>
      <c r="AJ772" s="4">
        <v>2.384719E-7</v>
      </c>
      <c r="AK772" s="4">
        <v>0.46604719999999999</v>
      </c>
      <c r="AL772" s="4">
        <v>1.392188E-8</v>
      </c>
    </row>
    <row r="773" spans="3:38" x14ac:dyDescent="0.2">
      <c r="C773" s="4">
        <v>0.46407949999999998</v>
      </c>
      <c r="D773" s="4">
        <v>4.3425029999999999E-7</v>
      </c>
      <c r="E773" s="4">
        <v>0.46405249999999998</v>
      </c>
      <c r="F773" s="4">
        <v>1.588491E-3</v>
      </c>
      <c r="G773" s="4">
        <v>0.83553219999999995</v>
      </c>
      <c r="H773" s="4">
        <v>1.104474E-3</v>
      </c>
      <c r="I773" s="4">
        <v>0.83552199999999999</v>
      </c>
      <c r="J773" s="4">
        <v>2.7383850000000001E-6</v>
      </c>
      <c r="K773" s="4">
        <v>1.549034</v>
      </c>
      <c r="L773" s="4">
        <v>7.0237570000000003E-3</v>
      </c>
      <c r="M773" s="4">
        <v>1.5490109999999999</v>
      </c>
      <c r="N773" s="4">
        <v>6.4567340000000004E-5</v>
      </c>
      <c r="O773" s="4">
        <v>1.5490010000000001</v>
      </c>
      <c r="P773" s="4">
        <v>2.1688789999999999E-2</v>
      </c>
      <c r="Q773" s="4">
        <v>1.5490250000000001</v>
      </c>
      <c r="R773" s="4">
        <v>5.0913979999999996E-3</v>
      </c>
      <c r="S773" s="4">
        <v>0.46404050000000002</v>
      </c>
      <c r="T773" s="4">
        <v>6.9680269999999999E-7</v>
      </c>
      <c r="U773" s="4">
        <v>0.46405180000000001</v>
      </c>
      <c r="V773" s="4">
        <v>5.1205210000000003E-7</v>
      </c>
      <c r="W773" s="4">
        <v>0.46404269999999997</v>
      </c>
      <c r="X773" s="4">
        <v>7.622488E-6</v>
      </c>
      <c r="Y773" s="4">
        <v>1.5490820000000001</v>
      </c>
      <c r="Z773" s="4">
        <v>2.8513480000000002E-6</v>
      </c>
      <c r="AC773" s="4">
        <v>0.46404590000000001</v>
      </c>
      <c r="AD773" s="4">
        <v>1.99187E-6</v>
      </c>
      <c r="AE773" s="4">
        <v>0.46405580000000002</v>
      </c>
      <c r="AF773" s="4">
        <v>3.6345339999999999E-7</v>
      </c>
      <c r="AG773" s="4">
        <v>0.46404279999999998</v>
      </c>
      <c r="AH773" s="4">
        <v>8.7998179999999993E-9</v>
      </c>
      <c r="AI773" s="4">
        <v>0.46402470000000001</v>
      </c>
      <c r="AJ773" s="4">
        <v>2.5416689999999998E-7</v>
      </c>
      <c r="AK773" s="4">
        <v>0.46405610000000003</v>
      </c>
      <c r="AL773" s="4">
        <v>1.264894E-8</v>
      </c>
    </row>
    <row r="774" spans="3:38" x14ac:dyDescent="0.2">
      <c r="C774" s="4">
        <v>0.4620435</v>
      </c>
      <c r="D774" s="4">
        <v>4.1543909999999998E-7</v>
      </c>
      <c r="E774" s="4">
        <v>0.4620417</v>
      </c>
      <c r="F774" s="4">
        <v>1.586942E-3</v>
      </c>
      <c r="G774" s="4">
        <v>0.83190129999999995</v>
      </c>
      <c r="H774" s="4">
        <v>1.10396E-3</v>
      </c>
      <c r="I774" s="4">
        <v>0.8318892</v>
      </c>
      <c r="J774" s="4">
        <v>2.7288520000000002E-6</v>
      </c>
      <c r="K774" s="4">
        <v>1.5509999999999999</v>
      </c>
      <c r="L774" s="4">
        <v>7.0237210000000001E-3</v>
      </c>
      <c r="M774" s="4">
        <v>1.550997</v>
      </c>
      <c r="N774" s="4">
        <v>6.4573300000000001E-5</v>
      </c>
      <c r="O774" s="4">
        <v>1.550989</v>
      </c>
      <c r="P774" s="4">
        <v>2.168834E-2</v>
      </c>
      <c r="Q774" s="4">
        <v>1.551015</v>
      </c>
      <c r="R774" s="4">
        <v>5.0916549999999996E-3</v>
      </c>
      <c r="S774" s="4">
        <v>0.4620399</v>
      </c>
      <c r="T774" s="4">
        <v>7.3252730000000001E-7</v>
      </c>
      <c r="U774" s="4">
        <v>0.4620493</v>
      </c>
      <c r="V774" s="4">
        <v>5.0734339999999999E-7</v>
      </c>
      <c r="W774" s="4">
        <v>0.4620456</v>
      </c>
      <c r="X774" s="4">
        <v>7.606426E-6</v>
      </c>
      <c r="Y774" s="4">
        <v>1.5510360000000001</v>
      </c>
      <c r="Z774" s="4">
        <v>2.8462399999999998E-6</v>
      </c>
      <c r="AC774" s="4">
        <v>0.46204709999999999</v>
      </c>
      <c r="AD774" s="4">
        <v>1.9678360000000002E-6</v>
      </c>
      <c r="AE774" s="4">
        <v>0.46204050000000002</v>
      </c>
      <c r="AF774" s="4">
        <v>3.6318279999999999E-7</v>
      </c>
      <c r="AG774" s="4">
        <v>0.46204060000000002</v>
      </c>
      <c r="AH774" s="4">
        <v>5.473751E-8</v>
      </c>
      <c r="AI774" s="4">
        <v>0.46202969999999999</v>
      </c>
      <c r="AJ774" s="4">
        <v>2.4831999999999999E-7</v>
      </c>
      <c r="AK774" s="4">
        <v>0.46205619999999997</v>
      </c>
      <c r="AL774" s="4">
        <v>2.7350840000000001E-9</v>
      </c>
    </row>
    <row r="775" spans="3:38" x14ac:dyDescent="0.2">
      <c r="C775" s="4">
        <v>0.46004830000000002</v>
      </c>
      <c r="D775" s="4">
        <v>4.2703840000000001E-7</v>
      </c>
      <c r="E775" s="4">
        <v>0.46003300000000003</v>
      </c>
      <c r="F775" s="4">
        <v>1.5854549999999999E-3</v>
      </c>
      <c r="G775" s="4">
        <v>0.82826999999999995</v>
      </c>
      <c r="H775" s="4">
        <v>1.1034339999999999E-3</v>
      </c>
      <c r="I775" s="4">
        <v>0.82823849999999999</v>
      </c>
      <c r="J775" s="4">
        <v>2.7336520000000001E-6</v>
      </c>
      <c r="K775" s="4">
        <v>1.5530170000000001</v>
      </c>
      <c r="L775" s="4">
        <v>7.024087E-3</v>
      </c>
      <c r="M775" s="4">
        <v>1.553023</v>
      </c>
      <c r="N775" s="4">
        <v>6.4562789999999997E-5</v>
      </c>
      <c r="O775" s="4">
        <v>1.5529820000000001</v>
      </c>
      <c r="P775" s="4">
        <v>2.1688430000000002E-2</v>
      </c>
      <c r="Q775" s="4">
        <v>1.553045</v>
      </c>
      <c r="R775" s="4">
        <v>5.0918090000000001E-3</v>
      </c>
      <c r="S775" s="4">
        <v>0.46002680000000001</v>
      </c>
      <c r="T775" s="4">
        <v>7.2321439999999995E-7</v>
      </c>
      <c r="U775" s="4">
        <v>0.46004159999999999</v>
      </c>
      <c r="V775" s="4">
        <v>4.98712E-7</v>
      </c>
      <c r="W775" s="4">
        <v>0.46003139999999998</v>
      </c>
      <c r="X775" s="4">
        <v>7.5834250000000002E-6</v>
      </c>
      <c r="Y775" s="4">
        <v>1.5530360000000001</v>
      </c>
      <c r="Z775" s="4">
        <v>2.8376920000000002E-6</v>
      </c>
      <c r="AC775" s="4">
        <v>0.46003690000000003</v>
      </c>
      <c r="AD775" s="4">
        <v>1.983073E-6</v>
      </c>
      <c r="AE775" s="4">
        <v>0.46003519999999998</v>
      </c>
      <c r="AF775" s="4">
        <v>3.6281159999999998E-7</v>
      </c>
      <c r="AG775" s="4">
        <v>0.46003889999999997</v>
      </c>
      <c r="AH775" s="4">
        <v>4.3919860000000001E-8</v>
      </c>
      <c r="AI775" s="4">
        <v>0.4600475</v>
      </c>
      <c r="AJ775" s="4">
        <v>2.647627E-7</v>
      </c>
      <c r="AK775" s="4">
        <v>0.46004620000000002</v>
      </c>
      <c r="AL775" s="4">
        <v>8.1216590000000004E-9</v>
      </c>
    </row>
    <row r="776" spans="3:38" x14ac:dyDescent="0.2">
      <c r="C776" s="4">
        <v>0.45805570000000001</v>
      </c>
      <c r="D776" s="4">
        <v>4.3475380000000002E-7</v>
      </c>
      <c r="E776" s="4">
        <v>0.45802870000000001</v>
      </c>
      <c r="F776" s="4">
        <v>1.5838790000000001E-3</v>
      </c>
      <c r="G776" s="4">
        <v>0.82470180000000004</v>
      </c>
      <c r="H776" s="4">
        <v>1.102904E-3</v>
      </c>
      <c r="I776" s="4">
        <v>0.82464610000000005</v>
      </c>
      <c r="J776" s="4">
        <v>2.7161819999999999E-6</v>
      </c>
      <c r="K776" s="4">
        <v>1.5550299999999999</v>
      </c>
      <c r="L776" s="4">
        <v>7.0242289999999999E-3</v>
      </c>
      <c r="M776" s="4">
        <v>1.5550189999999999</v>
      </c>
      <c r="N776" s="4">
        <v>6.4588179999999998E-5</v>
      </c>
      <c r="O776" s="4">
        <v>1.5549839999999999</v>
      </c>
      <c r="P776" s="4">
        <v>2.1688599999999999E-2</v>
      </c>
      <c r="Q776" s="4">
        <v>1.5550269999999999</v>
      </c>
      <c r="R776" s="4">
        <v>5.0919340000000002E-3</v>
      </c>
      <c r="S776" s="4">
        <v>0.45802369999999998</v>
      </c>
      <c r="T776" s="4">
        <v>7.1263759999999998E-7</v>
      </c>
      <c r="U776" s="4">
        <v>0.45803070000000001</v>
      </c>
      <c r="V776" s="4">
        <v>4.8659239999999999E-7</v>
      </c>
      <c r="W776" s="4">
        <v>0.45803050000000001</v>
      </c>
      <c r="X776" s="4">
        <v>7.6026590000000004E-6</v>
      </c>
      <c r="Y776" s="4">
        <v>1.5550269999999999</v>
      </c>
      <c r="Z776" s="4">
        <v>2.8321E-6</v>
      </c>
      <c r="AC776" s="4">
        <v>0.45805050000000003</v>
      </c>
      <c r="AD776" s="4">
        <v>1.9697489999999998E-6</v>
      </c>
      <c r="AE776" s="4">
        <v>0.45803450000000001</v>
      </c>
      <c r="AF776" s="4">
        <v>3.5572660000000002E-7</v>
      </c>
      <c r="AG776" s="4">
        <v>0.45802939999999998</v>
      </c>
      <c r="AH776" s="4">
        <v>6.0104210000000001E-8</v>
      </c>
      <c r="AI776" s="4">
        <v>0.45801150000000002</v>
      </c>
      <c r="AJ776" s="4">
        <v>2.3667750000000001E-7</v>
      </c>
      <c r="AK776" s="4">
        <v>0.458038</v>
      </c>
      <c r="AL776" s="4">
        <v>-5.8897509999999995E-10</v>
      </c>
    </row>
    <row r="777" spans="3:38" x14ac:dyDescent="0.2">
      <c r="C777" s="4">
        <v>0.4560302</v>
      </c>
      <c r="D777" s="4">
        <v>4.4416339999999997E-7</v>
      </c>
      <c r="E777" s="4">
        <v>0.4560186</v>
      </c>
      <c r="F777" s="4">
        <v>1.5823720000000001E-3</v>
      </c>
      <c r="G777" s="4">
        <v>0.82104520000000003</v>
      </c>
      <c r="H777" s="4">
        <v>1.102357E-3</v>
      </c>
      <c r="I777" s="4">
        <v>0.82100090000000003</v>
      </c>
      <c r="J777" s="4">
        <v>2.692806E-6</v>
      </c>
      <c r="K777" s="4">
        <v>1.5570619999999999</v>
      </c>
      <c r="L777" s="4">
        <v>7.0242960000000002E-3</v>
      </c>
      <c r="M777" s="4">
        <v>1.557021</v>
      </c>
      <c r="N777" s="4">
        <v>6.4580320000000004E-5</v>
      </c>
      <c r="O777" s="4">
        <v>1.5570040000000001</v>
      </c>
      <c r="P777" s="4">
        <v>2.1688869999999999E-2</v>
      </c>
      <c r="Q777" s="4">
        <v>1.557048</v>
      </c>
      <c r="R777" s="4">
        <v>5.0915359999999998E-3</v>
      </c>
      <c r="S777" s="4">
        <v>0.45600659999999998</v>
      </c>
      <c r="T777" s="4">
        <v>7.1632289999999998E-7</v>
      </c>
      <c r="U777" s="4">
        <v>0.4560149</v>
      </c>
      <c r="V777" s="4">
        <v>4.9120700000000004E-7</v>
      </c>
      <c r="W777" s="4">
        <v>0.45601740000000002</v>
      </c>
      <c r="X777" s="4">
        <v>7.6006030000000004E-6</v>
      </c>
      <c r="Y777" s="4">
        <v>1.557061</v>
      </c>
      <c r="Z777" s="4">
        <v>2.847085E-6</v>
      </c>
      <c r="AC777" s="4">
        <v>0.45602169999999997</v>
      </c>
      <c r="AD777" s="4">
        <v>1.997541E-6</v>
      </c>
      <c r="AE777" s="4">
        <v>0.45601560000000002</v>
      </c>
      <c r="AF777" s="4">
        <v>3.6913020000000001E-7</v>
      </c>
      <c r="AG777" s="4">
        <v>0.45602340000000002</v>
      </c>
      <c r="AH777" s="4">
        <v>4.4203379999999998E-8</v>
      </c>
      <c r="AI777" s="4">
        <v>0.45601589999999997</v>
      </c>
      <c r="AJ777" s="4">
        <v>2.365153E-7</v>
      </c>
      <c r="AK777" s="4">
        <v>0.45601740000000002</v>
      </c>
      <c r="AL777" s="4">
        <v>7.762461E-9</v>
      </c>
    </row>
    <row r="778" spans="3:38" x14ac:dyDescent="0.2">
      <c r="C778" s="4">
        <v>0.45402870000000001</v>
      </c>
      <c r="D778" s="4">
        <v>4.5937820000000001E-7</v>
      </c>
      <c r="E778" s="4">
        <v>0.4540208</v>
      </c>
      <c r="F778" s="4">
        <v>1.5807779999999999E-3</v>
      </c>
      <c r="G778" s="4">
        <v>0.81741960000000002</v>
      </c>
      <c r="H778" s="4">
        <v>1.101859E-3</v>
      </c>
      <c r="I778" s="4">
        <v>0.81740849999999998</v>
      </c>
      <c r="J778" s="4">
        <v>2.7183279999999998E-6</v>
      </c>
      <c r="K778" s="4">
        <v>1.5590329999999999</v>
      </c>
      <c r="L778" s="4">
        <v>7.025211E-3</v>
      </c>
      <c r="M778" s="4">
        <v>1.5590360000000001</v>
      </c>
      <c r="N778" s="4">
        <v>6.4567969999999994E-5</v>
      </c>
      <c r="O778" s="4">
        <v>1.5590200000000001</v>
      </c>
      <c r="P778" s="4">
        <v>2.1688610000000001E-2</v>
      </c>
      <c r="Q778" s="4">
        <v>1.55905</v>
      </c>
      <c r="R778" s="4">
        <v>5.0925800000000002E-3</v>
      </c>
      <c r="S778" s="4">
        <v>0.45395449999999998</v>
      </c>
      <c r="T778" s="4">
        <v>7.2246050000000004E-7</v>
      </c>
      <c r="U778" s="4">
        <v>0.45401130000000001</v>
      </c>
      <c r="V778" s="4">
        <v>4.9335590000000002E-7</v>
      </c>
      <c r="W778" s="4">
        <v>0.45402300000000001</v>
      </c>
      <c r="X778" s="4">
        <v>7.5682889999999999E-6</v>
      </c>
      <c r="Y778" s="4">
        <v>1.5590820000000001</v>
      </c>
      <c r="Z778" s="4">
        <v>2.8490869999999998E-6</v>
      </c>
      <c r="AC778" s="4">
        <v>0.45401560000000002</v>
      </c>
      <c r="AD778" s="4">
        <v>1.9771600000000001E-6</v>
      </c>
      <c r="AE778" s="4">
        <v>0.45400040000000003</v>
      </c>
      <c r="AF778" s="4">
        <v>3.7050980000000002E-7</v>
      </c>
      <c r="AG778" s="4">
        <v>0.4540054</v>
      </c>
      <c r="AH778" s="4">
        <v>5.1171149999999997E-8</v>
      </c>
      <c r="AI778" s="4">
        <v>0.45398840000000001</v>
      </c>
      <c r="AJ778" s="4">
        <v>2.5618099999999998E-7</v>
      </c>
      <c r="AK778" s="4">
        <v>0.45401160000000002</v>
      </c>
      <c r="AL778" s="4">
        <v>5.5856739999999998E-9</v>
      </c>
    </row>
    <row r="779" spans="3:38" x14ac:dyDescent="0.2">
      <c r="C779" s="4">
        <v>0.4520092</v>
      </c>
      <c r="D779" s="4">
        <v>4.4075049999999999E-7</v>
      </c>
      <c r="E779" s="4">
        <v>0.45200410000000002</v>
      </c>
      <c r="F779" s="4">
        <v>1.5792169999999999E-3</v>
      </c>
      <c r="G779" s="4">
        <v>0.81381429999999999</v>
      </c>
      <c r="H779" s="4">
        <v>1.1013520000000001E-3</v>
      </c>
      <c r="I779" s="4">
        <v>0.81376859999999995</v>
      </c>
      <c r="J779" s="4">
        <v>2.7202499999999999E-6</v>
      </c>
      <c r="K779" s="4">
        <v>1.5610470000000001</v>
      </c>
      <c r="L779" s="4">
        <v>7.0248230000000004E-3</v>
      </c>
      <c r="M779" s="4">
        <v>1.561064</v>
      </c>
      <c r="N779" s="4">
        <v>6.4570909999999996E-5</v>
      </c>
      <c r="O779" s="4">
        <v>1.561032</v>
      </c>
      <c r="P779" s="4">
        <v>2.1688800000000001E-2</v>
      </c>
      <c r="Q779" s="4">
        <v>1.5610759999999999</v>
      </c>
      <c r="R779" s="4">
        <v>5.0919570000000003E-3</v>
      </c>
      <c r="S779" s="4">
        <v>0.45197090000000001</v>
      </c>
      <c r="T779" s="4">
        <v>7.0681219999999995E-7</v>
      </c>
      <c r="U779" s="4">
        <v>0.45201140000000001</v>
      </c>
      <c r="V779" s="4">
        <v>4.9947639999999999E-7</v>
      </c>
      <c r="W779" s="4">
        <v>0.45200020000000002</v>
      </c>
      <c r="X779" s="4">
        <v>7.5818690000000004E-6</v>
      </c>
      <c r="Y779" s="4">
        <v>1.5610759999999999</v>
      </c>
      <c r="Z779" s="4">
        <v>2.8392610000000001E-6</v>
      </c>
      <c r="AC779" s="4">
        <v>0.4520052</v>
      </c>
      <c r="AD779" s="4">
        <v>1.9940919999999999E-6</v>
      </c>
      <c r="AE779" s="4">
        <v>0.45199859999999997</v>
      </c>
      <c r="AF779" s="4">
        <v>3.6324000000000002E-7</v>
      </c>
      <c r="AG779" s="4">
        <v>0.45198389999999999</v>
      </c>
      <c r="AH779" s="4">
        <v>6.3227669999999996E-8</v>
      </c>
      <c r="AI779" s="4">
        <v>0.45198509999999997</v>
      </c>
      <c r="AJ779" s="4">
        <v>2.4340340000000002E-7</v>
      </c>
      <c r="AK779" s="4">
        <v>0.45201409999999997</v>
      </c>
      <c r="AL779" s="4">
        <v>1.161149E-8</v>
      </c>
    </row>
    <row r="780" spans="3:38" x14ac:dyDescent="0.2">
      <c r="C780" s="4">
        <v>0.4500132</v>
      </c>
      <c r="D780" s="4">
        <v>4.4113059999999999E-7</v>
      </c>
      <c r="E780" s="4">
        <v>0.4499958</v>
      </c>
      <c r="F780" s="4">
        <v>1.577609E-3</v>
      </c>
      <c r="G780" s="4">
        <v>0.81020199999999998</v>
      </c>
      <c r="H780" s="4">
        <v>1.100869E-3</v>
      </c>
      <c r="I780" s="4">
        <v>0.81020340000000002</v>
      </c>
      <c r="J780" s="4">
        <v>2.7176909999999998E-6</v>
      </c>
      <c r="K780" s="4">
        <v>1.563034</v>
      </c>
      <c r="L780" s="4">
        <v>7.0241460000000002E-3</v>
      </c>
      <c r="M780" s="4">
        <v>1.563026</v>
      </c>
      <c r="N780" s="4">
        <v>6.457407E-5</v>
      </c>
      <c r="O780" s="4">
        <v>1.56301</v>
      </c>
      <c r="P780" s="4">
        <v>2.1688550000000001E-2</v>
      </c>
      <c r="Q780" s="4">
        <v>1.56304</v>
      </c>
      <c r="R780" s="4">
        <v>5.0916859999999998E-3</v>
      </c>
      <c r="S780" s="4">
        <v>0.44997979999999999</v>
      </c>
      <c r="T780" s="4">
        <v>7.1792639999999999E-7</v>
      </c>
      <c r="U780" s="4">
        <v>0.44999450000000002</v>
      </c>
      <c r="V780" s="4">
        <v>4.9111159999999999E-7</v>
      </c>
      <c r="W780" s="4">
        <v>0.45</v>
      </c>
      <c r="X780" s="4">
        <v>7.5803930000000003E-6</v>
      </c>
      <c r="Y780" s="4">
        <v>1.5630710000000001</v>
      </c>
      <c r="Z780" s="4">
        <v>2.84614E-6</v>
      </c>
      <c r="AC780" s="4">
        <v>0.44999719999999999</v>
      </c>
      <c r="AD780" s="4">
        <v>1.9905459999999998E-6</v>
      </c>
      <c r="AE780" s="4">
        <v>0.44999729999999999</v>
      </c>
      <c r="AF780" s="4">
        <v>3.6786550000000001E-7</v>
      </c>
      <c r="AG780" s="4">
        <v>0.44999309999999998</v>
      </c>
      <c r="AH780" s="4">
        <v>2.1324639999999998E-8</v>
      </c>
      <c r="AI780" s="4">
        <v>0.44996960000000003</v>
      </c>
      <c r="AJ780" s="4">
        <v>2.5380769999999999E-7</v>
      </c>
      <c r="AK780" s="4">
        <v>0.45000950000000001</v>
      </c>
      <c r="AL780" s="4">
        <v>-4.7841040000000001E-9</v>
      </c>
    </row>
    <row r="781" spans="3:38" x14ac:dyDescent="0.2">
      <c r="C781" s="4">
        <v>0.44799889999999998</v>
      </c>
      <c r="D781" s="4">
        <v>4.337984E-7</v>
      </c>
      <c r="E781" s="4">
        <v>0.44799109999999998</v>
      </c>
      <c r="F781" s="4">
        <v>1.576016E-3</v>
      </c>
      <c r="G781" s="4">
        <v>0.80658229999999997</v>
      </c>
      <c r="H781" s="4">
        <v>1.1002220000000001E-3</v>
      </c>
      <c r="I781" s="4">
        <v>0.80657389999999995</v>
      </c>
      <c r="J781" s="4">
        <v>2.6959030000000002E-6</v>
      </c>
      <c r="K781" s="4">
        <v>1.5650440000000001</v>
      </c>
      <c r="L781" s="4">
        <v>7.0243950000000001E-3</v>
      </c>
      <c r="M781" s="4">
        <v>1.5650569999999999</v>
      </c>
      <c r="N781" s="4">
        <v>6.4574310000000003E-5</v>
      </c>
      <c r="O781" s="4">
        <v>1.5650189999999999</v>
      </c>
      <c r="P781" s="4">
        <v>2.168776E-2</v>
      </c>
      <c r="Q781" s="4">
        <v>1.5650809999999999</v>
      </c>
      <c r="R781" s="4">
        <v>5.0919290000000002E-3</v>
      </c>
      <c r="S781" s="4">
        <v>0.4479861</v>
      </c>
      <c r="T781" s="4">
        <v>7.3336299999999997E-7</v>
      </c>
      <c r="U781" s="4">
        <v>0.44799090000000003</v>
      </c>
      <c r="V781" s="4">
        <v>4.8876140000000004E-7</v>
      </c>
      <c r="W781" s="4">
        <v>0.4479939</v>
      </c>
      <c r="X781" s="4">
        <v>7.5538439999999999E-6</v>
      </c>
      <c r="Y781" s="4">
        <v>1.5650790000000001</v>
      </c>
      <c r="Z781" s="4">
        <v>2.8491540000000002E-6</v>
      </c>
      <c r="AC781" s="4">
        <v>0.44799489999999997</v>
      </c>
      <c r="AD781" s="4">
        <v>1.9918429999999998E-6</v>
      </c>
      <c r="AE781" s="4">
        <v>0.44798729999999998</v>
      </c>
      <c r="AF781" s="4">
        <v>3.6752920000000002E-7</v>
      </c>
      <c r="AG781" s="4">
        <v>0.44798510000000002</v>
      </c>
      <c r="AH781" s="4">
        <v>4.7012809999999998E-8</v>
      </c>
      <c r="AI781" s="4">
        <v>0.44797599999999999</v>
      </c>
      <c r="AJ781" s="4">
        <v>2.5068979999999999E-7</v>
      </c>
      <c r="AK781" s="4">
        <v>0.44800279999999998</v>
      </c>
      <c r="AL781" s="4">
        <v>-8.4999099999999994E-9</v>
      </c>
    </row>
    <row r="782" spans="3:38" x14ac:dyDescent="0.2">
      <c r="C782" s="4">
        <v>0.44600050000000002</v>
      </c>
      <c r="D782" s="4">
        <v>4.4310219999999998E-7</v>
      </c>
      <c r="E782" s="4">
        <v>0.44599220000000001</v>
      </c>
      <c r="F782" s="4">
        <v>1.574403E-3</v>
      </c>
      <c r="G782" s="4">
        <v>0.80301230000000001</v>
      </c>
      <c r="H782" s="4">
        <v>1.099678E-3</v>
      </c>
      <c r="I782" s="4">
        <v>0.80296089999999998</v>
      </c>
      <c r="J782" s="4">
        <v>2.6801489999999998E-6</v>
      </c>
      <c r="K782" s="4">
        <v>1.567051</v>
      </c>
      <c r="L782" s="4">
        <v>7.0256509999999999E-3</v>
      </c>
      <c r="M782" s="4">
        <v>1.567048</v>
      </c>
      <c r="N782" s="4">
        <v>6.4577420000000004E-5</v>
      </c>
      <c r="O782" s="4">
        <v>1.567032</v>
      </c>
      <c r="P782" s="4">
        <v>2.1687580000000001E-2</v>
      </c>
      <c r="Q782" s="4">
        <v>1.5670550000000001</v>
      </c>
      <c r="R782" s="4">
        <v>5.0926549999999998E-3</v>
      </c>
      <c r="S782" s="4">
        <v>0.44597989999999998</v>
      </c>
      <c r="T782" s="4">
        <v>7.1132640000000002E-7</v>
      </c>
      <c r="U782" s="4">
        <v>0.44599440000000001</v>
      </c>
      <c r="V782" s="4">
        <v>4.6955909999999999E-7</v>
      </c>
      <c r="W782" s="4">
        <v>0.44598019999999999</v>
      </c>
      <c r="X782" s="4">
        <v>7.5604319999999997E-6</v>
      </c>
      <c r="Y782" s="4">
        <v>1.5670759999999999</v>
      </c>
      <c r="Z782" s="4">
        <v>2.8456030000000002E-6</v>
      </c>
      <c r="AC782" s="4">
        <v>0.4459958</v>
      </c>
      <c r="AD782" s="4">
        <v>1.9972309999999999E-6</v>
      </c>
      <c r="AE782" s="4">
        <v>0.44598120000000002</v>
      </c>
      <c r="AF782" s="4">
        <v>3.8485060000000001E-7</v>
      </c>
      <c r="AG782" s="4">
        <v>0.44600079999999998</v>
      </c>
      <c r="AH782" s="4">
        <v>7.0012900000000001E-8</v>
      </c>
      <c r="AI782" s="4">
        <v>0.44596989999999997</v>
      </c>
      <c r="AJ782" s="4">
        <v>2.5632200000000001E-7</v>
      </c>
      <c r="AK782" s="4">
        <v>0.445996</v>
      </c>
      <c r="AL782" s="4">
        <v>-6.5072349999999996E-9</v>
      </c>
    </row>
    <row r="783" spans="3:38" x14ac:dyDescent="0.2">
      <c r="C783" s="4">
        <v>0.44396540000000001</v>
      </c>
      <c r="D783" s="4">
        <v>4.370732E-7</v>
      </c>
      <c r="E783" s="4">
        <v>0.44398130000000002</v>
      </c>
      <c r="F783" s="4">
        <v>1.572866E-3</v>
      </c>
      <c r="G783" s="4">
        <v>0.79939689999999997</v>
      </c>
      <c r="H783" s="4">
        <v>1.0991169999999999E-3</v>
      </c>
      <c r="I783" s="4">
        <v>0.79934249999999996</v>
      </c>
      <c r="J783" s="4">
        <v>2.687912E-6</v>
      </c>
      <c r="K783" s="4">
        <v>1.5690500000000001</v>
      </c>
      <c r="L783" s="4">
        <v>7.0260690000000002E-3</v>
      </c>
      <c r="M783" s="4">
        <v>1.569048</v>
      </c>
      <c r="N783" s="4">
        <v>6.4576460000000005E-5</v>
      </c>
      <c r="O783" s="4">
        <v>1.5690189999999999</v>
      </c>
      <c r="P783" s="4">
        <v>2.1687649999999999E-2</v>
      </c>
      <c r="Q783" s="4">
        <v>1.5690679999999999</v>
      </c>
      <c r="R783" s="4">
        <v>5.0920760000000001E-3</v>
      </c>
      <c r="S783" s="4">
        <v>0.44391770000000003</v>
      </c>
      <c r="T783" s="4">
        <v>6.9835180000000002E-7</v>
      </c>
      <c r="U783" s="4">
        <v>0.44397950000000003</v>
      </c>
      <c r="V783" s="4">
        <v>4.7924729999999995E-7</v>
      </c>
      <c r="W783" s="4">
        <v>0.44397799999999998</v>
      </c>
      <c r="X783" s="4">
        <v>7.547563E-6</v>
      </c>
      <c r="Y783" s="4">
        <v>1.56908</v>
      </c>
      <c r="Z783" s="4">
        <v>2.8458980000000001E-6</v>
      </c>
      <c r="AC783" s="4">
        <v>0.44398179999999998</v>
      </c>
      <c r="AD783" s="4">
        <v>1.988958E-6</v>
      </c>
      <c r="AE783" s="4">
        <v>0.44399</v>
      </c>
      <c r="AF783" s="4">
        <v>3.6838239999999999E-7</v>
      </c>
      <c r="AG783" s="4">
        <v>0.44397569999999997</v>
      </c>
      <c r="AH783" s="4">
        <v>5.2567160000000002E-8</v>
      </c>
      <c r="AI783" s="4">
        <v>0.44396150000000001</v>
      </c>
      <c r="AJ783" s="4">
        <v>2.6324319999999998E-7</v>
      </c>
      <c r="AK783" s="4">
        <v>0.4439979</v>
      </c>
      <c r="AL783" s="4">
        <v>-9.0307980000000001E-9</v>
      </c>
    </row>
    <row r="784" spans="3:38" x14ac:dyDescent="0.2">
      <c r="C784" s="4">
        <v>0.44197890000000001</v>
      </c>
      <c r="D784" s="4">
        <v>4.2685809999999999E-7</v>
      </c>
      <c r="E784" s="4">
        <v>0.44196540000000001</v>
      </c>
      <c r="F784" s="4">
        <v>1.5712479999999999E-3</v>
      </c>
      <c r="G784" s="4">
        <v>0.79574990000000001</v>
      </c>
      <c r="H784" s="4">
        <v>1.098536E-3</v>
      </c>
      <c r="I784" s="4">
        <v>0.79569970000000001</v>
      </c>
      <c r="J784" s="4">
        <v>2.7271640000000002E-6</v>
      </c>
      <c r="K784" s="4">
        <v>1.5710500000000001</v>
      </c>
      <c r="L784" s="4">
        <v>7.0259490000000001E-3</v>
      </c>
      <c r="M784" s="4">
        <v>1.571056</v>
      </c>
      <c r="N784" s="4">
        <v>6.4566350000000002E-5</v>
      </c>
      <c r="O784" s="4">
        <v>1.571027</v>
      </c>
      <c r="P784" s="4">
        <v>2.168749E-2</v>
      </c>
      <c r="Q784" s="4">
        <v>1.571051</v>
      </c>
      <c r="R784" s="4">
        <v>5.0917540000000004E-3</v>
      </c>
      <c r="S784" s="4">
        <v>0.44196259999999998</v>
      </c>
      <c r="T784" s="4">
        <v>7.0747490000000001E-7</v>
      </c>
      <c r="U784" s="4">
        <v>0.44198379999999998</v>
      </c>
      <c r="V784" s="4">
        <v>4.7406440000000002E-7</v>
      </c>
      <c r="W784" s="4">
        <v>0.4419612</v>
      </c>
      <c r="X784" s="4">
        <v>7.5512730000000003E-6</v>
      </c>
      <c r="Y784" s="4">
        <v>1.5710660000000001</v>
      </c>
      <c r="Z784" s="4">
        <v>2.8497820000000002E-6</v>
      </c>
      <c r="AC784" s="4">
        <v>0.44196999999999997</v>
      </c>
      <c r="AD784" s="4">
        <v>1.967722E-6</v>
      </c>
      <c r="AE784" s="4">
        <v>0.44196299999999999</v>
      </c>
      <c r="AF784" s="4">
        <v>3.6371979999999999E-7</v>
      </c>
      <c r="AG784" s="4">
        <v>0.44196780000000002</v>
      </c>
      <c r="AH784" s="4">
        <v>5.6935329999999999E-8</v>
      </c>
      <c r="AI784" s="4">
        <v>0.44194650000000002</v>
      </c>
      <c r="AJ784" s="4">
        <v>2.5045059999999998E-7</v>
      </c>
      <c r="AK784" s="4">
        <v>0.44197649999999999</v>
      </c>
      <c r="AL784" s="4">
        <v>-2.4328050000000001E-8</v>
      </c>
    </row>
    <row r="785" spans="3:38" x14ac:dyDescent="0.2">
      <c r="C785" s="4">
        <v>0.43995089999999998</v>
      </c>
      <c r="D785" s="4">
        <v>4.3757789999999998E-7</v>
      </c>
      <c r="E785" s="4">
        <v>0.43992959999999998</v>
      </c>
      <c r="F785" s="4">
        <v>1.569705E-3</v>
      </c>
      <c r="G785" s="4">
        <v>0.79207079999999996</v>
      </c>
      <c r="H785" s="4">
        <v>1.09804E-3</v>
      </c>
      <c r="I785" s="4">
        <v>0.79208769999999995</v>
      </c>
      <c r="J785" s="4">
        <v>2.7091469999999998E-6</v>
      </c>
      <c r="K785" s="4">
        <v>1.5730770000000001</v>
      </c>
      <c r="L785" s="4">
        <v>7.0266E-3</v>
      </c>
      <c r="M785" s="4">
        <v>1.573056</v>
      </c>
      <c r="N785" s="4">
        <v>6.4564479999999993E-5</v>
      </c>
      <c r="O785" s="4">
        <v>1.573024</v>
      </c>
      <c r="P785" s="4">
        <v>2.1687850000000002E-2</v>
      </c>
      <c r="Q785" s="4">
        <v>1.573067</v>
      </c>
      <c r="R785" s="4">
        <v>5.0918100000000004E-3</v>
      </c>
      <c r="S785" s="4">
        <v>0.4399382</v>
      </c>
      <c r="T785" s="4">
        <v>7.3218160000000002E-7</v>
      </c>
      <c r="U785" s="4">
        <v>0.43992969999999998</v>
      </c>
      <c r="V785" s="4">
        <v>4.9534369999999996E-7</v>
      </c>
      <c r="W785" s="4">
        <v>0.43991409999999997</v>
      </c>
      <c r="X785" s="4">
        <v>7.5535410000000003E-6</v>
      </c>
      <c r="Y785" s="4">
        <v>1.5730710000000001</v>
      </c>
      <c r="Z785" s="4">
        <v>2.842329E-6</v>
      </c>
      <c r="AC785" s="4">
        <v>0.43992920000000002</v>
      </c>
      <c r="AD785" s="4">
        <v>1.9714969999999998E-6</v>
      </c>
      <c r="AE785" s="4">
        <v>0.43992120000000001</v>
      </c>
      <c r="AF785" s="4">
        <v>3.7525859999999999E-7</v>
      </c>
      <c r="AG785" s="4">
        <v>0.43994749999999999</v>
      </c>
      <c r="AH785" s="4">
        <v>4.0772250000000003E-8</v>
      </c>
      <c r="AI785" s="4">
        <v>0.43992409999999998</v>
      </c>
      <c r="AJ785" s="4">
        <v>2.283501E-7</v>
      </c>
      <c r="AK785" s="4">
        <v>0.43993270000000001</v>
      </c>
      <c r="AL785" s="4">
        <v>-1.002096E-8</v>
      </c>
    </row>
    <row r="786" spans="3:38" x14ac:dyDescent="0.2">
      <c r="C786" s="4">
        <v>0.437917</v>
      </c>
      <c r="D786" s="4">
        <v>4.098579E-7</v>
      </c>
      <c r="E786" s="4">
        <v>0.4379015</v>
      </c>
      <c r="F786" s="4">
        <v>1.5680309999999999E-3</v>
      </c>
      <c r="G786" s="4">
        <v>0.78839190000000003</v>
      </c>
      <c r="H786" s="4">
        <v>1.097415E-3</v>
      </c>
      <c r="I786" s="4">
        <v>0.78839539999999997</v>
      </c>
      <c r="J786" s="4">
        <v>2.6647920000000001E-6</v>
      </c>
      <c r="K786" s="4">
        <v>1.575021</v>
      </c>
      <c r="L786" s="4">
        <v>7.0273080000000003E-3</v>
      </c>
      <c r="M786" s="4">
        <v>1.575054</v>
      </c>
      <c r="N786" s="4">
        <v>6.4567259999999998E-5</v>
      </c>
      <c r="O786" s="4">
        <v>1.57504</v>
      </c>
      <c r="P786" s="4">
        <v>2.1687729999999999E-2</v>
      </c>
      <c r="Q786" s="4">
        <v>1.5750679999999999</v>
      </c>
      <c r="R786" s="4">
        <v>5.0921009999999999E-3</v>
      </c>
      <c r="S786" s="4">
        <v>0.43790129999999999</v>
      </c>
      <c r="T786" s="4">
        <v>7.3541899999999998E-7</v>
      </c>
      <c r="U786" s="4">
        <v>0.43790390000000001</v>
      </c>
      <c r="V786" s="4">
        <v>4.9583499999999999E-7</v>
      </c>
      <c r="W786" s="4">
        <v>0.4378995</v>
      </c>
      <c r="X786" s="4">
        <v>7.5294479999999999E-6</v>
      </c>
      <c r="Y786" s="4">
        <v>1.575151</v>
      </c>
      <c r="Z786" s="4">
        <v>2.8490109999999998E-6</v>
      </c>
      <c r="AC786" s="4">
        <v>0.43790659999999998</v>
      </c>
      <c r="AD786" s="4">
        <v>1.976077E-6</v>
      </c>
      <c r="AE786" s="4">
        <v>0.43789280000000003</v>
      </c>
      <c r="AF786" s="4">
        <v>3.7644050000000002E-7</v>
      </c>
      <c r="AG786" s="4">
        <v>0.43790000000000001</v>
      </c>
      <c r="AH786" s="4">
        <v>4.9486470000000001E-8</v>
      </c>
      <c r="AI786" s="4">
        <v>0.43789529999999999</v>
      </c>
      <c r="AJ786" s="4">
        <v>2.4846489999999998E-7</v>
      </c>
      <c r="AK786" s="4">
        <v>0.43790990000000002</v>
      </c>
      <c r="AL786" s="4">
        <v>4.5863420000000003E-9</v>
      </c>
    </row>
    <row r="787" spans="3:38" x14ac:dyDescent="0.2">
      <c r="C787" s="4">
        <v>0.43590909999999999</v>
      </c>
      <c r="D787" s="4">
        <v>4.2054490000000002E-7</v>
      </c>
      <c r="E787" s="4">
        <v>0.43590640000000003</v>
      </c>
      <c r="F787" s="4">
        <v>1.566313E-3</v>
      </c>
      <c r="G787" s="4">
        <v>0.78481860000000003</v>
      </c>
      <c r="H787" s="4">
        <v>1.0968729999999999E-3</v>
      </c>
      <c r="I787" s="4">
        <v>0.78474809999999995</v>
      </c>
      <c r="J787" s="4">
        <v>2.682457E-6</v>
      </c>
      <c r="K787" s="4">
        <v>1.5770459999999999</v>
      </c>
      <c r="L787" s="4">
        <v>7.0265379999999997E-3</v>
      </c>
      <c r="M787" s="4">
        <v>1.5770850000000001</v>
      </c>
      <c r="N787" s="4">
        <v>6.457078E-5</v>
      </c>
      <c r="O787" s="4">
        <v>1.5770470000000001</v>
      </c>
      <c r="P787" s="4">
        <v>2.1687709999999999E-2</v>
      </c>
      <c r="Q787" s="4">
        <v>1.577097</v>
      </c>
      <c r="R787" s="4">
        <v>5.0915409999999998E-3</v>
      </c>
      <c r="S787" s="4">
        <v>0.43587910000000002</v>
      </c>
      <c r="T787" s="4">
        <v>7.2017920000000004E-7</v>
      </c>
      <c r="U787" s="4">
        <v>0.43589090000000003</v>
      </c>
      <c r="V787" s="4">
        <v>4.9570959999999996E-7</v>
      </c>
      <c r="W787" s="4">
        <v>0.43589709999999998</v>
      </c>
      <c r="X787" s="4">
        <v>7.5410140000000003E-6</v>
      </c>
      <c r="Y787" s="4">
        <v>1.5771360000000001</v>
      </c>
      <c r="Z787" s="4">
        <v>2.862779E-6</v>
      </c>
      <c r="AC787" s="4">
        <v>0.4359131</v>
      </c>
      <c r="AD787" s="4">
        <v>1.9862350000000001E-6</v>
      </c>
      <c r="AE787" s="4">
        <v>0.43589020000000001</v>
      </c>
      <c r="AF787" s="4">
        <v>3.8387449999999997E-7</v>
      </c>
      <c r="AG787" s="4">
        <v>0.43590210000000001</v>
      </c>
      <c r="AH787" s="4">
        <v>3.5172539999999999E-8</v>
      </c>
      <c r="AI787" s="4">
        <v>0.43587920000000002</v>
      </c>
      <c r="AJ787" s="4">
        <v>2.6505320000000002E-7</v>
      </c>
      <c r="AK787" s="4">
        <v>0.43588900000000003</v>
      </c>
      <c r="AL787" s="4">
        <v>-1.3667430000000001E-8</v>
      </c>
    </row>
    <row r="788" spans="3:38" x14ac:dyDescent="0.2">
      <c r="C788" s="4">
        <v>0.43390119999999999</v>
      </c>
      <c r="D788" s="4">
        <v>4.0059839999999999E-7</v>
      </c>
      <c r="E788" s="4">
        <v>0.43388860000000001</v>
      </c>
      <c r="F788" s="4">
        <v>1.5646519999999999E-3</v>
      </c>
      <c r="G788" s="4">
        <v>0.78117669999999995</v>
      </c>
      <c r="H788" s="4">
        <v>1.0962700000000001E-3</v>
      </c>
      <c r="I788" s="4">
        <v>0.78115219999999996</v>
      </c>
      <c r="J788" s="4">
        <v>2.689428E-6</v>
      </c>
      <c r="K788" s="4">
        <v>1.5790850000000001</v>
      </c>
      <c r="L788" s="4">
        <v>7.0259880000000004E-3</v>
      </c>
      <c r="M788" s="4">
        <v>1.5790979999999999</v>
      </c>
      <c r="N788" s="4">
        <v>6.4583079999999994E-5</v>
      </c>
      <c r="O788" s="4">
        <v>1.5790709999999999</v>
      </c>
      <c r="P788" s="4">
        <v>2.1687479999999999E-2</v>
      </c>
      <c r="Q788" s="4">
        <v>1.579105</v>
      </c>
      <c r="R788" s="4">
        <v>5.0917690000000003E-3</v>
      </c>
      <c r="S788" s="4">
        <v>0.43387589999999998</v>
      </c>
      <c r="T788" s="4">
        <v>7.1949310000000001E-7</v>
      </c>
      <c r="U788" s="4">
        <v>0.43388270000000001</v>
      </c>
      <c r="V788" s="4">
        <v>4.9583659999999997E-7</v>
      </c>
      <c r="W788" s="4">
        <v>0.4338863</v>
      </c>
      <c r="X788" s="4">
        <v>7.5358080000000001E-6</v>
      </c>
      <c r="Y788" s="4">
        <v>1.5791219999999999</v>
      </c>
      <c r="Z788" s="4">
        <v>2.8489719999999998E-6</v>
      </c>
      <c r="AC788" s="4">
        <v>0.43389369999999999</v>
      </c>
      <c r="AD788" s="4">
        <v>1.9533469999999998E-6</v>
      </c>
      <c r="AE788" s="4">
        <v>0.43388959999999999</v>
      </c>
      <c r="AF788" s="4">
        <v>3.4024090000000002E-7</v>
      </c>
      <c r="AG788" s="4">
        <v>0.43328850000000002</v>
      </c>
      <c r="AH788" s="4">
        <v>5.0061549999999997E-8</v>
      </c>
      <c r="AI788" s="4">
        <v>0.43387310000000001</v>
      </c>
      <c r="AJ788" s="4">
        <v>2.4643439999999999E-7</v>
      </c>
      <c r="AK788" s="4">
        <v>0.43387750000000003</v>
      </c>
      <c r="AL788" s="4">
        <v>9.8009329999999997E-9</v>
      </c>
    </row>
    <row r="789" spans="3:38" x14ac:dyDescent="0.2">
      <c r="C789" s="4">
        <v>0.43189759999999999</v>
      </c>
      <c r="D789" s="4">
        <v>4.1494009999999997E-7</v>
      </c>
      <c r="E789" s="4">
        <v>0.43188070000000001</v>
      </c>
      <c r="F789" s="4">
        <v>1.562983E-3</v>
      </c>
      <c r="G789" s="4">
        <v>0.77756250000000005</v>
      </c>
      <c r="H789" s="4">
        <v>1.095658E-3</v>
      </c>
      <c r="I789" s="4">
        <v>0.77750300000000006</v>
      </c>
      <c r="J789" s="4">
        <v>2.699779E-6</v>
      </c>
      <c r="K789" s="4">
        <v>1.5811059999999999</v>
      </c>
      <c r="L789" s="4">
        <v>7.0265659999999997E-3</v>
      </c>
      <c r="M789" s="4">
        <v>1.5810569999999999</v>
      </c>
      <c r="N789" s="4">
        <v>6.4559950000000002E-5</v>
      </c>
      <c r="O789" s="4">
        <v>1.581043</v>
      </c>
      <c r="P789" s="4">
        <v>2.1687459999999999E-2</v>
      </c>
      <c r="Q789" s="4">
        <v>1.581091</v>
      </c>
      <c r="R789" s="4">
        <v>5.0916490000000002E-3</v>
      </c>
      <c r="S789" s="4">
        <v>0.4318671</v>
      </c>
      <c r="T789" s="4">
        <v>7.1937309999999998E-7</v>
      </c>
      <c r="U789" s="4">
        <v>0.43188090000000001</v>
      </c>
      <c r="V789" s="4">
        <v>4.9973400000000005E-7</v>
      </c>
      <c r="W789" s="4">
        <v>0.43187740000000002</v>
      </c>
      <c r="X789" s="4">
        <v>7.526299E-6</v>
      </c>
      <c r="Y789" s="4">
        <v>1.5811200000000001</v>
      </c>
      <c r="Z789" s="4">
        <v>2.8475050000000002E-6</v>
      </c>
      <c r="AC789" s="4">
        <v>0.43188379999999998</v>
      </c>
      <c r="AD789" s="4">
        <v>1.9905569999999999E-6</v>
      </c>
      <c r="AE789" s="4">
        <v>0.43187550000000002</v>
      </c>
      <c r="AF789" s="4">
        <v>3.7423230000000002E-7</v>
      </c>
      <c r="AG789" s="4">
        <v>0.43226340000000002</v>
      </c>
      <c r="AH789" s="4">
        <v>4.21984E-8</v>
      </c>
      <c r="AI789" s="4">
        <v>0.4318689</v>
      </c>
      <c r="AJ789" s="4">
        <v>2.5832359999999998E-7</v>
      </c>
      <c r="AK789" s="4">
        <v>0.43189100000000002</v>
      </c>
      <c r="AL789" s="4">
        <v>-1.2717389999999999E-8</v>
      </c>
    </row>
    <row r="790" spans="3:38" x14ac:dyDescent="0.2">
      <c r="C790" s="4">
        <v>0.42989719999999998</v>
      </c>
      <c r="D790" s="4">
        <v>4.2110049999999999E-7</v>
      </c>
      <c r="E790" s="4">
        <v>0.42987649999999999</v>
      </c>
      <c r="F790" s="4">
        <v>1.5612200000000001E-3</v>
      </c>
      <c r="G790" s="4">
        <v>0.77393230000000002</v>
      </c>
      <c r="H790" s="4">
        <v>1.095103E-3</v>
      </c>
      <c r="I790" s="4">
        <v>0.77391770000000004</v>
      </c>
      <c r="J790" s="4">
        <v>2.684304E-6</v>
      </c>
      <c r="K790" s="4">
        <v>1.5830550000000001</v>
      </c>
      <c r="L790" s="4">
        <v>7.0268600000000002E-3</v>
      </c>
      <c r="M790" s="4">
        <v>1.583032</v>
      </c>
      <c r="N790" s="4">
        <v>6.4564260000000005E-5</v>
      </c>
      <c r="O790" s="4">
        <v>1.582992</v>
      </c>
      <c r="P790" s="4">
        <v>2.1687350000000001E-2</v>
      </c>
      <c r="Q790" s="4">
        <v>1.5830759999999999</v>
      </c>
      <c r="R790" s="4">
        <v>5.0912639999999999E-3</v>
      </c>
      <c r="S790" s="4">
        <v>0.42985719999999999</v>
      </c>
      <c r="T790" s="4">
        <v>7.2876819999999996E-7</v>
      </c>
      <c r="U790" s="4">
        <v>0.42985820000000002</v>
      </c>
      <c r="V790" s="4">
        <v>5.0142220000000004E-7</v>
      </c>
      <c r="W790" s="4">
        <v>0.42986679999999999</v>
      </c>
      <c r="X790" s="4">
        <v>7.525754E-6</v>
      </c>
      <c r="Y790" s="4">
        <v>1.5831059999999999</v>
      </c>
      <c r="Z790" s="4">
        <v>2.845303E-6</v>
      </c>
      <c r="AC790" s="4">
        <v>0.42989110000000003</v>
      </c>
      <c r="AD790" s="4">
        <v>1.964125E-6</v>
      </c>
      <c r="AE790" s="4">
        <v>0.42986590000000002</v>
      </c>
      <c r="AF790" s="4">
        <v>3.8586360000000002E-7</v>
      </c>
      <c r="AG790" s="4">
        <v>0.42994670000000001</v>
      </c>
      <c r="AH790" s="4">
        <v>6.7439119999999998E-8</v>
      </c>
      <c r="AI790" s="4">
        <v>0.42985590000000001</v>
      </c>
      <c r="AJ790" s="4">
        <v>2.4852380000000002E-7</v>
      </c>
      <c r="AK790" s="4">
        <v>0.42984729999999999</v>
      </c>
      <c r="AL790" s="4">
        <v>-1.9602670000000001E-8</v>
      </c>
    </row>
    <row r="791" spans="3:38" x14ac:dyDescent="0.2">
      <c r="C791" s="4">
        <v>0.42788110000000001</v>
      </c>
      <c r="D791" s="4">
        <v>4.1725039999999998E-7</v>
      </c>
      <c r="E791" s="4">
        <v>0.42786279999999999</v>
      </c>
      <c r="F791" s="4">
        <v>1.559572E-3</v>
      </c>
      <c r="G791" s="4">
        <v>0.77031799999999995</v>
      </c>
      <c r="H791" s="4">
        <v>1.0945359999999999E-3</v>
      </c>
      <c r="I791" s="4">
        <v>0.77032750000000005</v>
      </c>
      <c r="J791" s="4">
        <v>2.6845069999999999E-6</v>
      </c>
      <c r="K791" s="4">
        <v>1.585029</v>
      </c>
      <c r="L791" s="4">
        <v>7.027363E-3</v>
      </c>
      <c r="M791" s="4">
        <v>1.5850420000000001</v>
      </c>
      <c r="N791" s="4">
        <v>6.4556979999999997E-5</v>
      </c>
      <c r="O791" s="4">
        <v>1.5850200000000001</v>
      </c>
      <c r="P791" s="4">
        <v>2.1688099999999998E-2</v>
      </c>
      <c r="Q791" s="4">
        <v>1.5850599999999999</v>
      </c>
      <c r="R791" s="4">
        <v>5.0914310000000004E-3</v>
      </c>
      <c r="S791" s="4">
        <v>0.42785770000000001</v>
      </c>
      <c r="T791" s="4">
        <v>7.1506190000000001E-7</v>
      </c>
      <c r="U791" s="4">
        <v>0.42786730000000001</v>
      </c>
      <c r="V791" s="4">
        <v>4.8114500000000001E-7</v>
      </c>
      <c r="W791" s="4">
        <v>0.4278593</v>
      </c>
      <c r="X791" s="4">
        <v>7.5185689999999997E-6</v>
      </c>
      <c r="Y791" s="4">
        <v>1.585083</v>
      </c>
      <c r="Z791" s="4">
        <v>2.843771E-6</v>
      </c>
      <c r="AC791" s="4">
        <v>0.4278769</v>
      </c>
      <c r="AD791" s="4">
        <v>1.954496E-6</v>
      </c>
      <c r="AE791" s="4">
        <v>0.4278479</v>
      </c>
      <c r="AF791" s="4">
        <v>3.5715580000000001E-7</v>
      </c>
      <c r="AG791" s="4">
        <v>0.42785679999999998</v>
      </c>
      <c r="AH791" s="4">
        <v>5.5694569999999999E-8</v>
      </c>
      <c r="AI791" s="4">
        <v>0.42784739999999999</v>
      </c>
      <c r="AJ791" s="4">
        <v>2.5794640000000002E-7</v>
      </c>
      <c r="AK791" s="4">
        <v>0.42787619999999998</v>
      </c>
      <c r="AL791" s="4">
        <v>-1.5722349999999999E-8</v>
      </c>
    </row>
    <row r="792" spans="3:38" x14ac:dyDescent="0.2">
      <c r="C792" s="4">
        <v>0.42586380000000001</v>
      </c>
      <c r="D792" s="4">
        <v>3.9635140000000002E-7</v>
      </c>
      <c r="E792" s="4">
        <v>0.42585410000000001</v>
      </c>
      <c r="F792" s="4">
        <v>1.5579610000000001E-3</v>
      </c>
      <c r="G792" s="4">
        <v>0.76671690000000003</v>
      </c>
      <c r="H792" s="4">
        <v>1.093964E-3</v>
      </c>
      <c r="I792" s="4">
        <v>0.76674010000000004</v>
      </c>
      <c r="J792" s="4">
        <v>2.6721479999999998E-6</v>
      </c>
      <c r="K792" s="4">
        <v>1.587045</v>
      </c>
      <c r="L792" s="4">
        <v>7.0275279999999999E-3</v>
      </c>
      <c r="M792" s="4">
        <v>1.587043</v>
      </c>
      <c r="N792" s="4">
        <v>6.4567649999999998E-5</v>
      </c>
      <c r="O792" s="4">
        <v>1.5870409999999999</v>
      </c>
      <c r="P792" s="4">
        <v>2.1687830000000002E-2</v>
      </c>
      <c r="Q792" s="4">
        <v>1.5870740000000001</v>
      </c>
      <c r="R792" s="4">
        <v>5.0910629999999998E-3</v>
      </c>
      <c r="S792" s="4">
        <v>0.42585889999999998</v>
      </c>
      <c r="T792" s="4">
        <v>7.1477919999999996E-7</v>
      </c>
      <c r="U792" s="4">
        <v>0.42586370000000001</v>
      </c>
      <c r="V792" s="4">
        <v>4.763973E-7</v>
      </c>
      <c r="W792" s="4">
        <v>0.4258634</v>
      </c>
      <c r="X792" s="4">
        <v>7.4916210000000004E-6</v>
      </c>
      <c r="Y792" s="4">
        <v>1.5870850000000001</v>
      </c>
      <c r="Z792" s="4">
        <v>2.8517530000000001E-6</v>
      </c>
      <c r="AC792" s="4">
        <v>0.42587320000000001</v>
      </c>
      <c r="AD792" s="4">
        <v>1.978676E-6</v>
      </c>
      <c r="AE792" s="4">
        <v>0.42585849999999997</v>
      </c>
      <c r="AF792" s="4">
        <v>3.7599740000000002E-7</v>
      </c>
      <c r="AG792" s="4">
        <v>0.42585479999999998</v>
      </c>
      <c r="AH792" s="4">
        <v>4.8719420000000003E-8</v>
      </c>
      <c r="AI792" s="4">
        <v>0.42585469999999997</v>
      </c>
      <c r="AJ792" s="4">
        <v>2.5456960000000001E-7</v>
      </c>
      <c r="AK792" s="4">
        <v>0.4258749</v>
      </c>
      <c r="AL792" s="4">
        <v>-7.4946640000000007E-9</v>
      </c>
    </row>
    <row r="793" spans="3:38" x14ac:dyDescent="0.2">
      <c r="C793" s="4">
        <v>0.42386780000000002</v>
      </c>
      <c r="D793" s="4">
        <v>4.331295E-7</v>
      </c>
      <c r="E793" s="4">
        <v>0.42384539999999998</v>
      </c>
      <c r="F793" s="4">
        <v>1.5563230000000001E-3</v>
      </c>
      <c r="G793" s="4">
        <v>0.76313279999999994</v>
      </c>
      <c r="H793" s="4">
        <v>1.0933360000000001E-3</v>
      </c>
      <c r="I793" s="4">
        <v>0.76310469999999997</v>
      </c>
      <c r="J793" s="4">
        <v>2.6898539999999999E-6</v>
      </c>
      <c r="K793" s="4">
        <v>1.5890299999999999</v>
      </c>
      <c r="L793" s="4">
        <v>7.0267710000000002E-3</v>
      </c>
      <c r="M793" s="4">
        <v>1.5890249999999999</v>
      </c>
      <c r="N793" s="4">
        <v>6.4552539999999998E-5</v>
      </c>
      <c r="O793" s="4">
        <v>1.589013</v>
      </c>
      <c r="P793" s="4">
        <v>2.1688720000000002E-2</v>
      </c>
      <c r="Q793" s="4">
        <v>1.5890690000000001</v>
      </c>
      <c r="R793" s="4">
        <v>5.09101E-3</v>
      </c>
      <c r="S793" s="4">
        <v>0.42385109999999998</v>
      </c>
      <c r="T793" s="4">
        <v>6.9566549999999996E-7</v>
      </c>
      <c r="U793" s="4">
        <v>0.42386020000000002</v>
      </c>
      <c r="V793" s="4">
        <v>4.8291070000000003E-7</v>
      </c>
      <c r="W793" s="4">
        <v>0.42384860000000002</v>
      </c>
      <c r="X793" s="4">
        <v>7.4944130000000003E-6</v>
      </c>
      <c r="Y793" s="4">
        <v>1.589054</v>
      </c>
      <c r="Z793" s="4">
        <v>2.8525990000000002E-6</v>
      </c>
      <c r="AC793" s="4">
        <v>0.42384899999999998</v>
      </c>
      <c r="AD793" s="4">
        <v>1.977788E-6</v>
      </c>
      <c r="AE793" s="4">
        <v>0.42385519999999999</v>
      </c>
      <c r="AF793" s="4">
        <v>3.9370409999999998E-7</v>
      </c>
      <c r="AG793" s="4">
        <v>0.4238635</v>
      </c>
      <c r="AH793" s="4">
        <v>4.1965380000000001E-8</v>
      </c>
      <c r="AI793" s="4">
        <v>0.42383720000000003</v>
      </c>
      <c r="AJ793" s="4">
        <v>2.4439370000000001E-7</v>
      </c>
      <c r="AK793" s="4">
        <v>0.4238633</v>
      </c>
      <c r="AL793" s="4">
        <v>-1.674059E-9</v>
      </c>
    </row>
    <row r="794" spans="3:38" x14ac:dyDescent="0.2">
      <c r="C794" s="4">
        <v>0.42185010000000001</v>
      </c>
      <c r="D794" s="4">
        <v>4.381614E-7</v>
      </c>
      <c r="E794" s="4">
        <v>0.42183549999999997</v>
      </c>
      <c r="F794" s="4">
        <v>1.55462E-3</v>
      </c>
      <c r="G794" s="4">
        <v>0.75952839999999999</v>
      </c>
      <c r="H794" s="4">
        <v>1.0928000000000001E-3</v>
      </c>
      <c r="I794" s="4">
        <v>0.7594784</v>
      </c>
      <c r="J794" s="4">
        <v>2.6689890000000001E-6</v>
      </c>
      <c r="K794" s="4">
        <v>1.5910310000000001</v>
      </c>
      <c r="L794" s="4">
        <v>7.0265759999999997E-3</v>
      </c>
      <c r="M794" s="4">
        <v>1.591043</v>
      </c>
      <c r="N794" s="4">
        <v>6.4552299999999995E-5</v>
      </c>
      <c r="O794" s="4">
        <v>1.5910029999999999</v>
      </c>
      <c r="P794" s="4">
        <v>2.168991E-2</v>
      </c>
      <c r="Q794" s="4">
        <v>1.5910390000000001</v>
      </c>
      <c r="R794" s="4">
        <v>5.0909120000000004E-3</v>
      </c>
      <c r="S794" s="4">
        <v>0.4218346</v>
      </c>
      <c r="T794" s="4">
        <v>7.1795770000000003E-7</v>
      </c>
      <c r="U794" s="4">
        <v>0.4218462</v>
      </c>
      <c r="V794" s="4">
        <v>5.001958E-7</v>
      </c>
      <c r="W794" s="4">
        <v>0.42184199999999999</v>
      </c>
      <c r="X794" s="4">
        <v>7.4958240000000001E-6</v>
      </c>
      <c r="Y794" s="4">
        <v>1.5910880000000001</v>
      </c>
      <c r="Z794" s="4">
        <v>2.8531030000000001E-6</v>
      </c>
      <c r="AC794" s="4">
        <v>0.42184290000000002</v>
      </c>
      <c r="AD794" s="4">
        <v>1.963854E-6</v>
      </c>
      <c r="AE794" s="4">
        <v>0.42183379999999998</v>
      </c>
      <c r="AF794" s="4">
        <v>3.6344119999999999E-7</v>
      </c>
      <c r="AG794" s="4">
        <v>0.42184870000000002</v>
      </c>
      <c r="AH794" s="4">
        <v>5.2676589999999997E-8</v>
      </c>
      <c r="AI794" s="4">
        <v>0.42181920000000001</v>
      </c>
      <c r="AJ794" s="4">
        <v>2.6565969999999998E-7</v>
      </c>
      <c r="AK794" s="4">
        <v>0.42185489999999998</v>
      </c>
      <c r="AL794" s="4">
        <v>-1.0412809999999999E-8</v>
      </c>
    </row>
    <row r="795" spans="3:38" x14ac:dyDescent="0.2">
      <c r="C795" s="4">
        <v>0.41983999999999999</v>
      </c>
      <c r="D795" s="4">
        <v>4.3189380000000001E-7</v>
      </c>
      <c r="E795" s="4">
        <v>0.41982819999999998</v>
      </c>
      <c r="F795" s="4">
        <v>1.5529610000000001E-3</v>
      </c>
      <c r="G795" s="4">
        <v>0.75588180000000005</v>
      </c>
      <c r="H795" s="4">
        <v>1.0922169999999999E-3</v>
      </c>
      <c r="I795" s="4">
        <v>0.75585959999999996</v>
      </c>
      <c r="J795" s="4">
        <v>2.6724710000000001E-6</v>
      </c>
      <c r="K795" s="4">
        <v>1.5930310000000001</v>
      </c>
      <c r="L795" s="4">
        <v>7.0270259999999996E-3</v>
      </c>
      <c r="M795" s="4">
        <v>1.593002</v>
      </c>
      <c r="N795" s="4">
        <v>6.4566289999999998E-5</v>
      </c>
      <c r="O795" s="4">
        <v>1.5930009999999999</v>
      </c>
      <c r="P795" s="4">
        <v>2.168952E-2</v>
      </c>
      <c r="Q795" s="4">
        <v>1.593065</v>
      </c>
      <c r="R795" s="4">
        <v>5.0913720000000003E-3</v>
      </c>
      <c r="S795" s="4">
        <v>0.4198287</v>
      </c>
      <c r="T795" s="4">
        <v>7.1374970000000002E-7</v>
      </c>
      <c r="U795" s="4">
        <v>0.41983239999999999</v>
      </c>
      <c r="V795" s="4">
        <v>5.0108759999999997E-7</v>
      </c>
      <c r="W795" s="4">
        <v>0.41983300000000001</v>
      </c>
      <c r="X795" s="4">
        <v>7.4982560000000003E-6</v>
      </c>
      <c r="Y795" s="4">
        <v>1.59307</v>
      </c>
      <c r="Z795" s="4">
        <v>2.8499809999999999E-6</v>
      </c>
      <c r="AC795" s="4">
        <v>0.41983199999999998</v>
      </c>
      <c r="AD795" s="4">
        <v>1.962221E-6</v>
      </c>
      <c r="AE795" s="4">
        <v>0.41983300000000001</v>
      </c>
      <c r="AF795" s="4">
        <v>3.6823359999999999E-7</v>
      </c>
      <c r="AG795" s="4">
        <v>0.41983009999999998</v>
      </c>
      <c r="AH795" s="4">
        <v>5.8489710000000003E-8</v>
      </c>
      <c r="AI795" s="4">
        <v>0.41983579999999998</v>
      </c>
      <c r="AJ795" s="4">
        <v>2.5050750000000002E-7</v>
      </c>
      <c r="AK795" s="4">
        <v>0.4198442</v>
      </c>
      <c r="AL795" s="4">
        <v>3.2748150000000001E-9</v>
      </c>
    </row>
    <row r="796" spans="3:38" x14ac:dyDescent="0.2">
      <c r="C796" s="4">
        <v>0.4178364</v>
      </c>
      <c r="D796" s="4">
        <v>4.0126929999999999E-7</v>
      </c>
      <c r="E796" s="4">
        <v>0.41782560000000002</v>
      </c>
      <c r="F796" s="4">
        <v>1.5511819999999999E-3</v>
      </c>
      <c r="G796" s="4">
        <v>0.75227500000000003</v>
      </c>
      <c r="H796" s="4">
        <v>1.091594E-3</v>
      </c>
      <c r="I796" s="4">
        <v>0.75223870000000004</v>
      </c>
      <c r="J796" s="4">
        <v>2.6889720000000001E-6</v>
      </c>
      <c r="K796" s="4">
        <v>1.5950519999999999</v>
      </c>
      <c r="L796" s="4">
        <v>7.0275440000000002E-3</v>
      </c>
      <c r="M796" s="4">
        <v>1.595018</v>
      </c>
      <c r="N796" s="4">
        <v>6.4565089999999995E-5</v>
      </c>
      <c r="O796" s="4">
        <v>1.59504</v>
      </c>
      <c r="P796" s="4">
        <v>2.1688829999999999E-2</v>
      </c>
      <c r="Q796" s="4">
        <v>1.5950599999999999</v>
      </c>
      <c r="R796" s="4">
        <v>5.0908070000000001E-3</v>
      </c>
      <c r="S796" s="4">
        <v>0.41801880000000002</v>
      </c>
      <c r="T796" s="4">
        <v>6.9581079999999997E-7</v>
      </c>
      <c r="U796" s="4">
        <v>0.41783429999999999</v>
      </c>
      <c r="V796" s="4">
        <v>4.7756829999999998E-7</v>
      </c>
      <c r="W796" s="4">
        <v>0.41783480000000001</v>
      </c>
      <c r="X796" s="4">
        <v>7.5044450000000003E-6</v>
      </c>
      <c r="Y796" s="4">
        <v>1.5950629999999999</v>
      </c>
      <c r="Z796" s="4">
        <v>2.8521300000000002E-6</v>
      </c>
      <c r="AC796" s="4">
        <v>0.41783320000000002</v>
      </c>
      <c r="AD796" s="4">
        <v>1.9618349999999999E-6</v>
      </c>
      <c r="AE796" s="4">
        <v>0.41782750000000002</v>
      </c>
      <c r="AF796" s="4">
        <v>3.5768909999999999E-7</v>
      </c>
      <c r="AG796" s="4">
        <v>0.4178267</v>
      </c>
      <c r="AH796" s="4">
        <v>5.6373059999999997E-8</v>
      </c>
      <c r="AI796" s="4">
        <v>0.41782589999999997</v>
      </c>
      <c r="AJ796" s="4">
        <v>2.205243E-7</v>
      </c>
      <c r="AK796" s="4">
        <v>0.41783540000000002</v>
      </c>
      <c r="AL796" s="4">
        <v>-3.0359670000000001E-9</v>
      </c>
    </row>
    <row r="797" spans="3:38" x14ac:dyDescent="0.2">
      <c r="C797" s="4">
        <v>0.41583900000000001</v>
      </c>
      <c r="D797" s="4">
        <v>4.3030890000000003E-7</v>
      </c>
      <c r="E797" s="4">
        <v>0.41582330000000001</v>
      </c>
      <c r="F797" s="4">
        <v>1.5493379999999999E-3</v>
      </c>
      <c r="G797" s="4">
        <v>0.74864509999999995</v>
      </c>
      <c r="H797" s="4">
        <v>1.090985E-3</v>
      </c>
      <c r="I797" s="4">
        <v>0.74864699999999995</v>
      </c>
      <c r="J797" s="4">
        <v>2.7105769999999999E-6</v>
      </c>
      <c r="K797" s="4">
        <v>1.597064</v>
      </c>
      <c r="L797" s="4">
        <v>7.0270920000000004E-3</v>
      </c>
      <c r="M797" s="4">
        <v>1.597032</v>
      </c>
      <c r="N797" s="4">
        <v>6.4571060000000007E-5</v>
      </c>
      <c r="O797" s="4">
        <v>1.5970200000000001</v>
      </c>
      <c r="P797" s="4">
        <v>2.1689139999999999E-2</v>
      </c>
      <c r="Q797" s="4">
        <v>1.5970660000000001</v>
      </c>
      <c r="R797" s="4">
        <v>5.0900809999999998E-3</v>
      </c>
      <c r="S797" s="4">
        <v>0.4154331</v>
      </c>
      <c r="T797" s="4">
        <v>7.0232600000000001E-7</v>
      </c>
      <c r="U797" s="4">
        <v>0.41583179999999997</v>
      </c>
      <c r="V797" s="4">
        <v>4.8434690000000005E-7</v>
      </c>
      <c r="W797" s="4">
        <v>0.4158154</v>
      </c>
      <c r="X797" s="4">
        <v>7.4976379999999998E-6</v>
      </c>
      <c r="Y797" s="4">
        <v>1.5970899999999999</v>
      </c>
      <c r="Z797" s="4">
        <v>2.848371E-6</v>
      </c>
      <c r="AC797" s="4">
        <v>0.41583870000000001</v>
      </c>
      <c r="AD797" s="4">
        <v>1.9645469999999998E-6</v>
      </c>
      <c r="AE797" s="4">
        <v>0.41581760000000001</v>
      </c>
      <c r="AF797" s="4">
        <v>3.5585590000000001E-7</v>
      </c>
      <c r="AG797" s="4">
        <v>0.41582079999999999</v>
      </c>
      <c r="AH797" s="4">
        <v>6.7868849999999996E-8</v>
      </c>
      <c r="AI797" s="4">
        <v>0.41580909999999999</v>
      </c>
      <c r="AJ797" s="4">
        <v>2.216128E-7</v>
      </c>
      <c r="AK797" s="4">
        <v>0.4158229</v>
      </c>
      <c r="AL797" s="4">
        <v>-1.093264E-9</v>
      </c>
    </row>
    <row r="798" spans="3:38" x14ac:dyDescent="0.2">
      <c r="C798" s="4">
        <v>0.41382839999999999</v>
      </c>
      <c r="D798" s="4">
        <v>4.1562979999999999E-7</v>
      </c>
      <c r="E798" s="4">
        <v>0.41381230000000002</v>
      </c>
      <c r="F798" s="4">
        <v>1.5476590000000001E-3</v>
      </c>
      <c r="G798" s="4">
        <v>0.74506099999999997</v>
      </c>
      <c r="H798" s="4">
        <v>1.0904389999999999E-3</v>
      </c>
      <c r="I798" s="4">
        <v>0.74504789999999999</v>
      </c>
      <c r="J798" s="4">
        <v>2.6903049999999998E-6</v>
      </c>
      <c r="K798" s="4">
        <v>1.5990409999999999</v>
      </c>
      <c r="L798" s="4">
        <v>7.0259570000000002E-3</v>
      </c>
      <c r="M798" s="4">
        <v>1.5990409999999999</v>
      </c>
      <c r="N798" s="4">
        <v>6.4546929999999999E-5</v>
      </c>
      <c r="O798" s="4">
        <v>1.5990409999999999</v>
      </c>
      <c r="P798" s="4">
        <v>2.1689099999999999E-2</v>
      </c>
      <c r="Q798" s="4">
        <v>1.599051</v>
      </c>
      <c r="R798" s="4">
        <v>5.0905300000000002E-3</v>
      </c>
      <c r="S798" s="4">
        <v>0.4142111</v>
      </c>
      <c r="T798" s="4">
        <v>7.1606550000000001E-7</v>
      </c>
      <c r="U798" s="4">
        <v>0.4138058</v>
      </c>
      <c r="V798" s="4">
        <v>4.8774829999999998E-7</v>
      </c>
      <c r="W798" s="4">
        <v>0.4138175</v>
      </c>
      <c r="X798" s="4">
        <v>7.4832989999999998E-6</v>
      </c>
      <c r="Y798" s="4">
        <v>1.599092</v>
      </c>
      <c r="Z798" s="4">
        <v>2.8464610000000002E-6</v>
      </c>
      <c r="AC798" s="4">
        <v>0.41382150000000001</v>
      </c>
      <c r="AD798" s="4">
        <v>1.9633170000000002E-6</v>
      </c>
      <c r="AE798" s="4">
        <v>0.41381980000000002</v>
      </c>
      <c r="AF798" s="4">
        <v>3.6179369999999999E-7</v>
      </c>
      <c r="AG798" s="4">
        <v>0.41380060000000002</v>
      </c>
      <c r="AH798" s="4">
        <v>3.8858839999999999E-8</v>
      </c>
      <c r="AI798" s="4">
        <v>0.41379709999999997</v>
      </c>
      <c r="AJ798" s="4">
        <v>2.5039769999999999E-7</v>
      </c>
      <c r="AK798" s="4">
        <v>0.41382140000000001</v>
      </c>
      <c r="AL798" s="4">
        <v>7.8009619999999998E-11</v>
      </c>
    </row>
    <row r="799" spans="3:38" x14ac:dyDescent="0.2">
      <c r="C799" s="4">
        <v>0.41181780000000001</v>
      </c>
      <c r="D799" s="4">
        <v>4.1086140000000001E-7</v>
      </c>
      <c r="E799" s="4">
        <v>0.41181240000000002</v>
      </c>
      <c r="F799" s="4">
        <v>1.5459219999999999E-3</v>
      </c>
      <c r="G799" s="4">
        <v>0.74217739999999999</v>
      </c>
      <c r="H799" s="4">
        <v>1.089935E-3</v>
      </c>
      <c r="I799" s="4">
        <v>0.74142149999999996</v>
      </c>
      <c r="J799" s="4">
        <v>2.6747E-6</v>
      </c>
      <c r="K799" s="4">
        <v>1.6010359999999999</v>
      </c>
      <c r="L799" s="4">
        <v>7.0264869999999997E-3</v>
      </c>
      <c r="M799" s="4">
        <v>1.6010310000000001</v>
      </c>
      <c r="N799" s="4">
        <v>6.4564450000000005E-5</v>
      </c>
      <c r="O799" s="4">
        <v>1.6010180000000001</v>
      </c>
      <c r="P799" s="4">
        <v>2.1689179999999999E-2</v>
      </c>
      <c r="Q799" s="4">
        <v>1.6010580000000001</v>
      </c>
      <c r="R799" s="4">
        <v>5.0907440000000003E-3</v>
      </c>
      <c r="S799" s="4">
        <v>0.41184910000000002</v>
      </c>
      <c r="T799" s="4">
        <v>7.3346039999999997E-7</v>
      </c>
      <c r="U799" s="4">
        <v>0.41180070000000002</v>
      </c>
      <c r="V799" s="4">
        <v>4.8548990000000005E-7</v>
      </c>
      <c r="W799" s="4">
        <v>0.41181770000000001</v>
      </c>
      <c r="X799" s="4">
        <v>7.4566779999999999E-6</v>
      </c>
      <c r="Y799" s="4">
        <v>1.601084</v>
      </c>
      <c r="Z799" s="4">
        <v>2.844215E-6</v>
      </c>
      <c r="AC799" s="4">
        <v>0.41180860000000002</v>
      </c>
      <c r="AD799" s="4">
        <v>1.9577630000000002E-6</v>
      </c>
      <c r="AE799" s="4">
        <v>0.41181479999999998</v>
      </c>
      <c r="AF799" s="4">
        <v>3.512172E-7</v>
      </c>
      <c r="AG799" s="4">
        <v>0.41179179999999999</v>
      </c>
      <c r="AH799" s="4">
        <v>3.9207379999999997E-8</v>
      </c>
      <c r="AI799" s="4">
        <v>0.41179929999999998</v>
      </c>
      <c r="AJ799" s="4">
        <v>2.4183100000000002E-7</v>
      </c>
      <c r="AK799" s="4">
        <v>0.4118174</v>
      </c>
      <c r="AL799" s="4">
        <v>1.958031E-8</v>
      </c>
    </row>
    <row r="800" spans="3:38" x14ac:dyDescent="0.2">
      <c r="C800" s="4">
        <v>0.40982099999999999</v>
      </c>
      <c r="D800" s="4">
        <v>4.016859E-7</v>
      </c>
      <c r="E800" s="4">
        <v>0.40980220000000001</v>
      </c>
      <c r="F800" s="4">
        <v>1.5441439999999999E-3</v>
      </c>
      <c r="G800" s="4">
        <v>0.73745439999999995</v>
      </c>
      <c r="H800" s="4">
        <v>1.089006E-3</v>
      </c>
      <c r="I800" s="4">
        <v>0.73782769999999998</v>
      </c>
      <c r="J800" s="4">
        <v>2.6662310000000002E-6</v>
      </c>
      <c r="K800" s="4">
        <v>1.60303</v>
      </c>
      <c r="L800" s="4">
        <v>7.0260019999999999E-3</v>
      </c>
      <c r="M800" s="4">
        <v>1.603075</v>
      </c>
      <c r="N800" s="4">
        <v>6.4560200000000006E-5</v>
      </c>
      <c r="O800" s="4">
        <v>1.603032</v>
      </c>
      <c r="P800" s="4">
        <v>2.1689380000000001E-2</v>
      </c>
      <c r="Q800" s="4">
        <v>1.6031</v>
      </c>
      <c r="R800" s="4">
        <v>5.0902009999999999E-3</v>
      </c>
      <c r="S800" s="4">
        <v>0.40979330000000003</v>
      </c>
      <c r="T800" s="4">
        <v>7.2131409999999999E-7</v>
      </c>
      <c r="U800" s="4">
        <v>0.40980480000000002</v>
      </c>
      <c r="V800" s="4">
        <v>4.9319650000000001E-7</v>
      </c>
      <c r="W800" s="4">
        <v>0.40980159999999999</v>
      </c>
      <c r="X800" s="4">
        <v>7.4622369999999999E-6</v>
      </c>
      <c r="Y800" s="4">
        <v>1.6030740000000001</v>
      </c>
      <c r="Z800" s="4">
        <v>2.8515120000000001E-6</v>
      </c>
      <c r="AC800" s="4">
        <v>0.40980149999999999</v>
      </c>
      <c r="AD800" s="4">
        <v>1.9467750000000001E-6</v>
      </c>
      <c r="AE800" s="4">
        <v>0.40980519999999998</v>
      </c>
      <c r="AF800" s="4">
        <v>3.658609E-7</v>
      </c>
      <c r="AG800" s="4">
        <v>0.40979979999999999</v>
      </c>
      <c r="AH800" s="4">
        <v>6.4136560000000006E-8</v>
      </c>
      <c r="AI800" s="4">
        <v>0.41000029999999998</v>
      </c>
      <c r="AJ800" s="4">
        <v>2.6865140000000001E-7</v>
      </c>
      <c r="AK800" s="4">
        <v>0.4098136</v>
      </c>
      <c r="AL800" s="4">
        <v>1.6650139999999999E-8</v>
      </c>
    </row>
    <row r="801" spans="3:38" x14ac:dyDescent="0.2">
      <c r="C801" s="4">
        <v>0.40778540000000002</v>
      </c>
      <c r="D801" s="4">
        <v>4.3089389999999998E-7</v>
      </c>
      <c r="E801" s="4">
        <v>0.40777409999999997</v>
      </c>
      <c r="F801" s="4">
        <v>1.5423240000000001E-3</v>
      </c>
      <c r="G801" s="4">
        <v>0.73465380000000002</v>
      </c>
      <c r="H801" s="4">
        <v>1.088543E-3</v>
      </c>
      <c r="I801" s="4">
        <v>0.73411470000000001</v>
      </c>
      <c r="J801" s="4">
        <v>2.6553440000000002E-6</v>
      </c>
      <c r="K801" s="4">
        <v>1.6050500000000001</v>
      </c>
      <c r="L801" s="4">
        <v>7.0261400000000002E-3</v>
      </c>
      <c r="M801" s="4">
        <v>1.6050489999999999</v>
      </c>
      <c r="N801" s="4">
        <v>6.4557579999999999E-5</v>
      </c>
      <c r="O801" s="4">
        <v>1.6050310000000001</v>
      </c>
      <c r="P801" s="4">
        <v>2.16896E-2</v>
      </c>
      <c r="Q801" s="4">
        <v>1.6050660000000001</v>
      </c>
      <c r="R801" s="4">
        <v>5.0896489999999999E-3</v>
      </c>
      <c r="S801" s="4">
        <v>0.4077691</v>
      </c>
      <c r="T801" s="4">
        <v>7.0050949999999995E-7</v>
      </c>
      <c r="U801" s="4">
        <v>0.40777449999999998</v>
      </c>
      <c r="V801" s="4">
        <v>4.7597289999999998E-7</v>
      </c>
      <c r="W801" s="4">
        <v>0.4077751</v>
      </c>
      <c r="X801" s="4">
        <v>7.4649889999999996E-6</v>
      </c>
      <c r="Y801" s="4">
        <v>1.6051340000000001</v>
      </c>
      <c r="Z801" s="4">
        <v>2.8433459999999999E-6</v>
      </c>
      <c r="AC801" s="4">
        <v>0.40778490000000001</v>
      </c>
      <c r="AD801" s="4">
        <v>1.9639240000000002E-6</v>
      </c>
      <c r="AE801" s="4">
        <v>0.40777819999999998</v>
      </c>
      <c r="AF801" s="4">
        <v>3.45975E-7</v>
      </c>
      <c r="AG801" s="4">
        <v>0.40777970000000002</v>
      </c>
      <c r="AH801" s="4">
        <v>4.0675559999999998E-8</v>
      </c>
      <c r="AI801" s="4">
        <v>0.40739150000000002</v>
      </c>
      <c r="AJ801" s="4">
        <v>2.5344929999999999E-7</v>
      </c>
      <c r="AK801" s="4">
        <v>0.4077982</v>
      </c>
      <c r="AL801" s="4">
        <v>-2.0396899999999998E-8</v>
      </c>
    </row>
    <row r="802" spans="3:38" x14ac:dyDescent="0.2">
      <c r="C802" s="4">
        <v>0.40576099999999998</v>
      </c>
      <c r="D802" s="4">
        <v>4.1973439999999999E-7</v>
      </c>
      <c r="E802" s="4">
        <v>0.40575660000000002</v>
      </c>
      <c r="F802" s="4">
        <v>1.5404539999999999E-3</v>
      </c>
      <c r="G802" s="4">
        <v>0.73057190000000005</v>
      </c>
      <c r="H802" s="4">
        <v>1.0881770000000001E-3</v>
      </c>
      <c r="I802" s="4">
        <v>0.73051880000000002</v>
      </c>
      <c r="J802" s="4">
        <v>2.645136E-6</v>
      </c>
      <c r="K802" s="4">
        <v>1.6070549999999999</v>
      </c>
      <c r="L802" s="4">
        <v>7.0260690000000002E-3</v>
      </c>
      <c r="M802" s="4">
        <v>1.607073</v>
      </c>
      <c r="N802" s="4">
        <v>6.4554730000000003E-5</v>
      </c>
      <c r="O802" s="4">
        <v>1.6070249999999999</v>
      </c>
      <c r="P802" s="4">
        <v>2.1689369999999999E-2</v>
      </c>
      <c r="Q802" s="4">
        <v>1.6070789999999999</v>
      </c>
      <c r="R802" s="4">
        <v>5.0899259999999998E-3</v>
      </c>
      <c r="S802" s="4">
        <v>0.40575800000000001</v>
      </c>
      <c r="T802" s="4">
        <v>6.8082319999999999E-7</v>
      </c>
      <c r="U802" s="4">
        <v>0.40577999999999997</v>
      </c>
      <c r="V802" s="4">
        <v>4.9896349999999995E-7</v>
      </c>
      <c r="W802" s="4">
        <v>0.4057463</v>
      </c>
      <c r="X802" s="4">
        <v>7.4549210000000003E-6</v>
      </c>
      <c r="Y802" s="4">
        <v>1.607121</v>
      </c>
      <c r="Z802" s="4">
        <v>2.8526090000000001E-6</v>
      </c>
      <c r="AC802" s="4">
        <v>0.40576600000000002</v>
      </c>
      <c r="AD802" s="4">
        <v>1.9424790000000001E-6</v>
      </c>
      <c r="AE802" s="4">
        <v>0.4057596</v>
      </c>
      <c r="AF802" s="4">
        <v>3.4586009999999999E-7</v>
      </c>
      <c r="AG802" s="4">
        <v>0.4057519</v>
      </c>
      <c r="AH802" s="4">
        <v>3.813499E-8</v>
      </c>
      <c r="AI802" s="4">
        <v>0.40628910000000001</v>
      </c>
      <c r="AJ802" s="4">
        <v>2.5078319999999999E-7</v>
      </c>
      <c r="AK802" s="4">
        <v>0.40577289999999999</v>
      </c>
      <c r="AL802" s="4">
        <v>-6.4841299999999996E-9</v>
      </c>
    </row>
    <row r="803" spans="3:38" x14ac:dyDescent="0.2">
      <c r="C803" s="4">
        <v>0.40375499999999998</v>
      </c>
      <c r="D803" s="4">
        <v>4.0920889999999998E-7</v>
      </c>
      <c r="E803" s="4">
        <v>0.4037557</v>
      </c>
      <c r="F803" s="4">
        <v>1.538511E-3</v>
      </c>
      <c r="G803" s="4">
        <v>0.7269331</v>
      </c>
      <c r="H803" s="4">
        <v>1.0874229999999999E-3</v>
      </c>
      <c r="I803" s="4">
        <v>0.72689720000000002</v>
      </c>
      <c r="J803" s="4">
        <v>2.6588759999999998E-6</v>
      </c>
      <c r="K803" s="4">
        <v>1.6090549999999999</v>
      </c>
      <c r="L803" s="4">
        <v>7.0261330000000004E-3</v>
      </c>
      <c r="M803" s="4">
        <v>1.609083</v>
      </c>
      <c r="N803" s="4">
        <v>6.4553089999999996E-5</v>
      </c>
      <c r="O803" s="4">
        <v>1.6090230000000001</v>
      </c>
      <c r="P803" s="4">
        <v>2.168964E-2</v>
      </c>
      <c r="Q803" s="4">
        <v>1.609059</v>
      </c>
      <c r="R803" s="4">
        <v>5.090008E-3</v>
      </c>
      <c r="S803" s="4">
        <v>0.40374060000000001</v>
      </c>
      <c r="T803" s="4">
        <v>7.0707749999999999E-7</v>
      </c>
      <c r="U803" s="4">
        <v>0.40374779999999999</v>
      </c>
      <c r="V803" s="4">
        <v>4.8708849999999996E-7</v>
      </c>
      <c r="W803" s="4">
        <v>0.40375250000000001</v>
      </c>
      <c r="X803" s="4">
        <v>7.4564950000000002E-6</v>
      </c>
      <c r="Y803" s="4">
        <v>1.6091040000000001</v>
      </c>
      <c r="Z803" s="4">
        <v>2.85533E-6</v>
      </c>
      <c r="AC803" s="4">
        <v>0.40373890000000001</v>
      </c>
      <c r="AD803" s="4">
        <v>1.9540249999999999E-6</v>
      </c>
      <c r="AE803" s="4">
        <v>0.4037481</v>
      </c>
      <c r="AF803" s="4">
        <v>3.4437250000000002E-7</v>
      </c>
      <c r="AG803" s="4">
        <v>0.40374840000000001</v>
      </c>
      <c r="AH803" s="4">
        <v>1.98453E-8</v>
      </c>
      <c r="AI803" s="4">
        <v>0.4038061</v>
      </c>
      <c r="AJ803" s="4">
        <v>2.4253879999999999E-7</v>
      </c>
      <c r="AK803" s="4">
        <v>0.40376339999999999</v>
      </c>
      <c r="AL803" s="4">
        <v>6.4141990000000001E-9</v>
      </c>
    </row>
    <row r="804" spans="3:38" x14ac:dyDescent="0.2">
      <c r="C804" s="4">
        <v>0.40176590000000001</v>
      </c>
      <c r="D804" s="4">
        <v>4.3944189999999998E-7</v>
      </c>
      <c r="E804" s="4">
        <v>0.40175959999999999</v>
      </c>
      <c r="F804" s="4">
        <v>1.5367040000000001E-3</v>
      </c>
      <c r="G804" s="4">
        <v>0.72329549999999998</v>
      </c>
      <c r="H804" s="4">
        <v>1.0867629999999999E-3</v>
      </c>
      <c r="I804" s="4">
        <v>0.72332370000000001</v>
      </c>
      <c r="J804" s="4">
        <v>2.6701780000000001E-6</v>
      </c>
      <c r="K804" s="4">
        <v>1.611056</v>
      </c>
      <c r="L804" s="4">
        <v>7.0259750000000003E-3</v>
      </c>
      <c r="M804" s="4">
        <v>1.611048</v>
      </c>
      <c r="N804" s="4">
        <v>6.4556840000000001E-5</v>
      </c>
      <c r="O804" s="4">
        <v>1.6110279999999999</v>
      </c>
      <c r="P804" s="4">
        <v>2.1689839999999998E-2</v>
      </c>
      <c r="Q804" s="4">
        <v>1.6110990000000001</v>
      </c>
      <c r="R804" s="4">
        <v>5.0898740000000003E-3</v>
      </c>
      <c r="S804" s="4">
        <v>0.40173520000000001</v>
      </c>
      <c r="T804" s="4">
        <v>6.9903290000000002E-7</v>
      </c>
      <c r="U804" s="4">
        <v>0.40176889999999998</v>
      </c>
      <c r="V804" s="4">
        <v>4.6731659999999998E-7</v>
      </c>
      <c r="W804" s="4">
        <v>0.401752</v>
      </c>
      <c r="X804" s="4">
        <v>7.4525589999999999E-6</v>
      </c>
      <c r="Y804" s="4">
        <v>1.6110800000000001</v>
      </c>
      <c r="Z804" s="4">
        <v>2.8527499999999999E-6</v>
      </c>
      <c r="AC804" s="4">
        <v>0.40175369999999999</v>
      </c>
      <c r="AD804" s="4">
        <v>1.9439979999999999E-6</v>
      </c>
      <c r="AE804" s="4">
        <v>0.40175379999999999</v>
      </c>
      <c r="AF804" s="4">
        <v>3.7292319999999999E-7</v>
      </c>
      <c r="AG804" s="4">
        <v>0.40174389999999999</v>
      </c>
      <c r="AH804" s="4">
        <v>5.3356539999999998E-8</v>
      </c>
      <c r="AI804" s="4">
        <v>0.40172010000000002</v>
      </c>
      <c r="AJ804" s="4">
        <v>2.6930849999999998E-7</v>
      </c>
      <c r="AK804" s="4">
        <v>0.40175959999999999</v>
      </c>
      <c r="AL804" s="4">
        <v>1.161091E-8</v>
      </c>
    </row>
    <row r="805" spans="3:38" x14ac:dyDescent="0.2">
      <c r="C805" s="4">
        <v>0.39975369999999999</v>
      </c>
      <c r="D805" s="4">
        <v>4.4323269999999998E-7</v>
      </c>
      <c r="E805" s="4">
        <v>0.3997443</v>
      </c>
      <c r="F805" s="4">
        <v>1.534788E-3</v>
      </c>
      <c r="G805" s="4">
        <v>0.7197074</v>
      </c>
      <c r="H805" s="4">
        <v>1.086147E-3</v>
      </c>
      <c r="I805" s="4">
        <v>0.71967020000000004</v>
      </c>
      <c r="J805" s="4">
        <v>2.6749399999999998E-6</v>
      </c>
      <c r="K805" s="4">
        <v>1.613038</v>
      </c>
      <c r="L805" s="4">
        <v>7.0261799999999999E-3</v>
      </c>
      <c r="M805" s="4">
        <v>1.6130599999999999</v>
      </c>
      <c r="N805" s="4">
        <v>6.4555130000000003E-5</v>
      </c>
      <c r="O805" s="4">
        <v>1.6130260000000001</v>
      </c>
      <c r="P805" s="4">
        <v>2.1689130000000001E-2</v>
      </c>
      <c r="Q805" s="4">
        <v>1.613054</v>
      </c>
      <c r="R805" s="4">
        <v>5.0895369999999999E-3</v>
      </c>
      <c r="S805" s="4">
        <v>0.39973259999999999</v>
      </c>
      <c r="T805" s="4">
        <v>7.2066059999999995E-7</v>
      </c>
      <c r="U805" s="4">
        <v>0.39975549999999999</v>
      </c>
      <c r="V805" s="4">
        <v>4.700433E-7</v>
      </c>
      <c r="W805" s="4">
        <v>0.39974100000000001</v>
      </c>
      <c r="X805" s="4">
        <v>7.4328880000000001E-6</v>
      </c>
      <c r="Y805" s="4">
        <v>1.6130819999999999</v>
      </c>
      <c r="Z805" s="4">
        <v>2.8431200000000001E-6</v>
      </c>
      <c r="AC805" s="4">
        <v>0.39974310000000002</v>
      </c>
      <c r="AD805" s="4">
        <v>1.9581130000000001E-6</v>
      </c>
      <c r="AE805" s="4">
        <v>0.39974399999999999</v>
      </c>
      <c r="AF805" s="4">
        <v>3.6330910000000001E-7</v>
      </c>
      <c r="AG805" s="4">
        <v>0.39973379999999997</v>
      </c>
      <c r="AH805" s="4">
        <v>3.2955679999999998E-8</v>
      </c>
      <c r="AI805" s="4">
        <v>0.39972469999999999</v>
      </c>
      <c r="AJ805" s="4">
        <v>2.5153150000000002E-7</v>
      </c>
      <c r="AK805" s="4">
        <v>0.39974739999999997</v>
      </c>
      <c r="AL805" s="4">
        <v>-2.1083370000000001E-9</v>
      </c>
    </row>
    <row r="806" spans="3:38" x14ac:dyDescent="0.2">
      <c r="C806" s="4">
        <v>0.39773389999999997</v>
      </c>
      <c r="D806" s="4">
        <v>4.1338249999999998E-7</v>
      </c>
      <c r="E806" s="4">
        <v>0.39771859999999998</v>
      </c>
      <c r="F806" s="4">
        <v>1.5329600000000001E-3</v>
      </c>
      <c r="G806" s="4">
        <v>0.71609659999999997</v>
      </c>
      <c r="H806" s="4">
        <v>1.085524E-3</v>
      </c>
      <c r="I806" s="4">
        <v>0.71606429999999999</v>
      </c>
      <c r="J806" s="4">
        <v>2.6697099999999999E-6</v>
      </c>
      <c r="K806" s="4">
        <v>1.6150519999999999</v>
      </c>
      <c r="L806" s="4">
        <v>7.0267330000000003E-3</v>
      </c>
      <c r="M806" s="4">
        <v>1.6150450000000001</v>
      </c>
      <c r="N806" s="4">
        <v>6.45578E-5</v>
      </c>
      <c r="O806" s="4">
        <v>1.6150230000000001</v>
      </c>
      <c r="P806" s="4">
        <v>2.1690319999999999E-2</v>
      </c>
      <c r="Q806" s="4">
        <v>1.6150610000000001</v>
      </c>
      <c r="R806" s="4">
        <v>5.0891549999999997E-3</v>
      </c>
      <c r="S806" s="4">
        <v>0.39773459999999999</v>
      </c>
      <c r="T806" s="4">
        <v>7.1749890000000005E-7</v>
      </c>
      <c r="U806" s="4">
        <v>0.3977369</v>
      </c>
      <c r="V806" s="4">
        <v>5.0841910000000001E-7</v>
      </c>
      <c r="W806" s="4">
        <v>0.39771990000000002</v>
      </c>
      <c r="X806" s="4">
        <v>7.4227589999999998E-6</v>
      </c>
      <c r="Y806" s="4">
        <v>1.6150659999999999</v>
      </c>
      <c r="Z806" s="4">
        <v>2.8461749999999999E-6</v>
      </c>
      <c r="AC806" s="4">
        <v>0.39772279999999999</v>
      </c>
      <c r="AD806" s="4">
        <v>1.9496419999999998E-6</v>
      </c>
      <c r="AE806" s="4">
        <v>0.39772220000000003</v>
      </c>
      <c r="AF806" s="4">
        <v>3.534321E-7</v>
      </c>
      <c r="AG806" s="4">
        <v>0.39772220000000003</v>
      </c>
      <c r="AH806" s="4">
        <v>4.9920420000000001E-8</v>
      </c>
      <c r="AI806" s="4">
        <v>0.39772229999999997</v>
      </c>
      <c r="AJ806" s="4">
        <v>2.6561989999999997E-7</v>
      </c>
      <c r="AK806" s="4">
        <v>0.39774189999999998</v>
      </c>
      <c r="AL806" s="4">
        <v>2.4647470000000001E-9</v>
      </c>
    </row>
    <row r="807" spans="3:38" x14ac:dyDescent="0.2">
      <c r="C807" s="4">
        <v>0.39573910000000001</v>
      </c>
      <c r="D807" s="4">
        <v>4.3069099999999998E-7</v>
      </c>
      <c r="E807" s="4">
        <v>0.39571020000000001</v>
      </c>
      <c r="F807" s="4">
        <v>1.531059E-3</v>
      </c>
      <c r="G807" s="4">
        <v>0.71247229999999995</v>
      </c>
      <c r="H807" s="4">
        <v>1.084867E-3</v>
      </c>
      <c r="I807" s="4">
        <v>0.71245460000000005</v>
      </c>
      <c r="J807" s="4">
        <v>2.6435799999999999E-6</v>
      </c>
      <c r="K807" s="4">
        <v>1.6170370000000001</v>
      </c>
      <c r="L807" s="4">
        <v>7.0258400000000002E-3</v>
      </c>
      <c r="M807" s="4">
        <v>1.617024</v>
      </c>
      <c r="N807" s="4">
        <v>6.456225E-5</v>
      </c>
      <c r="O807" s="4">
        <v>1.617029</v>
      </c>
      <c r="P807" s="4">
        <v>2.1689770000000001E-2</v>
      </c>
      <c r="Q807" s="4">
        <v>1.617043</v>
      </c>
      <c r="R807" s="4">
        <v>5.089026E-3</v>
      </c>
      <c r="S807" s="4">
        <v>0.3957138</v>
      </c>
      <c r="T807" s="4">
        <v>6.8832959999999995E-7</v>
      </c>
      <c r="U807" s="4">
        <v>0.39572000000000002</v>
      </c>
      <c r="V807" s="4">
        <v>4.8276850000000004E-7</v>
      </c>
      <c r="W807" s="4">
        <v>0.39573130000000001</v>
      </c>
      <c r="X807" s="4">
        <v>7.4412559999999999E-6</v>
      </c>
      <c r="Y807" s="4">
        <v>1.617046</v>
      </c>
      <c r="Z807" s="4">
        <v>2.849194E-6</v>
      </c>
      <c r="AC807" s="4">
        <v>0.39571780000000001</v>
      </c>
      <c r="AD807" s="4">
        <v>1.9593859999999999E-6</v>
      </c>
      <c r="AE807" s="4">
        <v>0.39572619999999997</v>
      </c>
      <c r="AF807" s="4">
        <v>3.559677E-7</v>
      </c>
      <c r="AG807" s="4">
        <v>0.39572010000000002</v>
      </c>
      <c r="AH807" s="4">
        <v>5.5724560000000003E-8</v>
      </c>
      <c r="AI807" s="4">
        <v>0.39573120000000001</v>
      </c>
      <c r="AJ807" s="4">
        <v>2.3625979999999999E-7</v>
      </c>
      <c r="AK807" s="4">
        <v>0.395735</v>
      </c>
      <c r="AL807" s="4">
        <v>2.3773270000000001E-8</v>
      </c>
    </row>
    <row r="808" spans="3:38" x14ac:dyDescent="0.2">
      <c r="C808" s="4">
        <v>0.39372190000000001</v>
      </c>
      <c r="D808" s="4">
        <v>4.5034279999999999E-7</v>
      </c>
      <c r="E808" s="4">
        <v>0.39371440000000002</v>
      </c>
      <c r="F808" s="4">
        <v>1.5291320000000001E-3</v>
      </c>
      <c r="G808" s="4">
        <v>0.70884040000000004</v>
      </c>
      <c r="H808" s="4">
        <v>1.084186E-3</v>
      </c>
      <c r="I808" s="4">
        <v>0.70883830000000003</v>
      </c>
      <c r="J808" s="4">
        <v>2.6675540000000001E-6</v>
      </c>
      <c r="K808" s="4">
        <v>1.619057</v>
      </c>
      <c r="L808" s="4">
        <v>7.0250859999999998E-3</v>
      </c>
      <c r="M808" s="4">
        <v>1.6190450000000001</v>
      </c>
      <c r="N808" s="4">
        <v>6.4544979999999998E-5</v>
      </c>
      <c r="O808" s="4">
        <v>1.6190580000000001</v>
      </c>
      <c r="P808" s="4">
        <v>2.1689480000000001E-2</v>
      </c>
      <c r="Q808" s="4">
        <v>1.619046</v>
      </c>
      <c r="R808" s="4">
        <v>5.0893919999999999E-3</v>
      </c>
      <c r="S808" s="4">
        <v>0.39369609999999999</v>
      </c>
      <c r="T808" s="4">
        <v>6.9020769999999995E-7</v>
      </c>
      <c r="U808" s="4">
        <v>0.39371200000000001</v>
      </c>
      <c r="V808" s="4">
        <v>4.765401E-7</v>
      </c>
      <c r="W808" s="4">
        <v>0.39371879999999998</v>
      </c>
      <c r="X808" s="4">
        <v>7.4201130000000001E-6</v>
      </c>
      <c r="Y808" s="4">
        <v>1.619097</v>
      </c>
      <c r="Z808" s="4">
        <v>2.850622E-6</v>
      </c>
      <c r="AC808" s="4">
        <v>0.39371430000000002</v>
      </c>
      <c r="AD808" s="4">
        <v>1.9272509999999999E-6</v>
      </c>
      <c r="AE808" s="4">
        <v>0.39372849999999998</v>
      </c>
      <c r="AF808" s="4">
        <v>3.5792950000000002E-7</v>
      </c>
      <c r="AG808" s="4">
        <v>0.3937136</v>
      </c>
      <c r="AH808" s="4">
        <v>4.7296080000000001E-8</v>
      </c>
      <c r="AI808" s="4">
        <v>0.39369949999999998</v>
      </c>
      <c r="AJ808" s="4">
        <v>2.5021839999999999E-7</v>
      </c>
      <c r="AK808" s="4">
        <v>0.3937235</v>
      </c>
      <c r="AL808" s="4">
        <v>-1.3721119999999999E-8</v>
      </c>
    </row>
    <row r="809" spans="3:38" x14ac:dyDescent="0.2">
      <c r="C809" s="4">
        <v>0.3917194</v>
      </c>
      <c r="D809" s="4">
        <v>4.2601510000000001E-7</v>
      </c>
      <c r="E809" s="4">
        <v>0.39171270000000002</v>
      </c>
      <c r="F809" s="4">
        <v>1.5273350000000001E-3</v>
      </c>
      <c r="G809" s="4">
        <v>0.7052484</v>
      </c>
      <c r="H809" s="4">
        <v>1.0836109999999999E-3</v>
      </c>
      <c r="I809" s="4">
        <v>0.70520530000000003</v>
      </c>
      <c r="J809" s="4">
        <v>2.6615650000000002E-6</v>
      </c>
      <c r="K809" s="4">
        <v>1.6210389999999999</v>
      </c>
      <c r="L809" s="4">
        <v>7.0244620000000004E-3</v>
      </c>
      <c r="M809" s="4">
        <v>1.6210389999999999</v>
      </c>
      <c r="N809" s="4">
        <v>6.4543449999999999E-5</v>
      </c>
      <c r="O809" s="4">
        <v>1.621019</v>
      </c>
      <c r="P809" s="4">
        <v>2.168923E-2</v>
      </c>
      <c r="Q809" s="4">
        <v>1.621057</v>
      </c>
      <c r="R809" s="4">
        <v>5.0890019999999996E-3</v>
      </c>
      <c r="S809" s="4">
        <v>0.39170319999999997</v>
      </c>
      <c r="T809" s="4">
        <v>6.9895310000000002E-7</v>
      </c>
      <c r="U809" s="4">
        <v>0.39170120000000003</v>
      </c>
      <c r="V809" s="4">
        <v>4.9626019999999996E-7</v>
      </c>
      <c r="W809" s="4">
        <v>0.39171</v>
      </c>
      <c r="X809" s="4">
        <v>7.4315389999999999E-6</v>
      </c>
      <c r="Y809" s="4">
        <v>1.6210690000000001</v>
      </c>
      <c r="Z809" s="4">
        <v>2.8493360000000001E-6</v>
      </c>
      <c r="AC809" s="4">
        <v>0.39169779999999998</v>
      </c>
      <c r="AD809" s="4">
        <v>1.9470580000000001E-6</v>
      </c>
      <c r="AE809" s="4">
        <v>0.39171210000000001</v>
      </c>
      <c r="AF809" s="4">
        <v>3.8794109999999999E-7</v>
      </c>
      <c r="AG809" s="4">
        <v>0.39171270000000002</v>
      </c>
      <c r="AH809" s="4">
        <v>5.673592E-8</v>
      </c>
      <c r="AI809" s="4">
        <v>0.39169779999999998</v>
      </c>
      <c r="AJ809" s="4">
        <v>2.6352319999999998E-7</v>
      </c>
      <c r="AK809" s="4">
        <v>0.39172580000000001</v>
      </c>
      <c r="AL809" s="4">
        <v>-9.0303129999999993E-9</v>
      </c>
    </row>
    <row r="810" spans="3:38" x14ac:dyDescent="0.2">
      <c r="C810" s="4">
        <v>0.38971159999999999</v>
      </c>
      <c r="D810" s="4">
        <v>4.2628059999999998E-7</v>
      </c>
      <c r="E810" s="4">
        <v>0.38969740000000003</v>
      </c>
      <c r="F810" s="4">
        <v>1.525502E-3</v>
      </c>
      <c r="G810" s="4">
        <v>0.70160449999999996</v>
      </c>
      <c r="H810" s="4">
        <v>1.082951E-3</v>
      </c>
      <c r="I810" s="4">
        <v>0.70160529999999999</v>
      </c>
      <c r="J810" s="4">
        <v>2.64196E-6</v>
      </c>
      <c r="K810" s="4">
        <v>1.6230530000000001</v>
      </c>
      <c r="L810" s="4">
        <v>7.0244959999999999E-3</v>
      </c>
      <c r="M810" s="4">
        <v>1.623041</v>
      </c>
      <c r="N810" s="4">
        <v>6.4546420000000004E-5</v>
      </c>
      <c r="O810" s="4">
        <v>1.6230420000000001</v>
      </c>
      <c r="P810" s="4">
        <v>2.1689770000000001E-2</v>
      </c>
      <c r="Q810" s="4">
        <v>1.623075</v>
      </c>
      <c r="R810" s="4">
        <v>5.088731E-3</v>
      </c>
      <c r="S810" s="4">
        <v>0.38969720000000002</v>
      </c>
      <c r="T810" s="4">
        <v>7.2237139999999997E-7</v>
      </c>
      <c r="U810" s="4">
        <v>0.38971539999999999</v>
      </c>
      <c r="V810" s="4">
        <v>4.6804559999999999E-7</v>
      </c>
      <c r="W810" s="4">
        <v>0.3896944</v>
      </c>
      <c r="X810" s="4">
        <v>7.4035619999999999E-6</v>
      </c>
      <c r="Y810" s="4">
        <v>1.623068</v>
      </c>
      <c r="Z810" s="4">
        <v>2.8410169999999998E-6</v>
      </c>
      <c r="AC810" s="4">
        <v>0.38969399999999998</v>
      </c>
      <c r="AD810" s="4">
        <v>1.9660290000000001E-6</v>
      </c>
      <c r="AE810" s="4">
        <v>0.389706</v>
      </c>
      <c r="AF810" s="4">
        <v>3.6565559999999998E-7</v>
      </c>
      <c r="AG810" s="4">
        <v>0.38969239999999999</v>
      </c>
      <c r="AH810" s="4">
        <v>4.6296260000000003E-8</v>
      </c>
      <c r="AI810" s="4">
        <v>0.38967360000000001</v>
      </c>
      <c r="AJ810" s="4">
        <v>2.358346E-7</v>
      </c>
      <c r="AK810" s="4">
        <v>0.38969219999999999</v>
      </c>
      <c r="AL810" s="4">
        <v>-5.8655759999999999E-9</v>
      </c>
    </row>
    <row r="811" spans="3:38" x14ac:dyDescent="0.2">
      <c r="C811" s="4">
        <v>0.38771070000000002</v>
      </c>
      <c r="D811" s="4">
        <v>4.137616E-7</v>
      </c>
      <c r="E811" s="4">
        <v>0.38768069999999999</v>
      </c>
      <c r="F811" s="4">
        <v>1.5235699999999999E-3</v>
      </c>
      <c r="G811" s="4">
        <v>0.69801590000000002</v>
      </c>
      <c r="H811" s="4">
        <v>1.082303E-3</v>
      </c>
      <c r="I811" s="4">
        <v>0.69795189999999996</v>
      </c>
      <c r="J811" s="4">
        <v>2.6499560000000001E-6</v>
      </c>
      <c r="K811" s="4">
        <v>1.625035</v>
      </c>
      <c r="L811" s="4">
        <v>7.025084E-3</v>
      </c>
      <c r="M811" s="4">
        <v>1.6250389999999999</v>
      </c>
      <c r="N811" s="4">
        <v>6.4532880000000005E-5</v>
      </c>
      <c r="O811" s="4">
        <v>1.6250279999999999</v>
      </c>
      <c r="P811" s="4">
        <v>2.168873E-2</v>
      </c>
      <c r="Q811" s="4">
        <v>1.625062</v>
      </c>
      <c r="R811" s="4">
        <v>5.0884160000000001E-3</v>
      </c>
      <c r="S811" s="4">
        <v>0.38769019999999998</v>
      </c>
      <c r="T811" s="4">
        <v>6.7873309999999996E-7</v>
      </c>
      <c r="U811" s="4">
        <v>0.38769690000000001</v>
      </c>
      <c r="V811" s="4">
        <v>4.9195599999999996E-7</v>
      </c>
      <c r="W811" s="4">
        <v>0.38768649999999999</v>
      </c>
      <c r="X811" s="4">
        <v>7.390759E-6</v>
      </c>
      <c r="Y811" s="4">
        <v>1.6250720000000001</v>
      </c>
      <c r="Z811" s="4">
        <v>2.8454919999999999E-6</v>
      </c>
      <c r="AC811" s="4">
        <v>0.38768239999999998</v>
      </c>
      <c r="AD811" s="4">
        <v>1.9678349999999999E-6</v>
      </c>
      <c r="AE811" s="4">
        <v>0.38769300000000001</v>
      </c>
      <c r="AF811" s="4">
        <v>3.569801E-7</v>
      </c>
      <c r="AG811" s="4">
        <v>0.38769599999999999</v>
      </c>
      <c r="AH811" s="4">
        <v>6.1147490000000002E-8</v>
      </c>
      <c r="AI811" s="4">
        <v>0.38767410000000002</v>
      </c>
      <c r="AJ811" s="4">
        <v>2.334857E-7</v>
      </c>
      <c r="AK811" s="4">
        <v>0.38769439999999999</v>
      </c>
      <c r="AL811" s="4">
        <v>3.0318170000000002E-8</v>
      </c>
    </row>
    <row r="812" spans="3:38" x14ac:dyDescent="0.2">
      <c r="C812" s="4">
        <v>0.38570009999999999</v>
      </c>
      <c r="D812" s="4">
        <v>4.2158710000000002E-7</v>
      </c>
      <c r="E812" s="4">
        <v>0.38569199999999998</v>
      </c>
      <c r="F812" s="4">
        <v>1.5217329999999999E-3</v>
      </c>
      <c r="G812" s="4">
        <v>0.6943878</v>
      </c>
      <c r="H812" s="4">
        <v>1.0816160000000001E-3</v>
      </c>
      <c r="I812" s="4">
        <v>0.69436980000000004</v>
      </c>
      <c r="J812" s="4">
        <v>2.658827E-6</v>
      </c>
      <c r="K812" s="4">
        <v>1.627038</v>
      </c>
      <c r="L812" s="4">
        <v>7.0247929999999997E-3</v>
      </c>
      <c r="M812" s="4">
        <v>1.627032</v>
      </c>
      <c r="N812" s="4">
        <v>6.4543550000000006E-5</v>
      </c>
      <c r="O812" s="4">
        <v>1.6270230000000001</v>
      </c>
      <c r="P812" s="4">
        <v>2.1688260000000001E-2</v>
      </c>
      <c r="Q812" s="4">
        <v>1.6270640000000001</v>
      </c>
      <c r="R812" s="4">
        <v>5.0882360000000003E-3</v>
      </c>
      <c r="S812" s="4">
        <v>0.38567649999999998</v>
      </c>
      <c r="T812" s="4">
        <v>6.9778039999999996E-7</v>
      </c>
      <c r="U812" s="4">
        <v>0.3856772</v>
      </c>
      <c r="V812" s="4">
        <v>4.9736029999999998E-7</v>
      </c>
      <c r="W812" s="4">
        <v>0.38569609999999999</v>
      </c>
      <c r="X812" s="4">
        <v>7.3889989999999997E-6</v>
      </c>
      <c r="Y812" s="4">
        <v>1.6270819999999999</v>
      </c>
      <c r="Z812" s="4">
        <v>2.8433430000000001E-6</v>
      </c>
      <c r="AC812" s="4">
        <v>0.38570450000000001</v>
      </c>
      <c r="AD812" s="4">
        <v>1.9443830000000001E-6</v>
      </c>
      <c r="AE812" s="4">
        <v>0.3856871</v>
      </c>
      <c r="AF812" s="4">
        <v>3.4181340000000001E-7</v>
      </c>
      <c r="AG812" s="4">
        <v>0.38569039999999999</v>
      </c>
      <c r="AH812" s="4">
        <v>6.9521920000000006E-8</v>
      </c>
      <c r="AI812" s="4">
        <v>0.38568609999999998</v>
      </c>
      <c r="AJ812" s="4">
        <v>2.2315640000000001E-7</v>
      </c>
      <c r="AK812" s="4">
        <v>0.38569520000000002</v>
      </c>
      <c r="AL812" s="4">
        <v>1.9392889999999998E-8</v>
      </c>
    </row>
    <row r="813" spans="3:38" x14ac:dyDescent="0.2">
      <c r="C813" s="4">
        <v>0.3837006</v>
      </c>
      <c r="D813" s="4">
        <v>4.3235469999999998E-7</v>
      </c>
      <c r="E813" s="4">
        <v>0.38368760000000002</v>
      </c>
      <c r="F813" s="4">
        <v>1.519795E-3</v>
      </c>
      <c r="G813" s="4">
        <v>0.69079380000000001</v>
      </c>
      <c r="H813" s="4">
        <v>1.081018E-3</v>
      </c>
      <c r="I813" s="4">
        <v>0.69073430000000002</v>
      </c>
      <c r="J813" s="4">
        <v>2.6428290000000001E-6</v>
      </c>
      <c r="K813" s="4">
        <v>1.629032</v>
      </c>
      <c r="L813" s="4">
        <v>7.0252830000000002E-3</v>
      </c>
      <c r="M813" s="4">
        <v>1.629014</v>
      </c>
      <c r="N813" s="4">
        <v>6.4528370000000002E-5</v>
      </c>
      <c r="O813" s="4">
        <v>1.6290020000000001</v>
      </c>
      <c r="P813" s="4">
        <v>2.1688329999999999E-2</v>
      </c>
      <c r="Q813" s="4">
        <v>1.6290610000000001</v>
      </c>
      <c r="R813" s="4">
        <v>5.0883459999999997E-3</v>
      </c>
      <c r="S813" s="4">
        <v>0.38367449999999997</v>
      </c>
      <c r="T813" s="4">
        <v>7.0576809999999999E-7</v>
      </c>
      <c r="U813" s="4">
        <v>0.3836813</v>
      </c>
      <c r="V813" s="4">
        <v>4.8444649999999998E-7</v>
      </c>
      <c r="W813" s="4">
        <v>0.38369730000000002</v>
      </c>
      <c r="X813" s="4">
        <v>7.3808900000000001E-6</v>
      </c>
      <c r="Y813" s="4">
        <v>1.6290720000000001</v>
      </c>
      <c r="Z813" s="4">
        <v>2.8506019999999999E-6</v>
      </c>
      <c r="AC813" s="4">
        <v>0.38368459999999999</v>
      </c>
      <c r="AD813" s="4">
        <v>1.9265129999999998E-6</v>
      </c>
      <c r="AE813" s="4">
        <v>0.38368170000000001</v>
      </c>
      <c r="AF813" s="4">
        <v>3.5836030000000002E-7</v>
      </c>
      <c r="AG813" s="4">
        <v>0.38368730000000001</v>
      </c>
      <c r="AH813" s="4">
        <v>3.0066570000000002E-8</v>
      </c>
      <c r="AI813" s="4">
        <v>0.38365579999999999</v>
      </c>
      <c r="AJ813" s="4">
        <v>1.9387430000000001E-7</v>
      </c>
      <c r="AK813" s="4">
        <v>0.3837083</v>
      </c>
      <c r="AL813" s="4">
        <v>-6.6086029999999998E-9</v>
      </c>
    </row>
    <row r="814" spans="3:38" x14ac:dyDescent="0.2">
      <c r="C814" s="4">
        <v>0.3816927</v>
      </c>
      <c r="D814" s="4">
        <v>4.333243E-7</v>
      </c>
      <c r="E814" s="4">
        <v>0.38167600000000002</v>
      </c>
      <c r="F814" s="4">
        <v>1.5177599999999999E-3</v>
      </c>
      <c r="G814" s="4">
        <v>0.68717030000000001</v>
      </c>
      <c r="H814" s="4">
        <v>1.0803449999999999E-3</v>
      </c>
      <c r="I814" s="4">
        <v>0.68718829999999997</v>
      </c>
      <c r="J814" s="4">
        <v>2.6517049999999999E-6</v>
      </c>
      <c r="K814" s="4">
        <v>1.631049</v>
      </c>
      <c r="L814" s="4">
        <v>7.0251180000000003E-3</v>
      </c>
      <c r="M814" s="4">
        <v>1.631043</v>
      </c>
      <c r="N814" s="4">
        <v>6.4534190000000002E-5</v>
      </c>
      <c r="O814" s="4">
        <v>1.63103</v>
      </c>
      <c r="P814" s="4">
        <v>2.1688369999999998E-2</v>
      </c>
      <c r="Q814" s="4">
        <v>1.6310340000000001</v>
      </c>
      <c r="R814" s="4">
        <v>5.0879979999999998E-3</v>
      </c>
      <c r="S814" s="4">
        <v>0.38167889999999999</v>
      </c>
      <c r="T814" s="4">
        <v>6.8967139999999995E-7</v>
      </c>
      <c r="U814" s="4">
        <v>0.3816833</v>
      </c>
      <c r="V814" s="4">
        <v>4.5519700000000002E-7</v>
      </c>
      <c r="W814" s="4">
        <v>0.3816814</v>
      </c>
      <c r="X814" s="4">
        <v>7.3883860000000003E-6</v>
      </c>
      <c r="Y814" s="4">
        <v>1.6316459999999999</v>
      </c>
      <c r="Z814" s="4">
        <v>2.8590390000000001E-6</v>
      </c>
      <c r="AC814" s="4">
        <v>0.38167459999999997</v>
      </c>
      <c r="AD814" s="4">
        <v>1.9263679999999998E-6</v>
      </c>
      <c r="AE814" s="4">
        <v>0.38168350000000001</v>
      </c>
      <c r="AF814" s="4">
        <v>3.6314379999999998E-7</v>
      </c>
      <c r="AG814" s="4">
        <v>0.38168049999999998</v>
      </c>
      <c r="AH814" s="4">
        <v>6.4768810000000001E-8</v>
      </c>
      <c r="AI814" s="4">
        <v>0.38167010000000001</v>
      </c>
      <c r="AJ814" s="4">
        <v>2.206152E-7</v>
      </c>
      <c r="AK814" s="4">
        <v>0.38168800000000003</v>
      </c>
      <c r="AL814" s="4">
        <v>-2.5463520000000001E-8</v>
      </c>
    </row>
    <row r="815" spans="3:38" x14ac:dyDescent="0.2">
      <c r="C815" s="4">
        <v>0.37988440000000001</v>
      </c>
      <c r="D815" s="4">
        <v>4.1250999999999998E-7</v>
      </c>
      <c r="E815" s="4">
        <v>0.37967040000000002</v>
      </c>
      <c r="F815" s="4">
        <v>1.5158509999999999E-3</v>
      </c>
      <c r="G815" s="4">
        <v>0.68355690000000002</v>
      </c>
      <c r="H815" s="4">
        <v>1.0796709999999999E-3</v>
      </c>
      <c r="I815" s="4">
        <v>0.68355370000000004</v>
      </c>
      <c r="J815" s="4">
        <v>2.6397579999999998E-6</v>
      </c>
      <c r="K815" s="4">
        <v>1.633032</v>
      </c>
      <c r="L815" s="4">
        <v>7.0241740000000002E-3</v>
      </c>
      <c r="M815" s="4">
        <v>1.6330210000000001</v>
      </c>
      <c r="N815" s="4">
        <v>6.454501E-5</v>
      </c>
      <c r="O815" s="4">
        <v>1.633006</v>
      </c>
      <c r="P815" s="4">
        <v>2.168838E-2</v>
      </c>
      <c r="Q815" s="4">
        <v>1.633073</v>
      </c>
      <c r="R815" s="4">
        <v>5.0875319999999996E-3</v>
      </c>
      <c r="S815" s="4">
        <v>0.3796658</v>
      </c>
      <c r="T815" s="4">
        <v>6.7630780000000001E-7</v>
      </c>
      <c r="U815" s="4">
        <v>0.3796678</v>
      </c>
      <c r="V815" s="4">
        <v>4.6080710000000002E-7</v>
      </c>
      <c r="W815" s="4">
        <v>0.37966050000000001</v>
      </c>
      <c r="X815" s="4">
        <v>7.3611700000000004E-6</v>
      </c>
      <c r="Y815" s="4">
        <v>1.6326320000000001</v>
      </c>
      <c r="Z815" s="4">
        <v>2.847936E-6</v>
      </c>
      <c r="AC815" s="4">
        <v>0.37966559999999999</v>
      </c>
      <c r="AD815" s="4">
        <v>1.9318350000000002E-6</v>
      </c>
      <c r="AE815" s="4">
        <v>0.37967119999999999</v>
      </c>
      <c r="AF815" s="4">
        <v>3.2869820000000001E-7</v>
      </c>
      <c r="AG815" s="4">
        <v>0.37967440000000002</v>
      </c>
      <c r="AH815" s="4">
        <v>6.4091530000000005E-8</v>
      </c>
      <c r="AI815" s="4">
        <v>0.3796641</v>
      </c>
      <c r="AJ815" s="4">
        <v>2.611667E-7</v>
      </c>
      <c r="AK815" s="4">
        <v>0.37967889999999999</v>
      </c>
      <c r="AL815" s="4">
        <v>-1.27646E-8</v>
      </c>
    </row>
    <row r="816" spans="3:38" x14ac:dyDescent="0.2">
      <c r="C816" s="4">
        <v>0.37725750000000002</v>
      </c>
      <c r="D816" s="4">
        <v>4.1343569999999999E-7</v>
      </c>
      <c r="E816" s="4">
        <v>0.37765739999999998</v>
      </c>
      <c r="F816" s="4">
        <v>1.5138370000000001E-3</v>
      </c>
      <c r="G816" s="4">
        <v>0.67995850000000002</v>
      </c>
      <c r="H816" s="4">
        <v>1.0789599999999999E-3</v>
      </c>
      <c r="I816" s="4">
        <v>0.67995479999999997</v>
      </c>
      <c r="J816" s="4">
        <v>2.6686160000000002E-6</v>
      </c>
      <c r="K816" s="4">
        <v>1.635081</v>
      </c>
      <c r="L816" s="4">
        <v>7.0243629999999996E-3</v>
      </c>
      <c r="M816" s="4">
        <v>1.635065</v>
      </c>
      <c r="N816" s="4">
        <v>6.4520939999999997E-5</v>
      </c>
      <c r="O816" s="4">
        <v>1.635062</v>
      </c>
      <c r="P816" s="4">
        <v>2.168929E-2</v>
      </c>
      <c r="Q816" s="4">
        <v>1.635081</v>
      </c>
      <c r="R816" s="4">
        <v>5.0877539999999999E-3</v>
      </c>
      <c r="S816" s="4">
        <v>0.37765470000000001</v>
      </c>
      <c r="T816" s="4">
        <v>7.1007640000000003E-7</v>
      </c>
      <c r="U816" s="4">
        <v>0.37766749999999999</v>
      </c>
      <c r="V816" s="4">
        <v>4.525846E-7</v>
      </c>
      <c r="W816" s="4">
        <v>0.37766270000000002</v>
      </c>
      <c r="X816" s="4">
        <v>7.3592520000000004E-6</v>
      </c>
      <c r="Y816" s="4">
        <v>1.634957</v>
      </c>
      <c r="Z816" s="4">
        <v>2.8471210000000002E-6</v>
      </c>
      <c r="AC816" s="4">
        <v>0.37767260000000002</v>
      </c>
      <c r="AD816" s="4">
        <v>1.9417719999999998E-6</v>
      </c>
      <c r="AE816" s="4">
        <v>0.37765789999999999</v>
      </c>
      <c r="AF816" s="4">
        <v>3.5748170000000002E-7</v>
      </c>
      <c r="AG816" s="4">
        <v>0.37766369999999999</v>
      </c>
      <c r="AH816" s="4">
        <v>5.2798190000000002E-8</v>
      </c>
      <c r="AI816" s="4">
        <v>0.37764009999999998</v>
      </c>
      <c r="AJ816" s="4">
        <v>2.4919129999999997E-7</v>
      </c>
      <c r="AK816" s="4">
        <v>0.37767509999999999</v>
      </c>
      <c r="AL816" s="4">
        <v>-8.9578899999999996E-9</v>
      </c>
    </row>
    <row r="817" spans="3:38" x14ac:dyDescent="0.2">
      <c r="C817" s="4">
        <v>0.37602829999999998</v>
      </c>
      <c r="D817" s="4">
        <v>4.1593850000000002E-7</v>
      </c>
      <c r="E817" s="4">
        <v>0.37566759999999999</v>
      </c>
      <c r="F817" s="4">
        <v>1.511919E-3</v>
      </c>
      <c r="G817" s="4">
        <v>0.67635769999999995</v>
      </c>
      <c r="H817" s="4">
        <v>1.078292E-3</v>
      </c>
      <c r="I817" s="4">
        <v>0.67634550000000004</v>
      </c>
      <c r="J817" s="4">
        <v>2.6496259999999999E-6</v>
      </c>
      <c r="K817" s="4">
        <v>1.637057</v>
      </c>
      <c r="L817" s="4">
        <v>7.024087E-3</v>
      </c>
      <c r="M817" s="4">
        <v>1.6370640000000001</v>
      </c>
      <c r="N817" s="4">
        <v>6.4529570000000004E-5</v>
      </c>
      <c r="O817" s="4">
        <v>1.637041</v>
      </c>
      <c r="P817" s="4">
        <v>2.1688599999999999E-2</v>
      </c>
      <c r="Q817" s="4">
        <v>1.6370769999999999</v>
      </c>
      <c r="R817" s="4">
        <v>5.0880140000000001E-3</v>
      </c>
      <c r="S817" s="4">
        <v>0.37566169999999999</v>
      </c>
      <c r="T817" s="4">
        <v>6.9753130000000003E-7</v>
      </c>
      <c r="U817" s="4">
        <v>0.3756718</v>
      </c>
      <c r="V817" s="4">
        <v>4.6923700000000001E-7</v>
      </c>
      <c r="W817" s="4">
        <v>0.37566280000000002</v>
      </c>
      <c r="X817" s="4">
        <v>7.3498420000000002E-6</v>
      </c>
      <c r="Y817" s="4">
        <v>1.637087</v>
      </c>
      <c r="Z817" s="4">
        <v>2.8404049999999999E-6</v>
      </c>
      <c r="AC817" s="4">
        <v>0.37567109999999998</v>
      </c>
      <c r="AD817" s="4">
        <v>1.9343849999999999E-6</v>
      </c>
      <c r="AE817" s="4">
        <v>0.37567289999999998</v>
      </c>
      <c r="AF817" s="4">
        <v>3.7543890000000001E-7</v>
      </c>
      <c r="AG817" s="4">
        <v>0.37567620000000002</v>
      </c>
      <c r="AH817" s="4">
        <v>6.08477E-8</v>
      </c>
      <c r="AI817" s="4">
        <v>0.375662</v>
      </c>
      <c r="AJ817" s="4">
        <v>2.5173959999999998E-7</v>
      </c>
      <c r="AK817" s="4">
        <v>0.3756775</v>
      </c>
      <c r="AL817" s="4">
        <v>-1.432763E-8</v>
      </c>
    </row>
    <row r="818" spans="3:38" x14ac:dyDescent="0.2">
      <c r="C818" s="4">
        <v>0.37370370000000003</v>
      </c>
      <c r="D818" s="4">
        <v>4.2670859999999999E-7</v>
      </c>
      <c r="E818" s="4">
        <v>0.3736641</v>
      </c>
      <c r="F818" s="4">
        <v>1.5099709999999999E-3</v>
      </c>
      <c r="G818" s="4">
        <v>0.67274619999999996</v>
      </c>
      <c r="H818" s="4">
        <v>1.0776099999999999E-3</v>
      </c>
      <c r="I818" s="4">
        <v>0.67269350000000006</v>
      </c>
      <c r="J818" s="4">
        <v>2.6528790000000001E-6</v>
      </c>
      <c r="K818" s="4">
        <v>1.639097</v>
      </c>
      <c r="L818" s="4">
        <v>7.02486E-3</v>
      </c>
      <c r="M818" s="4">
        <v>1.6391009999999999</v>
      </c>
      <c r="N818" s="4">
        <v>6.4519809999999999E-5</v>
      </c>
      <c r="O818" s="4">
        <v>1.639068</v>
      </c>
      <c r="P818" s="4">
        <v>2.1688369999999998E-2</v>
      </c>
      <c r="Q818" s="4">
        <v>1.6391089999999999</v>
      </c>
      <c r="R818" s="4">
        <v>5.0878609999999999E-3</v>
      </c>
      <c r="S818" s="4">
        <v>0.37364750000000002</v>
      </c>
      <c r="T818" s="4">
        <v>6.9900220000000004E-7</v>
      </c>
      <c r="U818" s="4">
        <v>0.37366860000000002</v>
      </c>
      <c r="V818" s="4">
        <v>4.696179E-7</v>
      </c>
      <c r="W818" s="4">
        <v>0.37366680000000002</v>
      </c>
      <c r="X818" s="4">
        <v>7.3563820000000003E-6</v>
      </c>
      <c r="Y818" s="4">
        <v>1.6391020000000001</v>
      </c>
      <c r="Z818" s="4">
        <v>2.844328E-6</v>
      </c>
      <c r="AC818" s="4">
        <v>0.37367129999999998</v>
      </c>
      <c r="AD818" s="4">
        <v>1.9312639999999999E-6</v>
      </c>
      <c r="AE818" s="4">
        <v>0.37365219999999999</v>
      </c>
      <c r="AF818" s="4">
        <v>3.5410469999999998E-7</v>
      </c>
      <c r="AG818" s="4">
        <v>0.37366139999999998</v>
      </c>
      <c r="AH818" s="4">
        <v>5.6418879999999999E-8</v>
      </c>
      <c r="AI818" s="4">
        <v>0.37364720000000001</v>
      </c>
      <c r="AJ818" s="4">
        <v>2.6081400000000002E-7</v>
      </c>
      <c r="AK818" s="4">
        <v>0.37367699999999998</v>
      </c>
      <c r="AL818" s="4">
        <v>1.195176E-8</v>
      </c>
    </row>
    <row r="819" spans="3:38" x14ac:dyDescent="0.2">
      <c r="C819" s="4">
        <v>0.37165939999999997</v>
      </c>
      <c r="D819" s="4">
        <v>4.4102859999999998E-7</v>
      </c>
      <c r="E819" s="4">
        <v>0.371668</v>
      </c>
      <c r="F819" s="4">
        <v>1.50796E-3</v>
      </c>
      <c r="G819" s="4">
        <v>0.66910760000000002</v>
      </c>
      <c r="H819" s="4">
        <v>1.0769569999999999E-3</v>
      </c>
      <c r="I819" s="4">
        <v>0.66910599999999998</v>
      </c>
      <c r="J819" s="4">
        <v>2.636043E-6</v>
      </c>
      <c r="K819" s="4">
        <v>1.6411089999999999</v>
      </c>
      <c r="L819" s="4">
        <v>7.0230290000000001E-3</v>
      </c>
      <c r="M819" s="4">
        <v>1.6411020000000001</v>
      </c>
      <c r="N819" s="4">
        <v>6.4517320000000001E-5</v>
      </c>
      <c r="O819" s="4">
        <v>1.6410899999999999</v>
      </c>
      <c r="P819" s="4">
        <v>2.1688369999999998E-2</v>
      </c>
      <c r="Q819" s="4">
        <v>1.641105</v>
      </c>
      <c r="R819" s="4">
        <v>5.0874420000000002E-3</v>
      </c>
      <c r="S819" s="4">
        <v>0.37164459999999999</v>
      </c>
      <c r="T819" s="4">
        <v>6.7053239999999998E-7</v>
      </c>
      <c r="U819" s="4">
        <v>0.37165619999999999</v>
      </c>
      <c r="V819" s="4">
        <v>4.8714559999999999E-7</v>
      </c>
      <c r="W819" s="4">
        <v>0.3716449</v>
      </c>
      <c r="X819" s="4">
        <v>7.3455689999999998E-6</v>
      </c>
      <c r="Y819" s="4">
        <v>1.641132</v>
      </c>
      <c r="Z819" s="4">
        <v>2.8418040000000002E-6</v>
      </c>
      <c r="AC819" s="4">
        <v>0.37164619999999998</v>
      </c>
      <c r="AD819" s="4">
        <v>1.9352000000000001E-6</v>
      </c>
      <c r="AE819" s="4">
        <v>0.37166450000000001</v>
      </c>
      <c r="AF819" s="4">
        <v>3.7509419999999999E-7</v>
      </c>
      <c r="AG819" s="4">
        <v>0.37163849999999998</v>
      </c>
      <c r="AH819" s="4">
        <v>6.1350270000000003E-8</v>
      </c>
      <c r="AI819" s="4">
        <v>0.3716351</v>
      </c>
      <c r="AJ819" s="4">
        <v>2.2484979999999999E-7</v>
      </c>
      <c r="AK819" s="4">
        <v>0.37166169999999998</v>
      </c>
      <c r="AL819" s="4">
        <v>1.0370600000000001E-8</v>
      </c>
    </row>
    <row r="820" spans="3:38" x14ac:dyDescent="0.2">
      <c r="C820" s="4">
        <v>0.36966480000000002</v>
      </c>
      <c r="D820" s="4">
        <v>4.3055759999999999E-7</v>
      </c>
      <c r="E820" s="4">
        <v>0.36964920000000001</v>
      </c>
      <c r="F820" s="4">
        <v>1.505969E-3</v>
      </c>
      <c r="G820" s="4">
        <v>0.66554179999999996</v>
      </c>
      <c r="H820" s="4">
        <v>1.076275E-3</v>
      </c>
      <c r="I820" s="4">
        <v>0.66555030000000004</v>
      </c>
      <c r="J820" s="4">
        <v>2.6276719999999999E-6</v>
      </c>
      <c r="K820" s="4">
        <v>1.6430750000000001</v>
      </c>
      <c r="L820" s="4">
        <v>7.0223129999999996E-3</v>
      </c>
      <c r="M820" s="4">
        <v>1.643095</v>
      </c>
      <c r="N820" s="4">
        <v>6.4524490000000001E-5</v>
      </c>
      <c r="O820" s="4">
        <v>1.643114</v>
      </c>
      <c r="P820" s="4">
        <v>2.168898E-2</v>
      </c>
      <c r="Q820" s="4">
        <v>1.643113</v>
      </c>
      <c r="R820" s="4">
        <v>5.0870009999999998E-3</v>
      </c>
      <c r="S820" s="4">
        <v>0.36962220000000001</v>
      </c>
      <c r="T820" s="4">
        <v>6.9408429999999996E-7</v>
      </c>
      <c r="U820" s="4">
        <v>0.36964970000000003</v>
      </c>
      <c r="V820" s="4">
        <v>4.789559E-7</v>
      </c>
      <c r="W820" s="4">
        <v>0.36965330000000002</v>
      </c>
      <c r="X820" s="4">
        <v>7.333747E-6</v>
      </c>
      <c r="Y820" s="4">
        <v>1.6431279999999999</v>
      </c>
      <c r="Z820" s="4">
        <v>2.8462270000000001E-6</v>
      </c>
      <c r="AC820" s="4">
        <v>0.36963810000000002</v>
      </c>
      <c r="AD820" s="4">
        <v>1.919898E-6</v>
      </c>
      <c r="AE820" s="4">
        <v>0.36965500000000001</v>
      </c>
      <c r="AF820" s="4">
        <v>3.677465E-7</v>
      </c>
      <c r="AG820" s="4">
        <v>0.36964190000000002</v>
      </c>
      <c r="AH820" s="4">
        <v>4.8163179999999997E-8</v>
      </c>
      <c r="AI820" s="4">
        <v>0.36962830000000002</v>
      </c>
      <c r="AJ820" s="4">
        <v>2.2104700000000001E-7</v>
      </c>
      <c r="AK820" s="4">
        <v>0.3696488</v>
      </c>
      <c r="AL820" s="4">
        <v>1.5425790000000001E-8</v>
      </c>
    </row>
    <row r="821" spans="3:38" x14ac:dyDescent="0.2">
      <c r="C821" s="4">
        <v>0.36765130000000001</v>
      </c>
      <c r="D821" s="4">
        <v>4.2861999999999998E-7</v>
      </c>
      <c r="E821" s="4">
        <v>0.36762830000000002</v>
      </c>
      <c r="F821" s="4">
        <v>1.5039490000000001E-3</v>
      </c>
      <c r="G821" s="4">
        <v>0.66187620000000003</v>
      </c>
      <c r="H821" s="4">
        <v>1.0756019999999999E-3</v>
      </c>
      <c r="I821" s="4">
        <v>0.66189960000000003</v>
      </c>
      <c r="J821" s="4">
        <v>2.6290020000000002E-6</v>
      </c>
      <c r="K821" s="4">
        <v>1.6450940000000001</v>
      </c>
      <c r="L821" s="4">
        <v>7.0212870000000002E-3</v>
      </c>
      <c r="M821" s="4">
        <v>1.6451009999999999</v>
      </c>
      <c r="N821" s="4">
        <v>6.4508280000000006E-5</v>
      </c>
      <c r="O821" s="4">
        <v>1.645068</v>
      </c>
      <c r="P821" s="4">
        <v>2.1688349999999999E-2</v>
      </c>
      <c r="Q821" s="4">
        <v>1.6451180000000001</v>
      </c>
      <c r="R821" s="4">
        <v>5.0869160000000004E-3</v>
      </c>
      <c r="S821" s="4">
        <v>0.36763170000000001</v>
      </c>
      <c r="T821" s="4">
        <v>6.7424780000000001E-7</v>
      </c>
      <c r="U821" s="4">
        <v>0.36763020000000002</v>
      </c>
      <c r="V821" s="4">
        <v>4.8643990000000001E-7</v>
      </c>
      <c r="W821" s="4">
        <v>0.3676488</v>
      </c>
      <c r="X821" s="4">
        <v>7.333425E-6</v>
      </c>
      <c r="Y821" s="4">
        <v>1.64513</v>
      </c>
      <c r="Z821" s="4">
        <v>2.8410669999999999E-6</v>
      </c>
      <c r="AC821" s="4">
        <v>0.36766759999999998</v>
      </c>
      <c r="AD821" s="4">
        <v>1.9060489999999999E-6</v>
      </c>
      <c r="AE821" s="4">
        <v>0.36763240000000003</v>
      </c>
      <c r="AF821" s="4">
        <v>3.6739530000000002E-7</v>
      </c>
      <c r="AG821" s="4">
        <v>0.36763129999999999</v>
      </c>
      <c r="AH821" s="4">
        <v>6.295696E-8</v>
      </c>
      <c r="AI821" s="4">
        <v>0.36763689999999999</v>
      </c>
      <c r="AJ821" s="4">
        <v>2.0960479999999999E-7</v>
      </c>
      <c r="AK821" s="4">
        <v>0.36766100000000002</v>
      </c>
      <c r="AL821" s="4">
        <v>2.5247840000000001E-9</v>
      </c>
    </row>
    <row r="822" spans="3:38" x14ac:dyDescent="0.2">
      <c r="C822" s="4">
        <v>0.36562929999999999</v>
      </c>
      <c r="D822" s="4">
        <v>4.304033E-7</v>
      </c>
      <c r="E822" s="4">
        <v>0.36563440000000003</v>
      </c>
      <c r="F822" s="4">
        <v>1.501933E-3</v>
      </c>
      <c r="G822" s="4">
        <v>0.65830829999999996</v>
      </c>
      <c r="H822" s="4">
        <v>1.0748769999999999E-3</v>
      </c>
      <c r="I822" s="4">
        <v>0.65824990000000005</v>
      </c>
      <c r="J822" s="4">
        <v>2.651932E-6</v>
      </c>
      <c r="K822" s="4">
        <v>1.647095</v>
      </c>
      <c r="L822" s="4">
        <v>7.0225180000000002E-3</v>
      </c>
      <c r="M822" s="4">
        <v>1.647106</v>
      </c>
      <c r="N822" s="4">
        <v>6.4515709999999997E-5</v>
      </c>
      <c r="O822" s="4">
        <v>1.6470769999999999</v>
      </c>
      <c r="P822" s="4">
        <v>2.1688209999999999E-2</v>
      </c>
      <c r="Q822" s="4">
        <v>1.6471150000000001</v>
      </c>
      <c r="R822" s="4">
        <v>5.0864509999999996E-3</v>
      </c>
      <c r="S822" s="4">
        <v>0.36562460000000002</v>
      </c>
      <c r="T822" s="4">
        <v>6.9970449999999996E-7</v>
      </c>
      <c r="U822" s="4">
        <v>0.36563410000000002</v>
      </c>
      <c r="V822" s="4">
        <v>4.6926930000000002E-7</v>
      </c>
      <c r="W822" s="4">
        <v>0.36563099999999998</v>
      </c>
      <c r="X822" s="4">
        <v>7.3602079999999996E-6</v>
      </c>
      <c r="Y822" s="4">
        <v>1.6471640000000001</v>
      </c>
      <c r="Z822" s="4">
        <v>2.8377949999999998E-6</v>
      </c>
      <c r="AC822" s="4">
        <v>0.36563020000000002</v>
      </c>
      <c r="AD822" s="4">
        <v>1.932029E-6</v>
      </c>
      <c r="AE822" s="4">
        <v>0.3656336</v>
      </c>
      <c r="AF822" s="4">
        <v>3.6254260000000002E-7</v>
      </c>
      <c r="AG822" s="4">
        <v>0.36562670000000003</v>
      </c>
      <c r="AH822" s="4">
        <v>5.7504580000000003E-8</v>
      </c>
      <c r="AI822" s="4">
        <v>0.36561919999999998</v>
      </c>
      <c r="AJ822" s="4">
        <v>2.241694E-7</v>
      </c>
      <c r="AK822" s="4">
        <v>0.36564180000000002</v>
      </c>
      <c r="AL822" s="4">
        <v>5.5220729999999999E-9</v>
      </c>
    </row>
    <row r="823" spans="3:38" x14ac:dyDescent="0.2">
      <c r="C823" s="4">
        <v>0.36363119999999999</v>
      </c>
      <c r="D823" s="4">
        <v>4.1458050000000001E-7</v>
      </c>
      <c r="E823" s="4">
        <v>0.36361120000000002</v>
      </c>
      <c r="F823" s="4">
        <v>1.499895E-3</v>
      </c>
      <c r="G823" s="4">
        <v>0.65468479999999996</v>
      </c>
      <c r="H823" s="4">
        <v>1.074219E-3</v>
      </c>
      <c r="I823" s="4">
        <v>0.65465459999999998</v>
      </c>
      <c r="J823" s="4">
        <v>2.6227619999999999E-6</v>
      </c>
      <c r="K823" s="4">
        <v>1.649079</v>
      </c>
      <c r="L823" s="4">
        <v>7.0217270000000002E-3</v>
      </c>
      <c r="M823" s="4">
        <v>1.649084</v>
      </c>
      <c r="N823" s="4">
        <v>6.4511380000000006E-5</v>
      </c>
      <c r="O823" s="4">
        <v>1.6490750000000001</v>
      </c>
      <c r="P823" s="4">
        <v>2.1688200000000001E-2</v>
      </c>
      <c r="Q823" s="4">
        <v>1.6490990000000001</v>
      </c>
      <c r="R823" s="4">
        <v>5.0863870000000004E-3</v>
      </c>
      <c r="S823" s="4">
        <v>0.36360930000000002</v>
      </c>
      <c r="T823" s="4">
        <v>7.0435839999999996E-7</v>
      </c>
      <c r="U823" s="4">
        <v>0.36360880000000001</v>
      </c>
      <c r="V823" s="4">
        <v>5.1295190000000001E-7</v>
      </c>
      <c r="W823" s="4">
        <v>0.36362359999999999</v>
      </c>
      <c r="X823" s="4">
        <v>7.316549E-6</v>
      </c>
      <c r="Y823" s="4">
        <v>1.6491359999999999</v>
      </c>
      <c r="Z823" s="4">
        <v>2.8493829999999999E-6</v>
      </c>
      <c r="AC823" s="4">
        <v>0.36363060000000003</v>
      </c>
      <c r="AD823" s="4">
        <v>1.9317929999999999E-6</v>
      </c>
      <c r="AE823" s="4">
        <v>0.36361209999999999</v>
      </c>
      <c r="AF823" s="4">
        <v>3.6116199999999999E-7</v>
      </c>
      <c r="AG823" s="4">
        <v>0.36360720000000002</v>
      </c>
      <c r="AH823" s="4">
        <v>4.6437020000000001E-8</v>
      </c>
      <c r="AI823" s="4">
        <v>0.36359829999999999</v>
      </c>
      <c r="AJ823" s="4">
        <v>2.6995520000000002E-7</v>
      </c>
      <c r="AK823" s="4">
        <v>0.36362</v>
      </c>
      <c r="AL823" s="4">
        <v>-1.3339450000000001E-8</v>
      </c>
    </row>
    <row r="824" spans="3:38" x14ac:dyDescent="0.2">
      <c r="C824" s="4">
        <v>0.36161789999999999</v>
      </c>
      <c r="D824" s="4">
        <v>4.2692750000000001E-7</v>
      </c>
      <c r="E824" s="4">
        <v>0.36161199999999999</v>
      </c>
      <c r="F824" s="4">
        <v>1.497904E-3</v>
      </c>
      <c r="G824" s="4">
        <v>0.65104930000000005</v>
      </c>
      <c r="H824" s="4">
        <v>1.0735009999999999E-3</v>
      </c>
      <c r="I824" s="4">
        <v>0.65104450000000003</v>
      </c>
      <c r="J824" s="4">
        <v>2.6345279999999999E-6</v>
      </c>
      <c r="K824" s="4">
        <v>1.651084</v>
      </c>
      <c r="L824" s="4">
        <v>7.0204730000000002E-3</v>
      </c>
      <c r="M824" s="4">
        <v>1.6510849999999999</v>
      </c>
      <c r="N824" s="4">
        <v>6.4504099999999998E-5</v>
      </c>
      <c r="O824" s="4">
        <v>1.6510860000000001</v>
      </c>
      <c r="P824" s="4">
        <v>2.168836E-2</v>
      </c>
      <c r="Q824" s="4">
        <v>1.6511370000000001</v>
      </c>
      <c r="R824" s="4">
        <v>5.0864780000000002E-3</v>
      </c>
      <c r="S824" s="4">
        <v>0.3616066</v>
      </c>
      <c r="T824" s="4">
        <v>6.9886309999999997E-7</v>
      </c>
      <c r="U824" s="4">
        <v>0.36163440000000002</v>
      </c>
      <c r="V824" s="4">
        <v>4.997414E-7</v>
      </c>
      <c r="W824" s="4">
        <v>0.3616183</v>
      </c>
      <c r="X824" s="4">
        <v>7.3295680000000001E-6</v>
      </c>
      <c r="Y824" s="4">
        <v>1.6511260000000001</v>
      </c>
      <c r="Z824" s="4">
        <v>2.8422160000000001E-6</v>
      </c>
      <c r="AC824" s="4">
        <v>0.36160779999999998</v>
      </c>
      <c r="AD824" s="4">
        <v>1.9053260000000001E-6</v>
      </c>
      <c r="AE824" s="4">
        <v>0.3616277</v>
      </c>
      <c r="AF824" s="4">
        <v>3.6267740000000001E-7</v>
      </c>
      <c r="AG824" s="4">
        <v>0.3616142</v>
      </c>
      <c r="AH824" s="4">
        <v>4.5233579999999998E-8</v>
      </c>
      <c r="AI824" s="4">
        <v>0.36159560000000002</v>
      </c>
      <c r="AJ824" s="4">
        <v>2.4827570000000002E-7</v>
      </c>
      <c r="AK824" s="4">
        <v>0.36161890000000002</v>
      </c>
      <c r="AL824" s="4">
        <v>-2.5262779999999999E-9</v>
      </c>
    </row>
    <row r="825" spans="3:38" x14ac:dyDescent="0.2">
      <c r="C825" s="4">
        <v>0.35961189999999998</v>
      </c>
      <c r="D825" s="4">
        <v>4.217064E-7</v>
      </c>
      <c r="E825" s="4">
        <v>0.3596065</v>
      </c>
      <c r="F825" s="4">
        <v>1.495756E-3</v>
      </c>
      <c r="G825" s="4">
        <v>0.64744429999999997</v>
      </c>
      <c r="H825" s="4">
        <v>1.0727620000000001E-3</v>
      </c>
      <c r="I825" s="4">
        <v>0.6473873</v>
      </c>
      <c r="J825" s="4">
        <v>2.628097E-6</v>
      </c>
      <c r="K825" s="4">
        <v>1.6530670000000001</v>
      </c>
      <c r="L825" s="4">
        <v>7.0207439999999998E-3</v>
      </c>
      <c r="M825" s="4">
        <v>1.6530750000000001</v>
      </c>
      <c r="N825" s="4">
        <v>6.4512900000000004E-5</v>
      </c>
      <c r="O825" s="4">
        <v>1.6530929999999999</v>
      </c>
      <c r="P825" s="4">
        <v>2.1688039999999999E-2</v>
      </c>
      <c r="Q825" s="4">
        <v>1.6531279999999999</v>
      </c>
      <c r="R825" s="4">
        <v>5.085862E-3</v>
      </c>
      <c r="S825" s="4">
        <v>0.35960730000000002</v>
      </c>
      <c r="T825" s="4">
        <v>6.900597E-7</v>
      </c>
      <c r="U825" s="4">
        <v>0.35960930000000002</v>
      </c>
      <c r="V825" s="4">
        <v>5.0223820000000001E-7</v>
      </c>
      <c r="W825" s="4">
        <v>0.35960189999999997</v>
      </c>
      <c r="X825" s="4">
        <v>7.3032779999999998E-6</v>
      </c>
      <c r="Y825" s="4">
        <v>1.6531260000000001</v>
      </c>
      <c r="Z825" s="4">
        <v>2.8419330000000001E-6</v>
      </c>
      <c r="AC825" s="4">
        <v>0.35961929999999998</v>
      </c>
      <c r="AD825" s="4">
        <v>1.9240280000000001E-6</v>
      </c>
      <c r="AE825" s="4">
        <v>0.3595991</v>
      </c>
      <c r="AF825" s="4">
        <v>3.7986569999999999E-7</v>
      </c>
      <c r="AG825" s="4">
        <v>0.35959980000000002</v>
      </c>
      <c r="AH825" s="4">
        <v>1.6249060000000001E-8</v>
      </c>
      <c r="AI825" s="4">
        <v>0.35959550000000001</v>
      </c>
      <c r="AJ825" s="4">
        <v>2.7127519999999998E-7</v>
      </c>
      <c r="AK825" s="4">
        <v>0.35960760000000003</v>
      </c>
      <c r="AL825" s="4">
        <v>9.8329119999999995E-9</v>
      </c>
    </row>
    <row r="826" spans="3:38" x14ac:dyDescent="0.2">
      <c r="C826" s="4">
        <v>0.35760700000000001</v>
      </c>
      <c r="D826" s="4">
        <v>4.187285E-7</v>
      </c>
      <c r="E826" s="4">
        <v>0.35760219999999998</v>
      </c>
      <c r="F826" s="4">
        <v>1.4936109999999999E-3</v>
      </c>
      <c r="G826" s="4">
        <v>0.6438104</v>
      </c>
      <c r="H826" s="4">
        <v>1.072031E-3</v>
      </c>
      <c r="I826" s="4">
        <v>0.6437948</v>
      </c>
      <c r="J826" s="4">
        <v>2.600601E-6</v>
      </c>
      <c r="K826" s="4">
        <v>1.655084</v>
      </c>
      <c r="L826" s="4">
        <v>7.0200159999999996E-3</v>
      </c>
      <c r="M826" s="4">
        <v>1.655054</v>
      </c>
      <c r="N826" s="4">
        <v>6.4513539999999994E-5</v>
      </c>
      <c r="O826" s="4">
        <v>1.6550720000000001</v>
      </c>
      <c r="P826" s="4">
        <v>2.168786E-2</v>
      </c>
      <c r="Q826" s="4">
        <v>1.6551100000000001</v>
      </c>
      <c r="R826" s="4">
        <v>5.085455E-3</v>
      </c>
      <c r="S826" s="4">
        <v>0.35759229999999997</v>
      </c>
      <c r="T826" s="4">
        <v>6.9795319999999999E-7</v>
      </c>
      <c r="U826" s="4">
        <v>0.35759950000000001</v>
      </c>
      <c r="V826" s="4">
        <v>4.886402E-7</v>
      </c>
      <c r="W826" s="4">
        <v>0.35760389999999997</v>
      </c>
      <c r="X826" s="4">
        <v>7.3172370000000004E-6</v>
      </c>
      <c r="Y826" s="4">
        <v>1.655103</v>
      </c>
      <c r="Z826" s="4">
        <v>2.8519370000000001E-6</v>
      </c>
      <c r="AC826" s="4">
        <v>0.35760760000000003</v>
      </c>
      <c r="AD826" s="4">
        <v>1.9240149999999999E-6</v>
      </c>
      <c r="AE826" s="4">
        <v>0.35760130000000001</v>
      </c>
      <c r="AF826" s="4">
        <v>3.9837780000000001E-7</v>
      </c>
      <c r="AG826" s="4">
        <v>0.35758800000000002</v>
      </c>
      <c r="AH826" s="4">
        <v>4.3952439999999997E-8</v>
      </c>
      <c r="AI826" s="4">
        <v>0.35758699999999999</v>
      </c>
      <c r="AJ826" s="4">
        <v>2.4865069999999999E-7</v>
      </c>
      <c r="AK826" s="4">
        <v>0.35759800000000003</v>
      </c>
      <c r="AL826" s="4">
        <v>-1.459223E-9</v>
      </c>
    </row>
    <row r="827" spans="3:38" x14ac:dyDescent="0.2">
      <c r="C827" s="4">
        <v>0.35560049999999999</v>
      </c>
      <c r="D827" s="4">
        <v>4.244029E-7</v>
      </c>
      <c r="E827" s="4">
        <v>0.3555855</v>
      </c>
      <c r="F827" s="4">
        <v>1.491605E-3</v>
      </c>
      <c r="G827" s="4">
        <v>0.64024040000000004</v>
      </c>
      <c r="H827" s="4">
        <v>1.071275E-3</v>
      </c>
      <c r="I827" s="4">
        <v>0.64018699999999995</v>
      </c>
      <c r="J827" s="4">
        <v>2.6162809999999999E-6</v>
      </c>
      <c r="K827" s="4">
        <v>1.6570879999999999</v>
      </c>
      <c r="L827" s="4">
        <v>7.01945E-3</v>
      </c>
      <c r="M827" s="4">
        <v>1.657097</v>
      </c>
      <c r="N827" s="4">
        <v>6.45049E-5</v>
      </c>
      <c r="O827" s="4">
        <v>1.6570609999999999</v>
      </c>
      <c r="P827" s="4">
        <v>2.1688389999999998E-2</v>
      </c>
      <c r="Q827" s="4">
        <v>1.657095</v>
      </c>
      <c r="R827" s="4">
        <v>5.0852850000000002E-3</v>
      </c>
      <c r="S827" s="4">
        <v>0.35558240000000002</v>
      </c>
      <c r="T827" s="4">
        <v>7.1170719999999997E-7</v>
      </c>
      <c r="U827" s="4">
        <v>0.35559639999999998</v>
      </c>
      <c r="V827" s="4">
        <v>4.8813109999999998E-7</v>
      </c>
      <c r="W827" s="4">
        <v>0.35560170000000002</v>
      </c>
      <c r="X827" s="4">
        <v>7.301541E-6</v>
      </c>
      <c r="Y827" s="4">
        <v>1.6571119999999999</v>
      </c>
      <c r="Z827" s="4">
        <v>2.8478800000000002E-6</v>
      </c>
      <c r="AC827" s="4">
        <v>0.35559970000000002</v>
      </c>
      <c r="AD827" s="4">
        <v>1.923766E-6</v>
      </c>
      <c r="AE827" s="4">
        <v>0.3555951</v>
      </c>
      <c r="AF827" s="4">
        <v>3.6761320000000001E-7</v>
      </c>
      <c r="AG827" s="4">
        <v>0.3555874</v>
      </c>
      <c r="AH827" s="4">
        <v>4.5979229999999998E-8</v>
      </c>
      <c r="AI827" s="4">
        <v>0.35556720000000003</v>
      </c>
      <c r="AJ827" s="4">
        <v>2.4221850000000002E-7</v>
      </c>
      <c r="AK827" s="4">
        <v>0.35559429999999997</v>
      </c>
      <c r="AL827" s="4">
        <v>1.007504E-8</v>
      </c>
    </row>
    <row r="828" spans="3:38" x14ac:dyDescent="0.2">
      <c r="C828" s="4">
        <v>0.35360599999999998</v>
      </c>
      <c r="D828" s="4">
        <v>4.2923819999999998E-7</v>
      </c>
      <c r="E828" s="4">
        <v>0.3535855</v>
      </c>
      <c r="F828" s="4">
        <v>1.489394E-3</v>
      </c>
      <c r="G828" s="4">
        <v>0.6365826</v>
      </c>
      <c r="H828" s="4">
        <v>1.07051E-3</v>
      </c>
      <c r="I828" s="4">
        <v>0.63658919999999997</v>
      </c>
      <c r="J828" s="4">
        <v>2.617702E-6</v>
      </c>
      <c r="K828" s="4">
        <v>1.659073</v>
      </c>
      <c r="L828" s="4">
        <v>7.0185509999999996E-3</v>
      </c>
      <c r="M828" s="4">
        <v>1.6590910000000001</v>
      </c>
      <c r="N828" s="4">
        <v>6.4504170000000003E-5</v>
      </c>
      <c r="O828" s="4">
        <v>1.6590819999999999</v>
      </c>
      <c r="P828" s="4">
        <v>2.1688280000000001E-2</v>
      </c>
      <c r="Q828" s="4">
        <v>1.659111</v>
      </c>
      <c r="R828" s="4">
        <v>5.0852839999999998E-3</v>
      </c>
      <c r="S828" s="4">
        <v>0.35358460000000003</v>
      </c>
      <c r="T828" s="4">
        <v>7.0338039999999996E-7</v>
      </c>
      <c r="U828" s="4">
        <v>0.35359259999999998</v>
      </c>
      <c r="V828" s="4">
        <v>4.7473509999999999E-7</v>
      </c>
      <c r="W828" s="4">
        <v>0.35358329999999999</v>
      </c>
      <c r="X828" s="4">
        <v>7.2708020000000004E-6</v>
      </c>
      <c r="Y828" s="4">
        <v>1.6591720000000001</v>
      </c>
      <c r="Z828" s="4">
        <v>2.834066E-6</v>
      </c>
      <c r="AC828" s="4">
        <v>0.35357080000000002</v>
      </c>
      <c r="AD828" s="4">
        <v>1.9113869999999999E-6</v>
      </c>
      <c r="AE828" s="4">
        <v>0.35359600000000002</v>
      </c>
      <c r="AF828" s="4">
        <v>3.3568180000000002E-7</v>
      </c>
      <c r="AG828" s="4">
        <v>0.35358050000000002</v>
      </c>
      <c r="AH828" s="4">
        <v>4.82411E-8</v>
      </c>
      <c r="AI828" s="4">
        <v>0.35356939999999998</v>
      </c>
      <c r="AJ828" s="4">
        <v>2.3066759999999999E-7</v>
      </c>
      <c r="AK828" s="4">
        <v>0.35359560000000001</v>
      </c>
      <c r="AL828" s="4">
        <v>-2.831658E-8</v>
      </c>
    </row>
    <row r="829" spans="3:38" x14ac:dyDescent="0.2">
      <c r="C829" s="4">
        <v>0.35159479999999999</v>
      </c>
      <c r="D829" s="4">
        <v>4.3167569999999998E-7</v>
      </c>
      <c r="E829" s="4">
        <v>0.3515798</v>
      </c>
      <c r="F829" s="4">
        <v>1.487284E-3</v>
      </c>
      <c r="G829" s="4">
        <v>0.63300500000000004</v>
      </c>
      <c r="H829" s="4">
        <v>1.0697440000000001E-3</v>
      </c>
      <c r="I829" s="4">
        <v>0.63299629999999996</v>
      </c>
      <c r="J829" s="4">
        <v>2.6114819999999998E-6</v>
      </c>
      <c r="K829" s="4">
        <v>1.6610750000000001</v>
      </c>
      <c r="L829" s="4">
        <v>7.018697E-3</v>
      </c>
      <c r="M829" s="4">
        <v>1.661097</v>
      </c>
      <c r="N829" s="4">
        <v>6.4510099999999998E-5</v>
      </c>
      <c r="O829" s="4">
        <v>1.6610830000000001</v>
      </c>
      <c r="P829" s="4">
        <v>2.168788E-2</v>
      </c>
      <c r="Q829" s="4">
        <v>1.6605479999999999</v>
      </c>
      <c r="R829" s="4">
        <v>5.0853239999999996E-3</v>
      </c>
      <c r="S829" s="4">
        <v>0.3515701</v>
      </c>
      <c r="T829" s="4">
        <v>7.0907980000000001E-7</v>
      </c>
      <c r="U829" s="4">
        <v>0.3515838</v>
      </c>
      <c r="V829" s="4">
        <v>4.7392990000000002E-7</v>
      </c>
      <c r="W829" s="4">
        <v>0.35157060000000001</v>
      </c>
      <c r="X829" s="4">
        <v>7.2465029999999999E-6</v>
      </c>
      <c r="Y829" s="4">
        <v>1.661146</v>
      </c>
      <c r="Z829" s="4">
        <v>2.8437439999999999E-6</v>
      </c>
      <c r="AC829" s="4">
        <v>0.35159790000000002</v>
      </c>
      <c r="AD829" s="4">
        <v>1.9073700000000002E-6</v>
      </c>
      <c r="AE829" s="4">
        <v>0.35158790000000001</v>
      </c>
      <c r="AF829" s="4">
        <v>3.4260449999999998E-7</v>
      </c>
      <c r="AG829" s="4">
        <v>0.35157719999999998</v>
      </c>
      <c r="AH829" s="4">
        <v>3.337602E-8</v>
      </c>
      <c r="AI829" s="4">
        <v>0.35158149999999999</v>
      </c>
      <c r="AJ829" s="4">
        <v>2.3472670000000001E-7</v>
      </c>
      <c r="AK829" s="4">
        <v>0.35158230000000001</v>
      </c>
      <c r="AL829" s="4">
        <v>1.010464E-8</v>
      </c>
    </row>
    <row r="830" spans="3:38" x14ac:dyDescent="0.2">
      <c r="C830" s="4">
        <v>0.34958889999999998</v>
      </c>
      <c r="D830" s="4">
        <v>4.0059519999999998E-7</v>
      </c>
      <c r="E830" s="4">
        <v>0.34957579999999999</v>
      </c>
      <c r="F830" s="4">
        <v>1.485086E-3</v>
      </c>
      <c r="G830" s="4">
        <v>0.62937460000000001</v>
      </c>
      <c r="H830" s="4">
        <v>1.068905E-3</v>
      </c>
      <c r="I830" s="4">
        <v>0.62939489999999998</v>
      </c>
      <c r="J830" s="4">
        <v>2.6108749999999998E-6</v>
      </c>
      <c r="K830" s="4">
        <v>1.6630819999999999</v>
      </c>
      <c r="L830" s="4">
        <v>7.0179730000000003E-3</v>
      </c>
      <c r="M830" s="4">
        <v>1.66306</v>
      </c>
      <c r="N830" s="4">
        <v>6.4514129999999995E-5</v>
      </c>
      <c r="O830" s="4">
        <v>1.6630609999999999</v>
      </c>
      <c r="P830" s="4">
        <v>2.168869E-2</v>
      </c>
      <c r="Q830" s="4">
        <v>1.6628780000000001</v>
      </c>
      <c r="R830" s="4">
        <v>5.0826220000000002E-3</v>
      </c>
      <c r="S830" s="4">
        <v>0.34957480000000002</v>
      </c>
      <c r="T830" s="4">
        <v>6.9928970000000003E-7</v>
      </c>
      <c r="U830" s="4">
        <v>0.34957529999999998</v>
      </c>
      <c r="V830" s="4">
        <v>4.5334810000000001E-7</v>
      </c>
      <c r="W830" s="4">
        <v>0.34957149999999998</v>
      </c>
      <c r="X830" s="4">
        <v>7.2559920000000003E-6</v>
      </c>
      <c r="Y830" s="4">
        <v>1.6631</v>
      </c>
      <c r="Z830" s="4">
        <v>2.8477339999999999E-6</v>
      </c>
      <c r="AC830" s="4">
        <v>0.34958230000000001</v>
      </c>
      <c r="AD830" s="4">
        <v>1.8852510000000001E-6</v>
      </c>
      <c r="AE830" s="4">
        <v>0.34957519999999997</v>
      </c>
      <c r="AF830" s="4">
        <v>3.5589749999999999E-7</v>
      </c>
      <c r="AG830" s="4">
        <v>0.34957440000000001</v>
      </c>
      <c r="AH830" s="4">
        <v>4.448725E-8</v>
      </c>
      <c r="AI830" s="4">
        <v>0.34955540000000002</v>
      </c>
      <c r="AJ830" s="4">
        <v>2.4900000000000002E-7</v>
      </c>
      <c r="AK830" s="4">
        <v>0.34957830000000001</v>
      </c>
      <c r="AL830" s="4">
        <v>2.23136E-9</v>
      </c>
    </row>
    <row r="831" spans="3:38" x14ac:dyDescent="0.2">
      <c r="C831" s="4">
        <v>0.34758640000000002</v>
      </c>
      <c r="D831" s="4">
        <v>4.080284E-7</v>
      </c>
      <c r="E831" s="4">
        <v>0.34756609999999999</v>
      </c>
      <c r="F831" s="4">
        <v>1.4829509999999999E-3</v>
      </c>
      <c r="G831" s="4">
        <v>0.62579249999999997</v>
      </c>
      <c r="H831" s="4">
        <v>1.068163E-3</v>
      </c>
      <c r="I831" s="4">
        <v>0.62573440000000002</v>
      </c>
      <c r="J831" s="4">
        <v>2.609034E-6</v>
      </c>
      <c r="K831" s="4">
        <v>1.6650860000000001</v>
      </c>
      <c r="L831" s="4">
        <v>7.0176650000000002E-3</v>
      </c>
      <c r="M831" s="4">
        <v>1.665089</v>
      </c>
      <c r="N831" s="4">
        <v>6.4525530000000006E-5</v>
      </c>
      <c r="O831" s="4">
        <v>1.665071</v>
      </c>
      <c r="P831" s="4">
        <v>2.1688499999999999E-2</v>
      </c>
      <c r="Q831" s="4">
        <v>1.664836</v>
      </c>
      <c r="R831" s="4">
        <v>5.084575E-3</v>
      </c>
      <c r="S831" s="4">
        <v>0.34756740000000003</v>
      </c>
      <c r="T831" s="4">
        <v>6.9061749999999996E-7</v>
      </c>
      <c r="U831" s="4">
        <v>0.34756409999999999</v>
      </c>
      <c r="V831" s="4">
        <v>4.8141739999999997E-7</v>
      </c>
      <c r="W831" s="4">
        <v>0.3475567</v>
      </c>
      <c r="X831" s="4">
        <v>7.2363079999999999E-6</v>
      </c>
      <c r="Y831" s="4">
        <v>1.665122</v>
      </c>
      <c r="Z831" s="4">
        <v>2.8373069999999999E-6</v>
      </c>
      <c r="AC831" s="4">
        <v>0.347578</v>
      </c>
      <c r="AD831" s="4">
        <v>1.902997E-6</v>
      </c>
      <c r="AE831" s="4">
        <v>0.34755390000000003</v>
      </c>
      <c r="AF831" s="4">
        <v>3.72685E-7</v>
      </c>
      <c r="AG831" s="4">
        <v>0.34756280000000001</v>
      </c>
      <c r="AH831" s="4">
        <v>7.5526990000000002E-8</v>
      </c>
      <c r="AI831" s="4">
        <v>0.3475529</v>
      </c>
      <c r="AJ831" s="4">
        <v>2.247659E-7</v>
      </c>
      <c r="AK831" s="4">
        <v>0.34757199999999999</v>
      </c>
      <c r="AL831" s="4">
        <v>5.2954770000000003E-9</v>
      </c>
    </row>
    <row r="832" spans="3:38" x14ac:dyDescent="0.2">
      <c r="C832" s="4">
        <v>0.34554319999999999</v>
      </c>
      <c r="D832" s="4">
        <v>4.2513790000000001E-7</v>
      </c>
      <c r="E832" s="4">
        <v>0.34553669999999997</v>
      </c>
      <c r="F832" s="4">
        <v>1.4808880000000001E-3</v>
      </c>
      <c r="G832" s="4">
        <v>0.62212129999999999</v>
      </c>
      <c r="H832" s="4">
        <v>1.067391E-3</v>
      </c>
      <c r="I832" s="4">
        <v>0.6221101</v>
      </c>
      <c r="J832" s="4">
        <v>2.6248470000000001E-6</v>
      </c>
      <c r="K832" s="4">
        <v>1.6670499999999999</v>
      </c>
      <c r="L832" s="4">
        <v>7.0176070000000004E-3</v>
      </c>
      <c r="M832" s="4">
        <v>1.667068</v>
      </c>
      <c r="N832" s="4">
        <v>6.4508280000000006E-5</v>
      </c>
      <c r="O832" s="4">
        <v>1.667036</v>
      </c>
      <c r="P832" s="4">
        <v>2.168846E-2</v>
      </c>
      <c r="Q832" s="4">
        <v>1.6670750000000001</v>
      </c>
      <c r="R832" s="4">
        <v>5.0855120000000004E-3</v>
      </c>
      <c r="S832" s="4">
        <v>0.34553109999999998</v>
      </c>
      <c r="T832" s="4">
        <v>7.0109749999999998E-7</v>
      </c>
      <c r="U832" s="4">
        <v>0.34553250000000002</v>
      </c>
      <c r="V832" s="4">
        <v>4.9386710000000003E-7</v>
      </c>
      <c r="W832" s="4">
        <v>0.34553980000000001</v>
      </c>
      <c r="X832" s="4">
        <v>7.2523370000000004E-6</v>
      </c>
      <c r="Y832" s="4">
        <v>1.667119</v>
      </c>
      <c r="Z832" s="4">
        <v>2.8422800000000002E-6</v>
      </c>
      <c r="AC832" s="4">
        <v>0.34553919999999999</v>
      </c>
      <c r="AD832" s="4">
        <v>1.9108699999999998E-6</v>
      </c>
      <c r="AE832" s="4">
        <v>0.3455339</v>
      </c>
      <c r="AF832" s="4">
        <v>3.9164020000000002E-7</v>
      </c>
      <c r="AG832" s="4">
        <v>0.34553929999999999</v>
      </c>
      <c r="AH832" s="4">
        <v>6.0101289999999996E-8</v>
      </c>
      <c r="AI832" s="4">
        <v>0.3455338</v>
      </c>
      <c r="AJ832" s="4">
        <v>2.2665999999999999E-7</v>
      </c>
      <c r="AK832" s="4">
        <v>0.3455416</v>
      </c>
      <c r="AL832" s="4">
        <v>4.4229360000000004E-9</v>
      </c>
    </row>
    <row r="833" spans="3:38" x14ac:dyDescent="0.2">
      <c r="C833" s="4">
        <v>0.34351949999999998</v>
      </c>
      <c r="D833" s="4">
        <v>4.2576379999999999E-7</v>
      </c>
      <c r="E833" s="4">
        <v>0.3435298</v>
      </c>
      <c r="F833" s="4">
        <v>1.478668E-3</v>
      </c>
      <c r="G833" s="4">
        <v>0.61850830000000001</v>
      </c>
      <c r="H833" s="4">
        <v>1.066546E-3</v>
      </c>
      <c r="I833" s="4">
        <v>0.61848179999999997</v>
      </c>
      <c r="J833" s="4">
        <v>2.6119790000000002E-6</v>
      </c>
      <c r="K833" s="4">
        <v>1.6690499999999999</v>
      </c>
      <c r="L833" s="4">
        <v>7.0165000000000002E-3</v>
      </c>
      <c r="M833" s="4">
        <v>1.66909</v>
      </c>
      <c r="N833" s="4">
        <v>6.4507100000000004E-5</v>
      </c>
      <c r="O833" s="4">
        <v>1.66906</v>
      </c>
      <c r="P833" s="4">
        <v>2.168873E-2</v>
      </c>
      <c r="Q833" s="4">
        <v>1.6690910000000001</v>
      </c>
      <c r="R833" s="4">
        <v>5.0843240000000003E-3</v>
      </c>
      <c r="S833" s="4">
        <v>0.34352460000000001</v>
      </c>
      <c r="T833" s="4">
        <v>6.9073950000000004E-7</v>
      </c>
      <c r="U833" s="4">
        <v>0.34353</v>
      </c>
      <c r="V833" s="4">
        <v>4.6626819999999999E-7</v>
      </c>
      <c r="W833" s="4">
        <v>0.34350649999999999</v>
      </c>
      <c r="X833" s="4">
        <v>7.2337400000000001E-6</v>
      </c>
      <c r="Y833" s="4">
        <v>1.6691020000000001</v>
      </c>
      <c r="Z833" s="4">
        <v>2.833144E-6</v>
      </c>
      <c r="AC833" s="4">
        <v>0.34351120000000002</v>
      </c>
      <c r="AD833" s="4">
        <v>1.903727E-6</v>
      </c>
      <c r="AE833" s="4">
        <v>0.34351979999999999</v>
      </c>
      <c r="AF833" s="4">
        <v>3.6517620000000002E-7</v>
      </c>
      <c r="AG833" s="4">
        <v>0.34351490000000001</v>
      </c>
      <c r="AH833" s="4">
        <v>7.0741490000000002E-8</v>
      </c>
      <c r="AI833" s="4">
        <v>0.34350199999999997</v>
      </c>
      <c r="AJ833" s="4">
        <v>2.392909E-7</v>
      </c>
      <c r="AK833" s="4">
        <v>0.3435204</v>
      </c>
      <c r="AL833" s="4">
        <v>-5.5093449999999999E-9</v>
      </c>
    </row>
    <row r="834" spans="3:38" x14ac:dyDescent="0.2">
      <c r="C834" s="4">
        <v>0.34151579999999998</v>
      </c>
      <c r="D834" s="4">
        <v>3.8021399999999999E-7</v>
      </c>
      <c r="E834" s="4">
        <v>0.34151880000000001</v>
      </c>
      <c r="F834" s="4">
        <v>1.4763720000000001E-3</v>
      </c>
      <c r="G834" s="4">
        <v>0.61486300000000005</v>
      </c>
      <c r="H834" s="4">
        <v>1.065723E-3</v>
      </c>
      <c r="I834" s="4">
        <v>0.614846</v>
      </c>
      <c r="J834" s="4">
        <v>2.6342250000000002E-6</v>
      </c>
      <c r="K834" s="4">
        <v>1.671044</v>
      </c>
      <c r="L834" s="4">
        <v>7.0160300000000004E-3</v>
      </c>
      <c r="M834" s="4">
        <v>1.6710320000000001</v>
      </c>
      <c r="N834" s="4">
        <v>6.4499320000000002E-5</v>
      </c>
      <c r="O834" s="4">
        <v>1.6710229999999999</v>
      </c>
      <c r="P834" s="4">
        <v>2.168817E-2</v>
      </c>
      <c r="Q834" s="4">
        <v>1.671071</v>
      </c>
      <c r="R834" s="4">
        <v>5.0837210000000002E-3</v>
      </c>
      <c r="S834" s="4">
        <v>0.3415147</v>
      </c>
      <c r="T834" s="4">
        <v>6.7146489999999999E-7</v>
      </c>
      <c r="U834" s="4">
        <v>0.3415126</v>
      </c>
      <c r="V834" s="4">
        <v>4.8601899999999998E-7</v>
      </c>
      <c r="W834" s="4">
        <v>0.34150950000000002</v>
      </c>
      <c r="X834" s="4">
        <v>7.2517039999999996E-6</v>
      </c>
      <c r="Y834" s="4">
        <v>1.6710830000000001</v>
      </c>
      <c r="Z834" s="4">
        <v>2.8399320000000002E-6</v>
      </c>
      <c r="AC834" s="4">
        <v>0.3415241</v>
      </c>
      <c r="AD834" s="4">
        <v>1.867963E-6</v>
      </c>
      <c r="AE834" s="4">
        <v>0.34150390000000003</v>
      </c>
      <c r="AF834" s="4">
        <v>4.0031890000000001E-7</v>
      </c>
      <c r="AG834" s="4">
        <v>0.34151589999999998</v>
      </c>
      <c r="AH834" s="4">
        <v>3.3272500000000002E-8</v>
      </c>
      <c r="AI834" s="4">
        <v>0.34148509999999999</v>
      </c>
      <c r="AJ834" s="4">
        <v>2.0600490000000001E-7</v>
      </c>
      <c r="AK834" s="4">
        <v>0.34152359999999998</v>
      </c>
      <c r="AL834" s="4">
        <v>-1.256787E-8</v>
      </c>
    </row>
    <row r="835" spans="3:38" x14ac:dyDescent="0.2">
      <c r="C835" s="4">
        <v>0.3395243</v>
      </c>
      <c r="D835" s="4">
        <v>4.0494659999999998E-7</v>
      </c>
      <c r="E835" s="4">
        <v>0.33950000000000002</v>
      </c>
      <c r="F835" s="4">
        <v>1.474078E-3</v>
      </c>
      <c r="G835" s="4">
        <v>0.61129370000000005</v>
      </c>
      <c r="H835" s="4">
        <v>1.0648789999999999E-3</v>
      </c>
      <c r="I835" s="4">
        <v>0.6112341</v>
      </c>
      <c r="J835" s="4">
        <v>2.6156020000000001E-6</v>
      </c>
      <c r="K835" s="4">
        <v>1.673063</v>
      </c>
      <c r="L835" s="4">
        <v>7.0152890000000001E-3</v>
      </c>
      <c r="M835" s="4">
        <v>1.6730590000000001</v>
      </c>
      <c r="N835" s="4">
        <v>6.4501719999999994E-5</v>
      </c>
      <c r="O835" s="4">
        <v>1.673054</v>
      </c>
      <c r="P835" s="4">
        <v>2.1688240000000001E-2</v>
      </c>
      <c r="Q835" s="4">
        <v>1.6731039999999999</v>
      </c>
      <c r="R835" s="4">
        <v>5.0834440000000003E-3</v>
      </c>
      <c r="S835" s="4">
        <v>0.33950140000000001</v>
      </c>
      <c r="T835" s="4">
        <v>7.0716350000000003E-7</v>
      </c>
      <c r="U835" s="4">
        <v>0.33950570000000002</v>
      </c>
      <c r="V835" s="4">
        <v>4.8100689999999997E-7</v>
      </c>
      <c r="W835" s="4">
        <v>0.33949489999999999</v>
      </c>
      <c r="X835" s="4">
        <v>7.2358579999999997E-6</v>
      </c>
      <c r="Y835" s="4">
        <v>1.6731149999999999</v>
      </c>
      <c r="Z835" s="4">
        <v>2.8450759999999998E-6</v>
      </c>
      <c r="AC835" s="4">
        <v>0.33950049999999998</v>
      </c>
      <c r="AD835" s="4">
        <v>1.907585E-6</v>
      </c>
      <c r="AE835" s="4">
        <v>0.3394974</v>
      </c>
      <c r="AF835" s="4">
        <v>3.661382E-7</v>
      </c>
      <c r="AG835" s="4">
        <v>0.33950999999999998</v>
      </c>
      <c r="AH835" s="4">
        <v>2.958881E-8</v>
      </c>
      <c r="AI835" s="4">
        <v>0.33950449999999999</v>
      </c>
      <c r="AJ835" s="4">
        <v>2.4218239999999999E-7</v>
      </c>
      <c r="AK835" s="4">
        <v>0.33950350000000001</v>
      </c>
      <c r="AL835" s="4">
        <v>6.378612E-9</v>
      </c>
    </row>
    <row r="836" spans="3:38" x14ac:dyDescent="0.2">
      <c r="C836" s="4">
        <v>0.3374992</v>
      </c>
      <c r="D836" s="4">
        <v>4.2737320000000001E-7</v>
      </c>
      <c r="E836" s="4">
        <v>0.33749410000000002</v>
      </c>
      <c r="F836" s="4">
        <v>1.4719010000000001E-3</v>
      </c>
      <c r="G836" s="4">
        <v>0.60768069999999996</v>
      </c>
      <c r="H836" s="4">
        <v>1.0640960000000001E-3</v>
      </c>
      <c r="I836" s="4">
        <v>0.60764819999999997</v>
      </c>
      <c r="J836" s="4">
        <v>2.590224E-6</v>
      </c>
      <c r="K836" s="4">
        <v>1.675074</v>
      </c>
      <c r="L836" s="4">
        <v>7.0149510000000002E-3</v>
      </c>
      <c r="M836" s="4">
        <v>1.6750430000000001</v>
      </c>
      <c r="N836" s="4">
        <v>6.4506550000000007E-5</v>
      </c>
      <c r="O836" s="4">
        <v>1.6750400000000001</v>
      </c>
      <c r="P836" s="4">
        <v>2.1688249999999999E-2</v>
      </c>
      <c r="Q836" s="4">
        <v>1.6750929999999999</v>
      </c>
      <c r="R836" s="4">
        <v>5.0837759999999999E-3</v>
      </c>
      <c r="S836" s="4">
        <v>0.3374914</v>
      </c>
      <c r="T836" s="4">
        <v>7.2801710000000005E-7</v>
      </c>
      <c r="U836" s="4">
        <v>0.33750269999999999</v>
      </c>
      <c r="V836" s="4">
        <v>4.4679230000000002E-7</v>
      </c>
      <c r="W836" s="4">
        <v>0.33749620000000002</v>
      </c>
      <c r="X836" s="4">
        <v>7.2032419999999998E-6</v>
      </c>
      <c r="Y836" s="4">
        <v>1.6751069999999999</v>
      </c>
      <c r="Z836" s="4">
        <v>2.8512619999999999E-6</v>
      </c>
      <c r="AC836" s="4">
        <v>0.33749889999999999</v>
      </c>
      <c r="AD836" s="4">
        <v>1.9197200000000001E-6</v>
      </c>
      <c r="AE836" s="4">
        <v>0.33748879999999998</v>
      </c>
      <c r="AF836" s="4">
        <v>3.6669330000000002E-7</v>
      </c>
      <c r="AG836" s="4">
        <v>0.33749390000000001</v>
      </c>
      <c r="AH836" s="4">
        <v>6.6172529999999995E-8</v>
      </c>
      <c r="AI836" s="4">
        <v>0.33746959999999998</v>
      </c>
      <c r="AJ836" s="4">
        <v>2.6216109999999998E-7</v>
      </c>
      <c r="AK836" s="4">
        <v>0.33751330000000002</v>
      </c>
      <c r="AL836" s="4">
        <v>-7.0817720000000003E-9</v>
      </c>
    </row>
    <row r="837" spans="3:38" x14ac:dyDescent="0.2">
      <c r="C837" s="4">
        <v>0.33551029999999998</v>
      </c>
      <c r="D837" s="4">
        <v>4.2889220000000001E-7</v>
      </c>
      <c r="E837" s="4">
        <v>0.33552219999999999</v>
      </c>
      <c r="F837" s="4">
        <v>1.4696310000000001E-3</v>
      </c>
      <c r="G837" s="4">
        <v>0.60405200000000003</v>
      </c>
      <c r="H837" s="4">
        <v>1.0632300000000001E-3</v>
      </c>
      <c r="I837" s="4">
        <v>0.60404290000000005</v>
      </c>
      <c r="J837" s="4">
        <v>2.605281E-6</v>
      </c>
      <c r="K837" s="4">
        <v>1.6770659999999999</v>
      </c>
      <c r="L837" s="4">
        <v>7.0142920000000001E-3</v>
      </c>
      <c r="M837" s="4">
        <v>1.677068</v>
      </c>
      <c r="N837" s="4">
        <v>6.4495379999999998E-5</v>
      </c>
      <c r="O837" s="4">
        <v>1.6770309999999999</v>
      </c>
      <c r="P837" s="4">
        <v>2.1688490000000001E-2</v>
      </c>
      <c r="Q837" s="4">
        <v>1.6770860000000001</v>
      </c>
      <c r="R837" s="4">
        <v>5.0831599999999998E-3</v>
      </c>
      <c r="S837" s="4">
        <v>0.33549230000000002</v>
      </c>
      <c r="T837" s="4">
        <v>6.8927050000000004E-7</v>
      </c>
      <c r="U837" s="4">
        <v>0.33548090000000003</v>
      </c>
      <c r="V837" s="4">
        <v>4.8079490000000005E-7</v>
      </c>
      <c r="W837" s="4">
        <v>0.33549620000000002</v>
      </c>
      <c r="X837" s="4">
        <v>7.1915109999999998E-6</v>
      </c>
      <c r="Y837" s="4">
        <v>1.677098</v>
      </c>
      <c r="Z837" s="4">
        <v>2.8477339999999999E-6</v>
      </c>
      <c r="AC837" s="4">
        <v>0.33550920000000001</v>
      </c>
      <c r="AD837" s="4">
        <v>1.9202880000000002E-6</v>
      </c>
      <c r="AE837" s="4">
        <v>0.3354896</v>
      </c>
      <c r="AF837" s="4">
        <v>3.876711E-7</v>
      </c>
      <c r="AG837" s="4">
        <v>0.33549430000000002</v>
      </c>
      <c r="AH837" s="4">
        <v>3.761173E-8</v>
      </c>
      <c r="AI837" s="4">
        <v>0.33547969999999999</v>
      </c>
      <c r="AJ837" s="4">
        <v>2.494202E-7</v>
      </c>
      <c r="AK837" s="4">
        <v>0.33548679999999997</v>
      </c>
      <c r="AL837" s="4">
        <v>-1.6027769999999999E-8</v>
      </c>
    </row>
    <row r="838" spans="3:38" x14ac:dyDescent="0.2">
      <c r="C838" s="4">
        <v>0.33349839999999997</v>
      </c>
      <c r="D838" s="4">
        <v>4.1159720000000001E-7</v>
      </c>
      <c r="E838" s="4">
        <v>0.3334879</v>
      </c>
      <c r="F838" s="4">
        <v>1.467325E-3</v>
      </c>
      <c r="G838" s="4">
        <v>0.60044070000000005</v>
      </c>
      <c r="H838" s="4">
        <v>1.0623970000000001E-3</v>
      </c>
      <c r="I838" s="4">
        <v>0.6004178</v>
      </c>
      <c r="J838" s="4">
        <v>2.5852759999999998E-6</v>
      </c>
      <c r="K838" s="4">
        <v>1.67906</v>
      </c>
      <c r="L838" s="4">
        <v>7.0136460000000001E-3</v>
      </c>
      <c r="M838" s="4">
        <v>1.679068</v>
      </c>
      <c r="N838" s="4">
        <v>6.4499180000000006E-5</v>
      </c>
      <c r="O838" s="4">
        <v>1.6790320000000001</v>
      </c>
      <c r="P838" s="4">
        <v>2.1687580000000001E-2</v>
      </c>
      <c r="Q838" s="4">
        <v>1.6790849999999999</v>
      </c>
      <c r="R838" s="4">
        <v>5.083097E-3</v>
      </c>
      <c r="S838" s="4">
        <v>0.33348870000000003</v>
      </c>
      <c r="T838" s="4">
        <v>6.8603530000000002E-7</v>
      </c>
      <c r="U838" s="4">
        <v>0.3334879</v>
      </c>
      <c r="V838" s="4">
        <v>5.05601E-7</v>
      </c>
      <c r="W838" s="4">
        <v>0.33347929999999998</v>
      </c>
      <c r="X838" s="4">
        <v>7.1924979999999997E-6</v>
      </c>
      <c r="Y838" s="4">
        <v>1.679095</v>
      </c>
      <c r="Z838" s="4">
        <v>2.8435E-6</v>
      </c>
      <c r="AC838" s="4">
        <v>0.33348319999999998</v>
      </c>
      <c r="AD838" s="4">
        <v>1.899531E-6</v>
      </c>
      <c r="AE838" s="4">
        <v>0.33348949999999999</v>
      </c>
      <c r="AF838" s="4">
        <v>3.6802700000000002E-7</v>
      </c>
      <c r="AG838" s="4">
        <v>0.33347369999999998</v>
      </c>
      <c r="AH838" s="4">
        <v>5.3484229999999998E-8</v>
      </c>
      <c r="AI838" s="4">
        <v>0.33346710000000002</v>
      </c>
      <c r="AJ838" s="4">
        <v>2.551717E-7</v>
      </c>
      <c r="AK838" s="4">
        <v>0.33351350000000002</v>
      </c>
      <c r="AL838" s="4">
        <v>-2.2237819999999999E-8</v>
      </c>
    </row>
    <row r="839" spans="3:38" x14ac:dyDescent="0.2">
      <c r="C839" s="4">
        <v>0.33148889999999998</v>
      </c>
      <c r="D839" s="4">
        <v>4.2146979999999999E-7</v>
      </c>
      <c r="E839" s="4">
        <v>0.3314781</v>
      </c>
      <c r="F839" s="4">
        <v>1.4650659999999999E-3</v>
      </c>
      <c r="G839" s="4">
        <v>0.59677290000000005</v>
      </c>
      <c r="H839" s="4">
        <v>1.0615959999999999E-3</v>
      </c>
      <c r="I839" s="4">
        <v>0.59678770000000003</v>
      </c>
      <c r="J839" s="4">
        <v>2.5872910000000002E-6</v>
      </c>
      <c r="K839" s="4">
        <v>1.6810620000000001</v>
      </c>
      <c r="L839" s="4">
        <v>7.013483E-3</v>
      </c>
      <c r="M839" s="4">
        <v>1.6810689999999999</v>
      </c>
      <c r="N839" s="4">
        <v>6.4506150000000006E-5</v>
      </c>
      <c r="O839" s="4">
        <v>1.681033</v>
      </c>
      <c r="P839" s="4">
        <v>2.1687850000000002E-2</v>
      </c>
      <c r="Q839" s="4">
        <v>1.681149</v>
      </c>
      <c r="R839" s="4">
        <v>5.0827800000000003E-3</v>
      </c>
      <c r="S839" s="4">
        <v>0.3314762</v>
      </c>
      <c r="T839" s="4">
        <v>7.1772589999999996E-7</v>
      </c>
      <c r="U839" s="4">
        <v>0.33148309999999997</v>
      </c>
      <c r="V839" s="4">
        <v>4.9138029999999997E-7</v>
      </c>
      <c r="W839" s="4">
        <v>0.3314782</v>
      </c>
      <c r="X839" s="4">
        <v>7.1790299999999998E-6</v>
      </c>
      <c r="Y839" s="4">
        <v>1.6811</v>
      </c>
      <c r="Z839" s="4">
        <v>2.846416E-6</v>
      </c>
      <c r="AC839" s="4">
        <v>0.33148129999999998</v>
      </c>
      <c r="AD839" s="4">
        <v>1.905966E-6</v>
      </c>
      <c r="AE839" s="4">
        <v>0.33146979999999998</v>
      </c>
      <c r="AF839" s="4">
        <v>3.9272409999999998E-7</v>
      </c>
      <c r="AG839" s="4">
        <v>0.33148090000000002</v>
      </c>
      <c r="AH839" s="4">
        <v>6.3678680000000001E-8</v>
      </c>
      <c r="AI839" s="4">
        <v>0.33147549999999998</v>
      </c>
      <c r="AJ839" s="4">
        <v>2.3125899999999999E-7</v>
      </c>
      <c r="AK839" s="4">
        <v>0.33146599999999998</v>
      </c>
      <c r="AL839" s="4">
        <v>-8.8505739999999992E-9</v>
      </c>
    </row>
    <row r="840" spans="3:38" x14ac:dyDescent="0.2">
      <c r="C840" s="4">
        <v>0.32948509999999998</v>
      </c>
      <c r="D840" s="4">
        <v>4.1304749999999999E-7</v>
      </c>
      <c r="E840" s="4">
        <v>0.32947690000000002</v>
      </c>
      <c r="F840" s="4">
        <v>1.46272E-3</v>
      </c>
      <c r="G840" s="4">
        <v>0.59318000000000004</v>
      </c>
      <c r="H840" s="4">
        <v>1.0607399999999999E-3</v>
      </c>
      <c r="I840" s="4">
        <v>0.59321590000000002</v>
      </c>
      <c r="J840" s="4">
        <v>2.6038470000000002E-6</v>
      </c>
      <c r="K840" s="4">
        <v>1.6830240000000001</v>
      </c>
      <c r="L840" s="4">
        <v>7.0125939999999996E-3</v>
      </c>
      <c r="M840" s="4">
        <v>1.6830560000000001</v>
      </c>
      <c r="N840" s="4">
        <v>6.4495159999999996E-5</v>
      </c>
      <c r="O840" s="4">
        <v>1.683019</v>
      </c>
      <c r="P840" s="4">
        <v>2.1687870000000001E-2</v>
      </c>
      <c r="Q840" s="4">
        <v>1.6831069999999999</v>
      </c>
      <c r="R840" s="4">
        <v>5.0827390000000002E-3</v>
      </c>
      <c r="S840" s="4">
        <v>0.32947290000000001</v>
      </c>
      <c r="T840" s="4">
        <v>6.8357850000000005E-7</v>
      </c>
      <c r="U840" s="4">
        <v>0.3294763</v>
      </c>
      <c r="V840" s="4">
        <v>4.9301309999999996E-7</v>
      </c>
      <c r="W840" s="4">
        <v>0.32947670000000001</v>
      </c>
      <c r="X840" s="4">
        <v>7.1938100000000003E-6</v>
      </c>
      <c r="Y840" s="4">
        <v>1.683098</v>
      </c>
      <c r="Z840" s="4">
        <v>2.841922E-6</v>
      </c>
      <c r="AC840" s="4">
        <v>0.32947349999999997</v>
      </c>
      <c r="AD840" s="4">
        <v>1.895726E-6</v>
      </c>
      <c r="AE840" s="4">
        <v>0.32946560000000003</v>
      </c>
      <c r="AF840" s="4">
        <v>3.6790369999999998E-7</v>
      </c>
      <c r="AG840" s="4">
        <v>0.32947939999999998</v>
      </c>
      <c r="AH840" s="4">
        <v>7.6461650000000001E-8</v>
      </c>
      <c r="AI840" s="4">
        <v>0.3294511</v>
      </c>
      <c r="AJ840" s="4">
        <v>2.135571E-7</v>
      </c>
      <c r="AK840" s="4">
        <v>0.32947480000000001</v>
      </c>
      <c r="AL840" s="4">
        <v>-1.2779740000000001E-8</v>
      </c>
    </row>
    <row r="841" spans="3:38" x14ac:dyDescent="0.2">
      <c r="C841" s="4">
        <v>0.32747179999999998</v>
      </c>
      <c r="D841" s="4">
        <v>4.0659710000000002E-7</v>
      </c>
      <c r="E841" s="4">
        <v>0.327461</v>
      </c>
      <c r="F841" s="4">
        <v>1.460378E-3</v>
      </c>
      <c r="G841" s="4">
        <v>0.58955369999999996</v>
      </c>
      <c r="H841" s="4">
        <v>1.05999E-3</v>
      </c>
      <c r="I841" s="4">
        <v>0.58953849999999997</v>
      </c>
      <c r="J841" s="4">
        <v>2.5962019999999999E-6</v>
      </c>
      <c r="K841" s="4">
        <v>1.6850499999999999</v>
      </c>
      <c r="L841" s="4">
        <v>7.012112E-3</v>
      </c>
      <c r="M841" s="4">
        <v>1.685047</v>
      </c>
      <c r="N841" s="4">
        <v>6.4500599999999997E-5</v>
      </c>
      <c r="O841" s="4">
        <v>1.685036</v>
      </c>
      <c r="P841" s="4">
        <v>2.168788E-2</v>
      </c>
      <c r="Q841" s="4">
        <v>1.685093</v>
      </c>
      <c r="R841" s="4">
        <v>5.0821340000000003E-3</v>
      </c>
      <c r="S841" s="4">
        <v>0.32745049999999998</v>
      </c>
      <c r="T841" s="4">
        <v>6.5909669999999996E-7</v>
      </c>
      <c r="U841" s="4">
        <v>0.32745489999999999</v>
      </c>
      <c r="V841" s="4">
        <v>4.8130890000000005E-7</v>
      </c>
      <c r="W841" s="4">
        <v>0.32744719999999999</v>
      </c>
      <c r="X841" s="4">
        <v>7.1642239999999998E-6</v>
      </c>
      <c r="Y841" s="4">
        <v>1.68506</v>
      </c>
      <c r="Z841" s="4">
        <v>2.8356040000000001E-6</v>
      </c>
      <c r="AC841" s="4">
        <v>0.3274687</v>
      </c>
      <c r="AD841" s="4">
        <v>1.9165639999999998E-6</v>
      </c>
      <c r="AE841" s="4">
        <v>0.32745380000000002</v>
      </c>
      <c r="AF841" s="4">
        <v>3.4194850000000003E-7</v>
      </c>
      <c r="AG841" s="4">
        <v>0.32746310000000001</v>
      </c>
      <c r="AH841" s="4">
        <v>4.4651679999999999E-8</v>
      </c>
      <c r="AI841" s="4">
        <v>0.32744220000000002</v>
      </c>
      <c r="AJ841" s="4">
        <v>2.5300009999999999E-7</v>
      </c>
      <c r="AK841" s="4">
        <v>0.3274746</v>
      </c>
      <c r="AL841" s="4">
        <v>-4.3791210000000004E-9</v>
      </c>
    </row>
    <row r="842" spans="3:38" x14ac:dyDescent="0.2">
      <c r="C842" s="4">
        <v>0.32546389999999997</v>
      </c>
      <c r="D842" s="4">
        <v>4.0839010000000001E-7</v>
      </c>
      <c r="E842" s="4">
        <v>0.32546160000000002</v>
      </c>
      <c r="F842" s="4">
        <v>1.4580439999999999E-3</v>
      </c>
      <c r="G842" s="4">
        <v>0.58593050000000002</v>
      </c>
      <c r="H842" s="4">
        <v>1.059127E-3</v>
      </c>
      <c r="I842" s="4">
        <v>0.58591859999999996</v>
      </c>
      <c r="J842" s="4">
        <v>2.5570459999999998E-6</v>
      </c>
      <c r="K842" s="4">
        <v>1.6870270000000001</v>
      </c>
      <c r="L842" s="4">
        <v>7.0114610000000001E-3</v>
      </c>
      <c r="M842" s="4">
        <v>1.6870609999999999</v>
      </c>
      <c r="N842" s="4">
        <v>6.4479479999999997E-5</v>
      </c>
      <c r="O842" s="4">
        <v>1.6870179999999999</v>
      </c>
      <c r="P842" s="4">
        <v>2.168784E-2</v>
      </c>
      <c r="Q842" s="4">
        <v>1.687073</v>
      </c>
      <c r="R842" s="4">
        <v>5.0820980000000002E-3</v>
      </c>
      <c r="S842" s="4">
        <v>0.3254571</v>
      </c>
      <c r="T842" s="4">
        <v>6.9374569999999999E-7</v>
      </c>
      <c r="U842" s="4">
        <v>0.32545819999999998</v>
      </c>
      <c r="V842" s="4">
        <v>4.596874E-7</v>
      </c>
      <c r="W842" s="4">
        <v>0.32545299999999999</v>
      </c>
      <c r="X842" s="4">
        <v>7.1306960000000001E-6</v>
      </c>
      <c r="Y842" s="4">
        <v>1.687065</v>
      </c>
      <c r="Z842" s="4">
        <v>2.8423829999999998E-6</v>
      </c>
      <c r="AC842" s="4">
        <v>0.32546310000000001</v>
      </c>
      <c r="AD842" s="4">
        <v>1.9049730000000001E-6</v>
      </c>
      <c r="AE842" s="4">
        <v>0.32544699999999999</v>
      </c>
      <c r="AF842" s="4">
        <v>3.460845E-7</v>
      </c>
      <c r="AG842" s="4">
        <v>0.32545499999999999</v>
      </c>
      <c r="AH842" s="4">
        <v>2.6783309999999999E-8</v>
      </c>
      <c r="AI842" s="4">
        <v>0.32543680000000003</v>
      </c>
      <c r="AJ842" s="4">
        <v>2.4393780000000001E-7</v>
      </c>
      <c r="AK842" s="4">
        <v>0.32545780000000002</v>
      </c>
      <c r="AL842" s="4">
        <v>2.7130229999999999E-8</v>
      </c>
    </row>
    <row r="843" spans="3:38" x14ac:dyDescent="0.2">
      <c r="C843" s="4">
        <v>0.32345610000000002</v>
      </c>
      <c r="D843" s="4">
        <v>4.3008749999999999E-7</v>
      </c>
      <c r="E843" s="4">
        <v>0.32345570000000001</v>
      </c>
      <c r="F843" s="4">
        <v>1.4556930000000001E-3</v>
      </c>
      <c r="G843" s="4">
        <v>0.58237620000000001</v>
      </c>
      <c r="H843" s="4">
        <v>1.0581900000000001E-3</v>
      </c>
      <c r="I843" s="4">
        <v>0.58231200000000005</v>
      </c>
      <c r="J843" s="4">
        <v>2.559324E-6</v>
      </c>
      <c r="K843" s="4">
        <v>1.6890529999999999</v>
      </c>
      <c r="L843" s="4">
        <v>7.0107349999999997E-3</v>
      </c>
      <c r="M843" s="4">
        <v>1.6890510000000001</v>
      </c>
      <c r="N843" s="4">
        <v>6.4466669999999995E-5</v>
      </c>
      <c r="O843" s="4">
        <v>1.6890289999999999</v>
      </c>
      <c r="P843" s="4">
        <v>2.1688010000000001E-2</v>
      </c>
      <c r="Q843" s="4">
        <v>1.689055</v>
      </c>
      <c r="R843" s="4">
        <v>5.081843E-3</v>
      </c>
      <c r="S843" s="4">
        <v>0.32343490000000003</v>
      </c>
      <c r="T843" s="4">
        <v>7.1469869999999996E-7</v>
      </c>
      <c r="U843" s="4">
        <v>0.32344780000000001</v>
      </c>
      <c r="V843" s="4">
        <v>4.8449269999999997E-7</v>
      </c>
      <c r="W843" s="4">
        <v>0.32345040000000003</v>
      </c>
      <c r="X843" s="4">
        <v>7.1820050000000004E-6</v>
      </c>
      <c r="Y843" s="4">
        <v>1.6890769999999999</v>
      </c>
      <c r="Z843" s="4">
        <v>2.8434959999999999E-6</v>
      </c>
      <c r="AC843" s="4">
        <v>0.32344539999999999</v>
      </c>
      <c r="AD843" s="4">
        <v>1.862439E-6</v>
      </c>
      <c r="AE843" s="4">
        <v>0.32345099999999999</v>
      </c>
      <c r="AF843" s="4">
        <v>3.1013809999999999E-7</v>
      </c>
      <c r="AG843" s="4">
        <v>0.32344600000000001</v>
      </c>
      <c r="AH843" s="4">
        <v>3.4213490000000001E-8</v>
      </c>
      <c r="AI843" s="4">
        <v>0.32343040000000001</v>
      </c>
      <c r="AJ843" s="4">
        <v>2.4697230000000003E-7</v>
      </c>
      <c r="AK843" s="4">
        <v>0.32344430000000002</v>
      </c>
      <c r="AL843" s="4">
        <v>-1.5630269999999998E-8</v>
      </c>
    </row>
    <row r="844" spans="3:38" x14ac:dyDescent="0.2">
      <c r="C844" s="4">
        <v>0.32145950000000001</v>
      </c>
      <c r="D844" s="4">
        <v>4.4505259999999999E-7</v>
      </c>
      <c r="E844" s="4">
        <v>0.32146540000000001</v>
      </c>
      <c r="F844" s="4">
        <v>1.4533219999999999E-3</v>
      </c>
      <c r="G844" s="4">
        <v>0.57872100000000004</v>
      </c>
      <c r="H844" s="4">
        <v>1.0573939999999999E-3</v>
      </c>
      <c r="I844" s="4">
        <v>0.57869090000000001</v>
      </c>
      <c r="J844" s="4">
        <v>2.5567570000000001E-6</v>
      </c>
      <c r="K844" s="4">
        <v>1.6910320000000001</v>
      </c>
      <c r="L844" s="4">
        <v>7.0099749999999999E-3</v>
      </c>
      <c r="M844" s="4">
        <v>1.6910499999999999</v>
      </c>
      <c r="N844" s="4">
        <v>6.4475609999999997E-5</v>
      </c>
      <c r="O844" s="4">
        <v>1.690995</v>
      </c>
      <c r="P844" s="4">
        <v>2.1687999999999999E-2</v>
      </c>
      <c r="Q844" s="4">
        <v>1.6910860000000001</v>
      </c>
      <c r="R844" s="4">
        <v>5.081945E-3</v>
      </c>
      <c r="S844" s="4">
        <v>0.32144020000000001</v>
      </c>
      <c r="T844" s="4">
        <v>7.0533249999999999E-7</v>
      </c>
      <c r="U844" s="4">
        <v>0.32147110000000001</v>
      </c>
      <c r="V844" s="4">
        <v>4.6784409999999998E-7</v>
      </c>
      <c r="W844" s="4">
        <v>0.32145059999999998</v>
      </c>
      <c r="X844" s="4">
        <v>7.1330159999999997E-6</v>
      </c>
      <c r="Y844" s="4">
        <v>1.6910750000000001</v>
      </c>
      <c r="Z844" s="4">
        <v>2.8415330000000001E-6</v>
      </c>
      <c r="AC844" s="4">
        <v>0.32144070000000002</v>
      </c>
      <c r="AD844" s="4">
        <v>1.87571E-6</v>
      </c>
      <c r="AE844" s="4">
        <v>0.32143369999999999</v>
      </c>
      <c r="AF844" s="4">
        <v>3.403595E-7</v>
      </c>
      <c r="AG844" s="4">
        <v>0.32143739999999998</v>
      </c>
      <c r="AH844" s="4">
        <v>5.4617990000000003E-8</v>
      </c>
      <c r="AI844" s="4">
        <v>0.32142769999999998</v>
      </c>
      <c r="AJ844" s="4">
        <v>2.2604799999999999E-7</v>
      </c>
      <c r="AK844" s="4">
        <v>0.32144210000000001</v>
      </c>
      <c r="AL844" s="4">
        <v>2.8926700000000001E-9</v>
      </c>
    </row>
    <row r="845" spans="3:38" x14ac:dyDescent="0.2">
      <c r="C845" s="4">
        <v>0.31945810000000002</v>
      </c>
      <c r="D845" s="4">
        <v>4.3422030000000001E-7</v>
      </c>
      <c r="E845" s="4">
        <v>0.31944739999999999</v>
      </c>
      <c r="F845" s="4">
        <v>1.4508489999999999E-3</v>
      </c>
      <c r="G845" s="4">
        <v>0.57509960000000004</v>
      </c>
      <c r="H845" s="4">
        <v>1.0565450000000001E-3</v>
      </c>
      <c r="I845" s="4">
        <v>0.57505289999999998</v>
      </c>
      <c r="J845" s="4">
        <v>2.5522479999999999E-6</v>
      </c>
      <c r="K845" s="4">
        <v>1.6930499999999999</v>
      </c>
      <c r="L845" s="4">
        <v>7.0102439999999997E-3</v>
      </c>
      <c r="M845" s="4">
        <v>1.6930430000000001</v>
      </c>
      <c r="N845" s="4">
        <v>6.4471650000000005E-5</v>
      </c>
      <c r="O845" s="4">
        <v>1.6930210000000001</v>
      </c>
      <c r="P845" s="4">
        <v>2.1687649999999999E-2</v>
      </c>
      <c r="Q845" s="4">
        <v>1.6930639999999999</v>
      </c>
      <c r="R845" s="4">
        <v>5.0814120000000004E-3</v>
      </c>
      <c r="S845" s="4">
        <v>0.31943100000000002</v>
      </c>
      <c r="T845" s="4">
        <v>6.9576809999999998E-7</v>
      </c>
      <c r="U845" s="4">
        <v>0.3194457</v>
      </c>
      <c r="V845" s="4">
        <v>4.3992490000000002E-7</v>
      </c>
      <c r="W845" s="4">
        <v>0.31943149999999998</v>
      </c>
      <c r="X845" s="4">
        <v>7.1308280000000003E-6</v>
      </c>
      <c r="Y845" s="4">
        <v>1.693071</v>
      </c>
      <c r="Z845" s="4">
        <v>2.84367E-6</v>
      </c>
      <c r="AC845" s="4">
        <v>0.31943450000000001</v>
      </c>
      <c r="AD845" s="4">
        <v>1.902355E-6</v>
      </c>
      <c r="AE845" s="4">
        <v>0.31942799999999999</v>
      </c>
      <c r="AF845" s="4">
        <v>3.6460900000000001E-7</v>
      </c>
      <c r="AG845" s="4">
        <v>0.31942680000000001</v>
      </c>
      <c r="AH845" s="4">
        <v>8.8449180000000005E-8</v>
      </c>
      <c r="AI845" s="4">
        <v>0.31941530000000001</v>
      </c>
      <c r="AJ845" s="4">
        <v>2.273356E-7</v>
      </c>
      <c r="AK845" s="4">
        <v>0.3194225</v>
      </c>
      <c r="AL845" s="4">
        <v>3.1965489999999999E-8</v>
      </c>
    </row>
    <row r="846" spans="3:38" x14ac:dyDescent="0.2">
      <c r="C846" s="4">
        <v>0.31742690000000001</v>
      </c>
      <c r="D846" s="4">
        <v>3.9393999999999999E-7</v>
      </c>
      <c r="E846" s="4">
        <v>0.31742300000000001</v>
      </c>
      <c r="F846" s="4">
        <v>1.448476E-3</v>
      </c>
      <c r="G846" s="4">
        <v>0.57148429999999995</v>
      </c>
      <c r="H846" s="4">
        <v>1.055601E-3</v>
      </c>
      <c r="I846" s="4">
        <v>0.57148520000000003</v>
      </c>
      <c r="J846" s="4">
        <v>2.554115E-6</v>
      </c>
      <c r="K846" s="4">
        <v>1.6951099999999999</v>
      </c>
      <c r="L846" s="4">
        <v>7.0103739999999998E-3</v>
      </c>
      <c r="M846" s="4">
        <v>1.6950989999999999</v>
      </c>
      <c r="N846" s="4">
        <v>6.4469779999999996E-5</v>
      </c>
      <c r="O846" s="4">
        <v>1.695063</v>
      </c>
      <c r="P846" s="4">
        <v>2.1687600000000001E-2</v>
      </c>
      <c r="Q846" s="4">
        <v>1.6951020000000001</v>
      </c>
      <c r="R846" s="4">
        <v>5.081126E-3</v>
      </c>
      <c r="S846" s="4">
        <v>0.31742619999999999</v>
      </c>
      <c r="T846" s="4">
        <v>6.8401439999999997E-7</v>
      </c>
      <c r="U846" s="4">
        <v>0.31742789999999999</v>
      </c>
      <c r="V846" s="4">
        <v>4.7547159999999999E-7</v>
      </c>
      <c r="W846" s="4">
        <v>0.3174244</v>
      </c>
      <c r="X846" s="4">
        <v>7.1404000000000003E-6</v>
      </c>
      <c r="Y846" s="4">
        <v>1.6951259999999999</v>
      </c>
      <c r="Z846" s="4">
        <v>2.8487579999999998E-6</v>
      </c>
      <c r="AC846" s="4">
        <v>0.3174342</v>
      </c>
      <c r="AD846" s="4">
        <v>1.8560089999999999E-6</v>
      </c>
      <c r="AE846" s="4">
        <v>0.31742029999999999</v>
      </c>
      <c r="AF846" s="4">
        <v>3.6911489999999999E-7</v>
      </c>
      <c r="AG846" s="4">
        <v>0.3174303</v>
      </c>
      <c r="AH846" s="4">
        <v>2.90786E-8</v>
      </c>
      <c r="AI846" s="4">
        <v>0.31741219999999998</v>
      </c>
      <c r="AJ846" s="4">
        <v>2.4430809999999999E-7</v>
      </c>
      <c r="AK846" s="4">
        <v>0.31742779999999998</v>
      </c>
      <c r="AL846" s="4">
        <v>-2.041124E-8</v>
      </c>
    </row>
    <row r="847" spans="3:38" x14ac:dyDescent="0.2">
      <c r="C847" s="4">
        <v>0.3154206</v>
      </c>
      <c r="D847" s="4">
        <v>4.3389220000000002E-7</v>
      </c>
      <c r="E847" s="4">
        <v>0.31540859999999998</v>
      </c>
      <c r="F847" s="4">
        <v>1.4460300000000001E-3</v>
      </c>
      <c r="G847" s="4">
        <v>0.56789420000000002</v>
      </c>
      <c r="H847" s="4">
        <v>1.054686E-3</v>
      </c>
      <c r="I847" s="4">
        <v>0.56788050000000001</v>
      </c>
      <c r="J847" s="4">
        <v>2.5632330000000001E-6</v>
      </c>
      <c r="K847" s="4">
        <v>1.697112</v>
      </c>
      <c r="L847" s="4">
        <v>7.0093780000000001E-3</v>
      </c>
      <c r="M847" s="4">
        <v>1.6970829999999999</v>
      </c>
      <c r="N847" s="4">
        <v>6.4466430000000005E-5</v>
      </c>
      <c r="O847" s="4">
        <v>1.6970829999999999</v>
      </c>
      <c r="P847" s="4">
        <v>2.1686649999999998E-2</v>
      </c>
      <c r="Q847" s="4">
        <v>1.697128</v>
      </c>
      <c r="R847" s="4">
        <v>5.0803669999999997E-3</v>
      </c>
      <c r="S847" s="4">
        <v>0.31540629999999997</v>
      </c>
      <c r="T847" s="4">
        <v>6.8672259999999995E-7</v>
      </c>
      <c r="U847" s="4">
        <v>0.31542409999999999</v>
      </c>
      <c r="V847" s="4">
        <v>4.0797579999999999E-7</v>
      </c>
      <c r="W847" s="4">
        <v>0.31542330000000002</v>
      </c>
      <c r="X847" s="4">
        <v>7.124662E-6</v>
      </c>
      <c r="Y847" s="4">
        <v>1.6971270000000001</v>
      </c>
      <c r="Z847" s="4">
        <v>2.84206E-6</v>
      </c>
      <c r="AC847" s="4">
        <v>0.31540669999999998</v>
      </c>
      <c r="AD847" s="4">
        <v>1.8824669999999999E-6</v>
      </c>
      <c r="AE847" s="4">
        <v>0.31540489999999999</v>
      </c>
      <c r="AF847" s="4">
        <v>4.073649E-7</v>
      </c>
      <c r="AG847" s="4">
        <v>0.31540469999999998</v>
      </c>
      <c r="AH847" s="4">
        <v>4.0583380000000002E-8</v>
      </c>
      <c r="AI847" s="4">
        <v>0.3153958</v>
      </c>
      <c r="AJ847" s="4">
        <v>2.55727E-7</v>
      </c>
      <c r="AK847" s="4">
        <v>0.3154149</v>
      </c>
      <c r="AL847" s="4">
        <v>-2.457398E-9</v>
      </c>
    </row>
    <row r="848" spans="3:38" x14ac:dyDescent="0.2">
      <c r="C848" s="4">
        <v>0.3133785</v>
      </c>
      <c r="D848" s="4">
        <v>4.3111369999999998E-7</v>
      </c>
      <c r="E848" s="4">
        <v>0.3133667</v>
      </c>
      <c r="F848" s="4">
        <v>1.4435509999999999E-3</v>
      </c>
      <c r="G848" s="4">
        <v>0.56422349999999999</v>
      </c>
      <c r="H848" s="4">
        <v>1.053806E-3</v>
      </c>
      <c r="I848" s="4">
        <v>0.5641697</v>
      </c>
      <c r="J848" s="4">
        <v>2.5695379999999999E-6</v>
      </c>
      <c r="K848" s="4">
        <v>1.6991099999999999</v>
      </c>
      <c r="L848" s="4">
        <v>7.0090459999999997E-3</v>
      </c>
      <c r="M848" s="4">
        <v>1.6991179999999999</v>
      </c>
      <c r="N848" s="4">
        <v>6.4469819999999999E-5</v>
      </c>
      <c r="O848" s="4">
        <v>1.6991069999999999</v>
      </c>
      <c r="P848" s="4">
        <v>2.1686750000000001E-2</v>
      </c>
      <c r="Q848" s="4">
        <v>1.6991419999999999</v>
      </c>
      <c r="R848" s="4">
        <v>5.0799690000000002E-3</v>
      </c>
      <c r="S848" s="4">
        <v>0.31337379999999998</v>
      </c>
      <c r="T848" s="4">
        <v>6.6151839999999998E-7</v>
      </c>
      <c r="U848" s="4">
        <v>0.31336839999999999</v>
      </c>
      <c r="V848" s="4">
        <v>4.423377E-7</v>
      </c>
      <c r="W848" s="4">
        <v>0.31336269999999999</v>
      </c>
      <c r="X848" s="4">
        <v>7.1259660000000004E-6</v>
      </c>
      <c r="Y848" s="4">
        <v>1.699133</v>
      </c>
      <c r="Z848" s="4">
        <v>2.8473440000000002E-6</v>
      </c>
      <c r="AC848" s="4">
        <v>0.31335859999999999</v>
      </c>
      <c r="AD848" s="4">
        <v>1.863967E-6</v>
      </c>
      <c r="AE848" s="4">
        <v>0.3133804</v>
      </c>
      <c r="AF848" s="4">
        <v>3.7432049999999999E-7</v>
      </c>
      <c r="AG848" s="4">
        <v>0.31336550000000002</v>
      </c>
      <c r="AH848" s="4">
        <v>5.192663E-8</v>
      </c>
      <c r="AI848" s="4">
        <v>0.3133534</v>
      </c>
      <c r="AJ848" s="4">
        <v>2.6060409999999999E-7</v>
      </c>
      <c r="AK848" s="4">
        <v>0.31336459999999999</v>
      </c>
      <c r="AL848" s="4">
        <v>3.7159460000000003E-8</v>
      </c>
    </row>
    <row r="849" spans="3:38" x14ac:dyDescent="0.2">
      <c r="C849" s="4">
        <v>0.31135740000000001</v>
      </c>
      <c r="D849" s="4">
        <v>3.9623110000000001E-7</v>
      </c>
      <c r="E849" s="4">
        <v>0.31134729999999999</v>
      </c>
      <c r="F849" s="4">
        <v>1.440914E-3</v>
      </c>
      <c r="G849" s="4">
        <v>0.56051649999999997</v>
      </c>
      <c r="H849" s="4">
        <v>1.052854E-3</v>
      </c>
      <c r="I849" s="4">
        <v>0.56054669999999995</v>
      </c>
      <c r="J849" s="4">
        <v>2.6026249999999999E-6</v>
      </c>
      <c r="K849" s="4">
        <v>1.7010879999999999</v>
      </c>
      <c r="L849" s="4">
        <v>7.0084989999999996E-3</v>
      </c>
      <c r="M849" s="4">
        <v>1.7011000000000001</v>
      </c>
      <c r="N849" s="4">
        <v>6.4442410000000006E-5</v>
      </c>
      <c r="O849" s="4">
        <v>1.7011019999999999</v>
      </c>
      <c r="P849" s="4">
        <v>2.168722E-2</v>
      </c>
      <c r="Q849" s="4">
        <v>1.7011259999999999</v>
      </c>
      <c r="R849" s="4">
        <v>5.0794339999999999E-3</v>
      </c>
      <c r="S849" s="4">
        <v>0.31134729999999999</v>
      </c>
      <c r="T849" s="4">
        <v>6.5467609999999997E-7</v>
      </c>
      <c r="U849" s="4">
        <v>0.31134859999999998</v>
      </c>
      <c r="V849" s="4">
        <v>4.4858229999999999E-7</v>
      </c>
      <c r="W849" s="4">
        <v>0.31134210000000001</v>
      </c>
      <c r="X849" s="4">
        <v>7.0907510000000001E-6</v>
      </c>
      <c r="Y849" s="4">
        <v>1.7011210000000001</v>
      </c>
      <c r="Z849" s="4">
        <v>2.8435439999999999E-6</v>
      </c>
      <c r="AC849" s="4">
        <v>0.31135980000000002</v>
      </c>
      <c r="AD849" s="4">
        <v>1.8338529999999999E-6</v>
      </c>
      <c r="AE849" s="4">
        <v>0.31134919999999999</v>
      </c>
      <c r="AF849" s="4">
        <v>3.7882850000000002E-7</v>
      </c>
      <c r="AG849" s="4">
        <v>0.31135869999999999</v>
      </c>
      <c r="AH849" s="4">
        <v>6.4026240000000004E-8</v>
      </c>
      <c r="AI849" s="4">
        <v>0.31132710000000002</v>
      </c>
      <c r="AJ849" s="4">
        <v>2.2914160000000001E-7</v>
      </c>
      <c r="AK849" s="4">
        <v>0.31136249999999999</v>
      </c>
      <c r="AL849" s="4">
        <v>1.008587E-8</v>
      </c>
    </row>
    <row r="850" spans="3:38" x14ac:dyDescent="0.2">
      <c r="C850" s="4">
        <v>0.30935790000000002</v>
      </c>
      <c r="D850" s="4">
        <v>4.3445049999999999E-7</v>
      </c>
      <c r="E850" s="4">
        <v>0.30933240000000001</v>
      </c>
      <c r="F850" s="4">
        <v>1.4383849999999999E-3</v>
      </c>
      <c r="G850" s="4">
        <v>0.55694120000000003</v>
      </c>
      <c r="H850" s="4">
        <v>1.0519170000000001E-3</v>
      </c>
      <c r="I850" s="4">
        <v>0.55690530000000005</v>
      </c>
      <c r="J850" s="4">
        <v>2.5996460000000001E-6</v>
      </c>
      <c r="K850" s="4">
        <v>1.703104</v>
      </c>
      <c r="L850" s="4">
        <v>7.0073230000000002E-3</v>
      </c>
      <c r="M850" s="4">
        <v>1.703103</v>
      </c>
      <c r="N850" s="4">
        <v>6.4440400000000001E-5</v>
      </c>
      <c r="O850" s="4">
        <v>1.70309</v>
      </c>
      <c r="P850" s="4">
        <v>2.1686670000000002E-2</v>
      </c>
      <c r="Q850" s="4">
        <v>1.7031339999999999</v>
      </c>
      <c r="R850" s="4">
        <v>5.0790319999999998E-3</v>
      </c>
      <c r="S850" s="4">
        <v>0.30933939999999999</v>
      </c>
      <c r="T850" s="4">
        <v>6.93937E-7</v>
      </c>
      <c r="U850" s="4">
        <v>0.3093378</v>
      </c>
      <c r="V850" s="4">
        <v>4.6061089999999998E-7</v>
      </c>
      <c r="W850" s="4">
        <v>0.30933899999999998</v>
      </c>
      <c r="X850" s="4">
        <v>7.1023270000000003E-6</v>
      </c>
      <c r="Y850" s="4">
        <v>1.703133</v>
      </c>
      <c r="Z850" s="4">
        <v>2.8352060000000001E-6</v>
      </c>
      <c r="AC850" s="4">
        <v>0.30933110000000003</v>
      </c>
      <c r="AD850" s="4">
        <v>1.863675E-6</v>
      </c>
      <c r="AE850" s="4">
        <v>0.30933670000000002</v>
      </c>
      <c r="AF850" s="4">
        <v>3.4511050000000001E-7</v>
      </c>
      <c r="AG850" s="4">
        <v>0.30934509999999998</v>
      </c>
      <c r="AH850" s="4">
        <v>3.6391329999999997E-8</v>
      </c>
      <c r="AI850" s="4">
        <v>0.30932490000000001</v>
      </c>
      <c r="AJ850" s="4">
        <v>2.2332199999999999E-7</v>
      </c>
      <c r="AK850" s="4">
        <v>0.30934250000000002</v>
      </c>
      <c r="AL850" s="4">
        <v>-1.184848E-8</v>
      </c>
    </row>
    <row r="851" spans="3:38" x14ac:dyDescent="0.2">
      <c r="C851" s="4">
        <v>0.30735190000000001</v>
      </c>
      <c r="D851" s="4">
        <v>4.1975139999999998E-7</v>
      </c>
      <c r="E851" s="4">
        <v>0.30734089999999997</v>
      </c>
      <c r="F851" s="4">
        <v>1.4359450000000001E-3</v>
      </c>
      <c r="G851" s="4">
        <v>0.55333500000000002</v>
      </c>
      <c r="H851" s="4">
        <v>1.0509709999999999E-3</v>
      </c>
      <c r="I851" s="4">
        <v>0.55333889999999997</v>
      </c>
      <c r="J851" s="4">
        <v>2.5500090000000002E-6</v>
      </c>
      <c r="K851" s="4">
        <v>1.7051099999999999</v>
      </c>
      <c r="L851" s="4">
        <v>7.0067480000000001E-3</v>
      </c>
      <c r="M851" s="4">
        <v>1.7050860000000001</v>
      </c>
      <c r="N851" s="4">
        <v>6.4433949999999997E-5</v>
      </c>
      <c r="O851" s="4">
        <v>1.705104</v>
      </c>
      <c r="P851" s="4">
        <v>2.1686339999999998E-2</v>
      </c>
      <c r="Q851" s="4">
        <v>1.705104</v>
      </c>
      <c r="R851" s="4">
        <v>5.0786779999999997E-3</v>
      </c>
      <c r="S851" s="4">
        <v>0.30732470000000001</v>
      </c>
      <c r="T851" s="4">
        <v>6.65787E-7</v>
      </c>
      <c r="U851" s="4">
        <v>0.3073438</v>
      </c>
      <c r="V851" s="4">
        <v>4.7411920000000002E-7</v>
      </c>
      <c r="W851" s="4">
        <v>0.30733630000000001</v>
      </c>
      <c r="X851" s="4">
        <v>7.0693189999999997E-6</v>
      </c>
      <c r="Y851" s="4">
        <v>1.705138</v>
      </c>
      <c r="Z851" s="4">
        <v>2.8404689999999999E-6</v>
      </c>
      <c r="AC851" s="4">
        <v>0.30733529999999998</v>
      </c>
      <c r="AD851" s="4">
        <v>1.8432349999999999E-6</v>
      </c>
      <c r="AE851" s="4">
        <v>0.30732880000000001</v>
      </c>
      <c r="AF851" s="4">
        <v>3.4724409999999997E-7</v>
      </c>
      <c r="AG851" s="4">
        <v>0.30733070000000001</v>
      </c>
      <c r="AH851" s="4">
        <v>5.4380859999999997E-8</v>
      </c>
      <c r="AI851" s="4">
        <v>0.30731619999999998</v>
      </c>
      <c r="AJ851" s="4">
        <v>2.2607359999999999E-7</v>
      </c>
      <c r="AK851" s="4">
        <v>0.30734879999999998</v>
      </c>
      <c r="AL851" s="4">
        <v>2.237888E-8</v>
      </c>
    </row>
    <row r="852" spans="3:38" x14ac:dyDescent="0.2">
      <c r="C852" s="4">
        <v>0.30534250000000002</v>
      </c>
      <c r="D852" s="4">
        <v>3.855203E-7</v>
      </c>
      <c r="E852" s="4">
        <v>0.30533100000000002</v>
      </c>
      <c r="F852" s="4">
        <v>1.433319E-3</v>
      </c>
      <c r="G852" s="4">
        <v>0.54971460000000005</v>
      </c>
      <c r="H852" s="4">
        <v>1.0500119999999999E-3</v>
      </c>
      <c r="I852" s="4">
        <v>0.54970350000000001</v>
      </c>
      <c r="J852" s="4">
        <v>2.5564330000000001E-6</v>
      </c>
      <c r="K852" s="4">
        <v>1.707101</v>
      </c>
      <c r="L852" s="4">
        <v>7.0067619999999997E-3</v>
      </c>
      <c r="M852" s="4">
        <v>1.707103</v>
      </c>
      <c r="N852" s="4">
        <v>6.442973E-5</v>
      </c>
      <c r="O852" s="4">
        <v>1.707093</v>
      </c>
      <c r="P852" s="4">
        <v>2.168604E-2</v>
      </c>
      <c r="Q852" s="4">
        <v>1.7071130000000001</v>
      </c>
      <c r="R852" s="4">
        <v>5.0788179999999997E-3</v>
      </c>
      <c r="S852" s="4">
        <v>0.30533080000000001</v>
      </c>
      <c r="T852" s="4">
        <v>6.7006540000000001E-7</v>
      </c>
      <c r="U852" s="4">
        <v>0.30533149999999998</v>
      </c>
      <c r="V852" s="4">
        <v>4.4019090000000001E-7</v>
      </c>
      <c r="W852" s="4">
        <v>0.30533579999999999</v>
      </c>
      <c r="X852" s="4">
        <v>7.0633569999999999E-6</v>
      </c>
      <c r="Y852" s="4">
        <v>1.707111</v>
      </c>
      <c r="Z852" s="4">
        <v>2.8447519999999998E-6</v>
      </c>
      <c r="AC852" s="4">
        <v>0.3053322</v>
      </c>
      <c r="AD852" s="4">
        <v>1.841453E-6</v>
      </c>
      <c r="AE852" s="4">
        <v>0.30532419999999999</v>
      </c>
      <c r="AF852" s="4">
        <v>3.671791E-7</v>
      </c>
      <c r="AG852" s="4">
        <v>0.30532870000000001</v>
      </c>
      <c r="AH852" s="4">
        <v>5.0406299999999998E-8</v>
      </c>
      <c r="AI852" s="4">
        <v>0.30532359999999997</v>
      </c>
      <c r="AJ852" s="4">
        <v>2.73843E-7</v>
      </c>
      <c r="AK852" s="4">
        <v>0.30532680000000001</v>
      </c>
      <c r="AL852" s="4">
        <v>1.6658079999999998E-8</v>
      </c>
    </row>
    <row r="853" spans="3:38" x14ac:dyDescent="0.2">
      <c r="C853" s="4">
        <v>0.30334889999999998</v>
      </c>
      <c r="D853" s="4">
        <v>3.9376759999999999E-7</v>
      </c>
      <c r="E853" s="4">
        <v>0.3033285</v>
      </c>
      <c r="F853" s="4">
        <v>1.430675E-3</v>
      </c>
      <c r="G853" s="4">
        <v>0.54607839999999996</v>
      </c>
      <c r="H853" s="4">
        <v>1.0490919999999999E-3</v>
      </c>
      <c r="I853" s="4">
        <v>0.54607150000000004</v>
      </c>
      <c r="J853" s="4">
        <v>2.5649039999999999E-6</v>
      </c>
      <c r="K853" s="4">
        <v>1.709098</v>
      </c>
      <c r="L853" s="4">
        <v>7.005608E-3</v>
      </c>
      <c r="M853" s="4">
        <v>1.70909</v>
      </c>
      <c r="N853" s="4">
        <v>6.4433589999999998E-5</v>
      </c>
      <c r="O853" s="4">
        <v>1.7090780000000001</v>
      </c>
      <c r="P853" s="4">
        <v>2.1685759999999998E-2</v>
      </c>
      <c r="Q853" s="4">
        <v>1.709111</v>
      </c>
      <c r="R853" s="4">
        <v>5.0777130000000002E-3</v>
      </c>
      <c r="S853" s="4">
        <v>0.30332229999999999</v>
      </c>
      <c r="T853" s="4">
        <v>6.5772179999999995E-7</v>
      </c>
      <c r="U853" s="4">
        <v>0.30332550000000003</v>
      </c>
      <c r="V853" s="4">
        <v>4.6122279999999999E-7</v>
      </c>
      <c r="W853" s="4">
        <v>0.30333779999999999</v>
      </c>
      <c r="X853" s="4">
        <v>7.0582579999999999E-6</v>
      </c>
      <c r="Y853" s="4">
        <v>1.7091050000000001</v>
      </c>
      <c r="Z853" s="4">
        <v>2.8322530000000002E-6</v>
      </c>
      <c r="AC853" s="4">
        <v>0.3033265</v>
      </c>
      <c r="AD853" s="4">
        <v>1.8596289999999999E-6</v>
      </c>
      <c r="AE853" s="4">
        <v>0.30332819999999999</v>
      </c>
      <c r="AF853" s="4">
        <v>3.6650579999999998E-7</v>
      </c>
      <c r="AG853" s="4">
        <v>0.30332510000000001</v>
      </c>
      <c r="AH853" s="4">
        <v>4.3622139999999997E-8</v>
      </c>
      <c r="AI853" s="4">
        <v>0.30330580000000001</v>
      </c>
      <c r="AJ853" s="4">
        <v>2.4535660000000002E-7</v>
      </c>
      <c r="AK853" s="4">
        <v>0.30333660000000001</v>
      </c>
      <c r="AL853" s="4">
        <v>-1.174093E-8</v>
      </c>
    </row>
    <row r="854" spans="3:38" x14ac:dyDescent="0.2">
      <c r="C854" s="4">
        <v>0.30132740000000002</v>
      </c>
      <c r="D854" s="4">
        <v>3.9338479999999999E-7</v>
      </c>
      <c r="E854" s="4">
        <v>0.3013246</v>
      </c>
      <c r="F854" s="4">
        <v>1.4280569999999999E-3</v>
      </c>
      <c r="G854" s="4">
        <v>0.54249340000000001</v>
      </c>
      <c r="H854" s="4">
        <v>1.04817E-3</v>
      </c>
      <c r="I854" s="4">
        <v>0.54246839999999996</v>
      </c>
      <c r="J854" s="4">
        <v>2.5448650000000001E-6</v>
      </c>
      <c r="K854" s="4">
        <v>1.711066</v>
      </c>
      <c r="L854" s="4">
        <v>7.0043980000000002E-3</v>
      </c>
      <c r="M854" s="4">
        <v>1.7110890000000001</v>
      </c>
      <c r="N854" s="4">
        <v>6.4421899999999994E-5</v>
      </c>
      <c r="O854" s="4">
        <v>1.7110890000000001</v>
      </c>
      <c r="P854" s="4">
        <v>2.1685800000000002E-2</v>
      </c>
      <c r="Q854" s="4">
        <v>1.7111160000000001</v>
      </c>
      <c r="R854" s="4">
        <v>5.0771560000000002E-3</v>
      </c>
      <c r="S854" s="4">
        <v>0.30130659999999998</v>
      </c>
      <c r="T854" s="4">
        <v>6.7330670000000003E-7</v>
      </c>
      <c r="U854" s="4">
        <v>0.30131849999999999</v>
      </c>
      <c r="V854" s="4">
        <v>4.496798E-7</v>
      </c>
      <c r="W854" s="4">
        <v>0.30131649999999999</v>
      </c>
      <c r="X854" s="4">
        <v>7.0048180000000003E-6</v>
      </c>
      <c r="Y854" s="4">
        <v>1.7111209999999999</v>
      </c>
      <c r="Z854" s="4">
        <v>2.83643E-6</v>
      </c>
      <c r="AC854" s="4">
        <v>0.30131239999999998</v>
      </c>
      <c r="AD854" s="4">
        <v>1.858606E-6</v>
      </c>
      <c r="AE854" s="4">
        <v>0.30131249999999998</v>
      </c>
      <c r="AF854" s="4">
        <v>3.0738679999999999E-7</v>
      </c>
      <c r="AG854" s="4">
        <v>0.30131839999999999</v>
      </c>
      <c r="AH854" s="4">
        <v>5.5503309999999997E-8</v>
      </c>
      <c r="AI854" s="4">
        <v>0.30129329999999999</v>
      </c>
      <c r="AJ854" s="4">
        <v>1.880996E-7</v>
      </c>
      <c r="AK854" s="4">
        <v>0.30132490000000001</v>
      </c>
      <c r="AL854" s="4">
        <v>-4.0909540000000003E-9</v>
      </c>
    </row>
    <row r="855" spans="3:38" x14ac:dyDescent="0.2">
      <c r="C855" s="4">
        <v>0.29933419999999999</v>
      </c>
      <c r="D855" s="4">
        <v>4.1607160000000003E-7</v>
      </c>
      <c r="E855" s="4">
        <v>0.29931540000000001</v>
      </c>
      <c r="F855" s="4">
        <v>1.4254529999999999E-3</v>
      </c>
      <c r="G855" s="4">
        <v>0.5388811</v>
      </c>
      <c r="H855" s="4">
        <v>1.0471429999999999E-3</v>
      </c>
      <c r="I855" s="4">
        <v>0.53882509999999995</v>
      </c>
      <c r="J855" s="4">
        <v>2.5588610000000002E-6</v>
      </c>
      <c r="K855" s="4">
        <v>1.713071</v>
      </c>
      <c r="L855" s="4">
        <v>7.0045300000000001E-3</v>
      </c>
      <c r="M855" s="4">
        <v>1.713085</v>
      </c>
      <c r="N855" s="4">
        <v>6.441191E-5</v>
      </c>
      <c r="O855" s="4">
        <v>1.7130559999999999</v>
      </c>
      <c r="P855" s="4">
        <v>2.1685989999999999E-2</v>
      </c>
      <c r="Q855" s="4">
        <v>1.71312</v>
      </c>
      <c r="R855" s="4">
        <v>5.0774629999999999E-3</v>
      </c>
      <c r="S855" s="4">
        <v>0.29931020000000003</v>
      </c>
      <c r="T855" s="4">
        <v>7.0179599999999999E-7</v>
      </c>
      <c r="U855" s="4">
        <v>0.29931350000000001</v>
      </c>
      <c r="V855" s="4">
        <v>4.6604769999999999E-7</v>
      </c>
      <c r="W855" s="4">
        <v>0.29930390000000001</v>
      </c>
      <c r="X855" s="4">
        <v>7.0223009999999999E-6</v>
      </c>
      <c r="Y855" s="4">
        <v>1.7130920000000001</v>
      </c>
      <c r="Z855" s="4">
        <v>2.8447230000000001E-6</v>
      </c>
      <c r="AC855" s="4">
        <v>0.29931819999999998</v>
      </c>
      <c r="AD855" s="4">
        <v>1.8874379999999999E-6</v>
      </c>
      <c r="AE855" s="4">
        <v>0.29931669999999999</v>
      </c>
      <c r="AF855" s="4">
        <v>3.4148039999999998E-7</v>
      </c>
      <c r="AG855" s="4">
        <v>0.29930709999999999</v>
      </c>
      <c r="AH855" s="4">
        <v>7.1964149999999997E-8</v>
      </c>
      <c r="AI855" s="4">
        <v>0.29929270000000002</v>
      </c>
      <c r="AJ855" s="4">
        <v>1.8349340000000001E-7</v>
      </c>
      <c r="AK855" s="4">
        <v>0.29930849999999998</v>
      </c>
      <c r="AL855" s="4">
        <v>-1.071081E-8</v>
      </c>
    </row>
    <row r="856" spans="3:38" x14ac:dyDescent="0.2">
      <c r="C856" s="4">
        <v>0.29731020000000002</v>
      </c>
      <c r="D856" s="4">
        <v>4.125699E-7</v>
      </c>
      <c r="E856" s="4">
        <v>0.29730440000000002</v>
      </c>
      <c r="F856" s="4">
        <v>1.422848E-3</v>
      </c>
      <c r="G856" s="4">
        <v>0.5352616</v>
      </c>
      <c r="H856" s="4">
        <v>1.0461820000000001E-3</v>
      </c>
      <c r="I856" s="4">
        <v>0.53521620000000003</v>
      </c>
      <c r="J856" s="4">
        <v>2.5408229999999999E-6</v>
      </c>
      <c r="K856" s="4">
        <v>1.715093</v>
      </c>
      <c r="L856" s="4">
        <v>7.0044809999999999E-3</v>
      </c>
      <c r="M856" s="4">
        <v>1.7151099999999999</v>
      </c>
      <c r="N856" s="4">
        <v>6.44094E-5</v>
      </c>
      <c r="O856" s="4">
        <v>1.715095</v>
      </c>
      <c r="P856" s="4">
        <v>2.1685070000000001E-2</v>
      </c>
      <c r="Q856" s="4">
        <v>1.715095</v>
      </c>
      <c r="R856" s="4">
        <v>5.0767870000000001E-3</v>
      </c>
      <c r="S856" s="4">
        <v>0.2973017</v>
      </c>
      <c r="T856" s="4">
        <v>6.9407259999999998E-7</v>
      </c>
      <c r="U856" s="4">
        <v>0.2973018</v>
      </c>
      <c r="V856" s="4">
        <v>4.5248760000000003E-7</v>
      </c>
      <c r="W856" s="4">
        <v>0.29730139999999999</v>
      </c>
      <c r="X856" s="4">
        <v>7.0159619999999996E-6</v>
      </c>
      <c r="Y856" s="4">
        <v>1.7151130000000001</v>
      </c>
      <c r="Z856" s="4">
        <v>2.8433069999999999E-6</v>
      </c>
      <c r="AC856" s="4">
        <v>0.29730220000000002</v>
      </c>
      <c r="AD856" s="4">
        <v>1.859363E-6</v>
      </c>
      <c r="AE856" s="4">
        <v>0.2972919</v>
      </c>
      <c r="AF856" s="4">
        <v>3.3621719999999998E-7</v>
      </c>
      <c r="AG856" s="4">
        <v>0.29728850000000001</v>
      </c>
      <c r="AH856" s="4">
        <v>5.8443540000000003E-8</v>
      </c>
      <c r="AI856" s="4">
        <v>0.29726849999999999</v>
      </c>
      <c r="AJ856" s="4">
        <v>2.116739E-7</v>
      </c>
      <c r="AK856" s="4">
        <v>0.29731150000000001</v>
      </c>
      <c r="AL856" s="4">
        <v>-9.5755380000000008E-9</v>
      </c>
    </row>
    <row r="857" spans="3:38" x14ac:dyDescent="0.2">
      <c r="C857" s="4">
        <v>0.29530499999999998</v>
      </c>
      <c r="D857" s="4">
        <v>4.0070220000000002E-7</v>
      </c>
      <c r="E857" s="4">
        <v>0.29528389999999999</v>
      </c>
      <c r="F857" s="4">
        <v>1.4200529999999999E-3</v>
      </c>
      <c r="G857" s="4">
        <v>0.53168539999999997</v>
      </c>
      <c r="H857" s="4">
        <v>1.045137E-3</v>
      </c>
      <c r="I857" s="4">
        <v>0.53161499999999995</v>
      </c>
      <c r="J857" s="4">
        <v>2.5260800000000001E-6</v>
      </c>
      <c r="K857" s="4">
        <v>1.7170730000000001</v>
      </c>
      <c r="L857" s="4">
        <v>7.0030049999999996E-3</v>
      </c>
      <c r="M857" s="4">
        <v>1.717077</v>
      </c>
      <c r="N857" s="4">
        <v>6.439835E-5</v>
      </c>
      <c r="O857" s="4">
        <v>1.7170700000000001</v>
      </c>
      <c r="P857" s="4">
        <v>2.1684729999999999E-2</v>
      </c>
      <c r="Q857" s="4">
        <v>1.717112</v>
      </c>
      <c r="R857" s="4">
        <v>5.0765330000000003E-3</v>
      </c>
      <c r="S857" s="4">
        <v>0.29527880000000001</v>
      </c>
      <c r="T857" s="4">
        <v>6.7357710000000004E-7</v>
      </c>
      <c r="U857" s="4">
        <v>0.2952861</v>
      </c>
      <c r="V857" s="4">
        <v>4.8272760000000001E-7</v>
      </c>
      <c r="W857" s="4">
        <v>0.29528549999999998</v>
      </c>
      <c r="X857" s="4">
        <v>7.0140080000000003E-6</v>
      </c>
      <c r="Y857" s="4">
        <v>1.717103</v>
      </c>
      <c r="Z857" s="4">
        <v>2.839252E-6</v>
      </c>
      <c r="AC857" s="4">
        <v>0.29529250000000001</v>
      </c>
      <c r="AD857" s="4">
        <v>1.8461560000000001E-6</v>
      </c>
      <c r="AE857" s="4">
        <v>0.29529169999999999</v>
      </c>
      <c r="AF857" s="4">
        <v>3.8032569999999998E-7</v>
      </c>
      <c r="AG857" s="4">
        <v>0.29528199999999999</v>
      </c>
      <c r="AH857" s="4">
        <v>6.6754300000000006E-8</v>
      </c>
      <c r="AI857" s="4">
        <v>0.29527690000000001</v>
      </c>
      <c r="AJ857" s="4">
        <v>2.2675639999999999E-7</v>
      </c>
      <c r="AK857" s="4">
        <v>0.29529290000000002</v>
      </c>
      <c r="AL857" s="4">
        <v>3.5945060000000001E-8</v>
      </c>
    </row>
    <row r="858" spans="3:38" x14ac:dyDescent="0.2">
      <c r="C858" s="4">
        <v>0.29328920000000003</v>
      </c>
      <c r="D858" s="4">
        <v>4.0627050000000001E-7</v>
      </c>
      <c r="E858" s="4">
        <v>0.29329339999999998</v>
      </c>
      <c r="F858" s="4">
        <v>1.4174039999999999E-3</v>
      </c>
      <c r="G858" s="4">
        <v>0.52803679999999997</v>
      </c>
      <c r="H858" s="4">
        <v>1.044147E-3</v>
      </c>
      <c r="I858" s="4">
        <v>0.52801589999999998</v>
      </c>
      <c r="J858" s="4">
        <v>2.550884E-6</v>
      </c>
      <c r="K858" s="4">
        <v>1.719071</v>
      </c>
      <c r="L858" s="4">
        <v>7.0024240000000001E-3</v>
      </c>
      <c r="M858" s="4">
        <v>1.719087</v>
      </c>
      <c r="N858" s="4">
        <v>6.4398360000000001E-5</v>
      </c>
      <c r="O858" s="4">
        <v>1.7190829999999999</v>
      </c>
      <c r="P858" s="4">
        <v>2.1685590000000001E-2</v>
      </c>
      <c r="Q858" s="4">
        <v>1.719128</v>
      </c>
      <c r="R858" s="4">
        <v>5.0764139999999996E-3</v>
      </c>
      <c r="S858" s="4">
        <v>0.29327900000000001</v>
      </c>
      <c r="T858" s="4">
        <v>6.4698629999999997E-7</v>
      </c>
      <c r="U858" s="4">
        <v>0.29328549999999998</v>
      </c>
      <c r="V858" s="4">
        <v>4.5529699999999998E-7</v>
      </c>
      <c r="W858" s="4">
        <v>0.29327039999999999</v>
      </c>
      <c r="X858" s="4">
        <v>7.0027029999999998E-6</v>
      </c>
      <c r="Y858" s="4">
        <v>1.719114</v>
      </c>
      <c r="Z858" s="4">
        <v>2.8354770000000002E-6</v>
      </c>
      <c r="AC858" s="4">
        <v>0.29326950000000002</v>
      </c>
      <c r="AD858" s="4">
        <v>1.8518250000000001E-6</v>
      </c>
      <c r="AE858" s="4">
        <v>0.2932785</v>
      </c>
      <c r="AF858" s="4">
        <v>3.9756599999999997E-7</v>
      </c>
      <c r="AG858" s="4">
        <v>0.29327300000000001</v>
      </c>
      <c r="AH858" s="4">
        <v>2.454658E-8</v>
      </c>
      <c r="AI858" s="4">
        <v>0.2932651</v>
      </c>
      <c r="AJ858" s="4">
        <v>2.130925E-7</v>
      </c>
      <c r="AK858" s="4">
        <v>0.29328510000000002</v>
      </c>
      <c r="AL858" s="4">
        <v>-1.9782739999999999E-8</v>
      </c>
    </row>
    <row r="859" spans="3:38" x14ac:dyDescent="0.2">
      <c r="C859" s="4">
        <v>0.29129070000000001</v>
      </c>
      <c r="D859" s="4">
        <v>4.1040309999999999E-7</v>
      </c>
      <c r="E859" s="4">
        <v>0.29128120000000002</v>
      </c>
      <c r="F859" s="4">
        <v>1.414638E-3</v>
      </c>
      <c r="G859" s="4">
        <v>0.52442420000000001</v>
      </c>
      <c r="H859" s="4">
        <v>1.043083E-3</v>
      </c>
      <c r="I859" s="4">
        <v>0.52442560000000005</v>
      </c>
      <c r="J859" s="4">
        <v>2.5521640000000002E-6</v>
      </c>
      <c r="K859" s="4">
        <v>1.7210730000000001</v>
      </c>
      <c r="L859" s="4">
        <v>7.0018270000000004E-3</v>
      </c>
      <c r="M859" s="4">
        <v>1.7209540000000001</v>
      </c>
      <c r="N859" s="4">
        <v>6.4392469999999995E-5</v>
      </c>
      <c r="O859" s="4">
        <v>1.7210449999999999</v>
      </c>
      <c r="P859" s="4">
        <v>2.168556E-2</v>
      </c>
      <c r="Q859" s="4">
        <v>1.721063</v>
      </c>
      <c r="R859" s="4">
        <v>5.0756880000000001E-3</v>
      </c>
      <c r="S859" s="4">
        <v>0.2912652</v>
      </c>
      <c r="T859" s="4">
        <v>6.7846039999999997E-7</v>
      </c>
      <c r="U859" s="4">
        <v>0.291273</v>
      </c>
      <c r="V859" s="4">
        <v>4.7107549999999999E-7</v>
      </c>
      <c r="W859" s="4">
        <v>0.2912805</v>
      </c>
      <c r="X859" s="4">
        <v>6.9938179999999999E-6</v>
      </c>
      <c r="Y859" s="4">
        <v>1.721093</v>
      </c>
      <c r="Z859" s="4">
        <v>2.8440939999999998E-6</v>
      </c>
      <c r="AC859" s="4">
        <v>0.2912709</v>
      </c>
      <c r="AD859" s="4">
        <v>1.8724380000000001E-6</v>
      </c>
      <c r="AE859" s="4">
        <v>0.29126180000000002</v>
      </c>
      <c r="AF859" s="4">
        <v>3.6114130000000002E-7</v>
      </c>
      <c r="AG859" s="4">
        <v>0.2912768</v>
      </c>
      <c r="AH859" s="4">
        <v>3.1279849999999998E-8</v>
      </c>
      <c r="AI859" s="4">
        <v>0.29125580000000001</v>
      </c>
      <c r="AJ859" s="4">
        <v>2.3267929999999999E-7</v>
      </c>
      <c r="AK859" s="4">
        <v>0.2912788</v>
      </c>
      <c r="AL859" s="4">
        <v>-3.033091E-8</v>
      </c>
    </row>
    <row r="860" spans="3:38" x14ac:dyDescent="0.2">
      <c r="C860" s="4">
        <v>0.28928330000000002</v>
      </c>
      <c r="D860" s="4">
        <v>4.0544540000000001E-7</v>
      </c>
      <c r="E860" s="4">
        <v>0.28927429999999998</v>
      </c>
      <c r="F860" s="4">
        <v>1.4118220000000001E-3</v>
      </c>
      <c r="G860" s="4">
        <v>0.52080070000000001</v>
      </c>
      <c r="H860" s="4">
        <v>1.042056E-3</v>
      </c>
      <c r="I860" s="4">
        <v>0.5208024</v>
      </c>
      <c r="J860" s="4">
        <v>2.529958E-6</v>
      </c>
      <c r="K860" s="4">
        <v>1.723066</v>
      </c>
      <c r="L860" s="4">
        <v>7.0010979999999999E-3</v>
      </c>
      <c r="M860" s="4">
        <v>1.7235499999999999</v>
      </c>
      <c r="N860" s="4">
        <v>6.4387590000000006E-5</v>
      </c>
      <c r="O860" s="4">
        <v>1.7230490000000001</v>
      </c>
      <c r="P860" s="4">
        <v>2.1685200000000002E-2</v>
      </c>
      <c r="Q860" s="4">
        <v>1.7230859999999999</v>
      </c>
      <c r="R860" s="4">
        <v>5.0749139999999998E-3</v>
      </c>
      <c r="S860" s="4">
        <v>0.28926869999999999</v>
      </c>
      <c r="T860" s="4">
        <v>6.7713319999999999E-7</v>
      </c>
      <c r="U860" s="4">
        <v>0.28925410000000001</v>
      </c>
      <c r="V860" s="4">
        <v>4.6144209999999998E-7</v>
      </c>
      <c r="W860" s="4">
        <v>0.28927039999999998</v>
      </c>
      <c r="X860" s="4">
        <v>6.9989739999999999E-6</v>
      </c>
      <c r="Y860" s="4">
        <v>1.7231160000000001</v>
      </c>
      <c r="Z860" s="4">
        <v>2.838392E-6</v>
      </c>
      <c r="AC860" s="4">
        <v>0.2892632</v>
      </c>
      <c r="AD860" s="4">
        <v>1.836121E-6</v>
      </c>
      <c r="AE860" s="4">
        <v>0.2892614</v>
      </c>
      <c r="AF860" s="4">
        <v>3.4354070000000002E-7</v>
      </c>
      <c r="AG860" s="4">
        <v>0.28926679999999999</v>
      </c>
      <c r="AH860" s="4">
        <v>1.439292E-8</v>
      </c>
      <c r="AI860" s="4">
        <v>0.28924349999999999</v>
      </c>
      <c r="AJ860" s="4">
        <v>2.5013300000000001E-7</v>
      </c>
      <c r="AK860" s="4">
        <v>0.28925689999999998</v>
      </c>
      <c r="AL860" s="4">
        <v>7.7947230000000007E-9</v>
      </c>
    </row>
    <row r="861" spans="3:38" x14ac:dyDescent="0.2">
      <c r="C861" s="4">
        <v>0.28727910000000001</v>
      </c>
      <c r="D861" s="4">
        <v>4.1094299999999998E-7</v>
      </c>
      <c r="E861" s="4">
        <v>0.2872499</v>
      </c>
      <c r="F861" s="4">
        <v>1.4090470000000001E-3</v>
      </c>
      <c r="G861" s="4">
        <v>0.51718710000000001</v>
      </c>
      <c r="H861" s="4">
        <v>1.041082E-3</v>
      </c>
      <c r="I861" s="4">
        <v>0.51719190000000004</v>
      </c>
      <c r="J861" s="4">
        <v>2.5450319999999998E-6</v>
      </c>
      <c r="K861" s="4">
        <v>1.72506</v>
      </c>
      <c r="L861" s="4">
        <v>7.0001309999999997E-3</v>
      </c>
      <c r="M861" s="4">
        <v>1.7249859999999999</v>
      </c>
      <c r="N861" s="4">
        <v>6.4375320000000001E-5</v>
      </c>
      <c r="O861" s="4">
        <v>1.725071</v>
      </c>
      <c r="P861" s="4">
        <v>2.168482E-2</v>
      </c>
      <c r="Q861" s="4">
        <v>1.725087</v>
      </c>
      <c r="R861" s="4">
        <v>5.0743300000000002E-3</v>
      </c>
      <c r="S861" s="4">
        <v>0.28724549999999999</v>
      </c>
      <c r="T861" s="4">
        <v>6.7610480000000002E-7</v>
      </c>
      <c r="U861" s="4">
        <v>0.28725719999999999</v>
      </c>
      <c r="V861" s="4">
        <v>4.6312749999999998E-7</v>
      </c>
      <c r="W861" s="4">
        <v>0.28726800000000002</v>
      </c>
      <c r="X861" s="4">
        <v>6.9598099999999997E-6</v>
      </c>
      <c r="Y861" s="4">
        <v>1.725106</v>
      </c>
      <c r="Z861" s="4">
        <v>2.8388790000000001E-6</v>
      </c>
      <c r="AC861" s="4">
        <v>0.28727530000000001</v>
      </c>
      <c r="AD861" s="4">
        <v>1.8294410000000001E-6</v>
      </c>
      <c r="AE861" s="4">
        <v>0.28726269999999998</v>
      </c>
      <c r="AF861" s="4">
        <v>3.4653150000000001E-7</v>
      </c>
      <c r="AG861" s="4">
        <v>0.2872517</v>
      </c>
      <c r="AH861" s="4">
        <v>2.6244970000000001E-8</v>
      </c>
      <c r="AI861" s="4">
        <v>0.28725889999999998</v>
      </c>
      <c r="AJ861" s="4">
        <v>2.717301E-7</v>
      </c>
      <c r="AK861" s="4">
        <v>0.28726699999999999</v>
      </c>
      <c r="AL861" s="4">
        <v>-2.8190909999999999E-8</v>
      </c>
    </row>
    <row r="862" spans="3:38" x14ac:dyDescent="0.2">
      <c r="C862" s="4">
        <v>0.2852674</v>
      </c>
      <c r="D862" s="4">
        <v>3.9127609999999998E-7</v>
      </c>
      <c r="E862" s="4">
        <v>0.28526220000000002</v>
      </c>
      <c r="F862" s="4">
        <v>1.4062899999999999E-3</v>
      </c>
      <c r="G862" s="4">
        <v>0.51358269999999995</v>
      </c>
      <c r="H862" s="4">
        <v>1.040032E-3</v>
      </c>
      <c r="I862" s="4">
        <v>0.51356590000000002</v>
      </c>
      <c r="J862" s="4">
        <v>2.5433639999999999E-6</v>
      </c>
      <c r="K862" s="4">
        <v>1.7270589999999999</v>
      </c>
      <c r="L862" s="4">
        <v>6.999407E-3</v>
      </c>
      <c r="M862" s="4">
        <v>1.7270479999999999</v>
      </c>
      <c r="N862" s="4">
        <v>6.4392499999999997E-5</v>
      </c>
      <c r="O862" s="4">
        <v>1.727047</v>
      </c>
      <c r="P862" s="4">
        <v>2.168496E-2</v>
      </c>
      <c r="Q862" s="4">
        <v>1.727082</v>
      </c>
      <c r="R862" s="4">
        <v>5.0739970000000002E-3</v>
      </c>
      <c r="S862" s="4">
        <v>0.28525470000000003</v>
      </c>
      <c r="T862" s="4">
        <v>6.6607649999999995E-7</v>
      </c>
      <c r="U862" s="4">
        <v>0.28523700000000002</v>
      </c>
      <c r="V862" s="4">
        <v>4.2260360000000002E-7</v>
      </c>
      <c r="W862" s="4">
        <v>0.28524549999999999</v>
      </c>
      <c r="X862" s="4">
        <v>6.9620100000000003E-6</v>
      </c>
      <c r="Y862" s="4">
        <v>1.727128</v>
      </c>
      <c r="Z862" s="4">
        <v>2.8396089999999999E-6</v>
      </c>
      <c r="AC862" s="4">
        <v>0.28525519999999999</v>
      </c>
      <c r="AD862" s="4">
        <v>1.8206180000000001E-6</v>
      </c>
      <c r="AE862" s="4">
        <v>0.28525119999999998</v>
      </c>
      <c r="AF862" s="4">
        <v>3.543519E-7</v>
      </c>
      <c r="AG862" s="4">
        <v>0.28526319999999999</v>
      </c>
      <c r="AH862" s="4">
        <v>4.9238389999999999E-8</v>
      </c>
      <c r="AI862" s="4">
        <v>0.2852365</v>
      </c>
      <c r="AJ862" s="4">
        <v>2.3759160000000001E-7</v>
      </c>
      <c r="AK862" s="4">
        <v>0.28526059999999998</v>
      </c>
      <c r="AL862" s="4">
        <v>-3.6695860000000002E-8</v>
      </c>
    </row>
    <row r="863" spans="3:38" x14ac:dyDescent="0.2">
      <c r="C863" s="4">
        <v>0.2832345</v>
      </c>
      <c r="D863" s="4">
        <v>3.9041919999999998E-7</v>
      </c>
      <c r="E863" s="4">
        <v>0.283246</v>
      </c>
      <c r="F863" s="4">
        <v>1.40354E-3</v>
      </c>
      <c r="G863" s="4">
        <v>0.5099458</v>
      </c>
      <c r="H863" s="4">
        <v>1.039028E-3</v>
      </c>
      <c r="I863" s="4">
        <v>0.50994629999999996</v>
      </c>
      <c r="J863" s="4">
        <v>2.525731E-6</v>
      </c>
      <c r="K863" s="4">
        <v>1.729063</v>
      </c>
      <c r="L863" s="4">
        <v>6.9984369999999997E-3</v>
      </c>
      <c r="M863" s="4">
        <v>1.729074</v>
      </c>
      <c r="N863" s="4">
        <v>6.4369940000000005E-5</v>
      </c>
      <c r="O863" s="4">
        <v>1.729074</v>
      </c>
      <c r="P863" s="4">
        <v>2.168465E-2</v>
      </c>
      <c r="Q863" s="4">
        <v>1.729096</v>
      </c>
      <c r="R863" s="4">
        <v>5.0733530000000001E-3</v>
      </c>
      <c r="S863" s="4">
        <v>0.2832344</v>
      </c>
      <c r="T863" s="4">
        <v>6.9503570000000003E-7</v>
      </c>
      <c r="U863" s="4">
        <v>0.28322999999999998</v>
      </c>
      <c r="V863" s="4">
        <v>4.5392199999999998E-7</v>
      </c>
      <c r="W863" s="4">
        <v>0.2829564</v>
      </c>
      <c r="X863" s="4">
        <v>6.94784E-6</v>
      </c>
      <c r="Y863" s="4">
        <v>1.7290989999999999</v>
      </c>
      <c r="Z863" s="4">
        <v>2.8395480000000001E-6</v>
      </c>
      <c r="AC863" s="4">
        <v>0.28322399999999998</v>
      </c>
      <c r="AD863" s="4">
        <v>1.842734E-6</v>
      </c>
      <c r="AE863" s="4">
        <v>0.28322839999999999</v>
      </c>
      <c r="AF863" s="4">
        <v>3.9299890000000002E-7</v>
      </c>
      <c r="AG863" s="4">
        <v>0.28322370000000002</v>
      </c>
      <c r="AH863" s="4">
        <v>4.3888870000000002E-8</v>
      </c>
      <c r="AI863" s="4">
        <v>0.28322069999999999</v>
      </c>
      <c r="AJ863" s="4">
        <v>2.3125699999999999E-7</v>
      </c>
      <c r="AK863" s="4">
        <v>0.28324060000000001</v>
      </c>
      <c r="AL863" s="4">
        <v>-1.4914790000000001E-8</v>
      </c>
    </row>
    <row r="864" spans="3:38" x14ac:dyDescent="0.2">
      <c r="C864" s="4">
        <v>0.28121980000000002</v>
      </c>
      <c r="D864" s="4">
        <v>4.4181179999999998E-7</v>
      </c>
      <c r="E864" s="4">
        <v>0.28123369999999998</v>
      </c>
      <c r="F864" s="4">
        <v>1.400657E-3</v>
      </c>
      <c r="G864" s="4">
        <v>0.50630339999999996</v>
      </c>
      <c r="H864" s="4">
        <v>1.03787E-3</v>
      </c>
      <c r="I864" s="4">
        <v>0.50630470000000005</v>
      </c>
      <c r="J864" s="4">
        <v>2.5318399999999999E-6</v>
      </c>
      <c r="K864" s="4">
        <v>1.7310680000000001</v>
      </c>
      <c r="L864" s="4">
        <v>6.9967290000000001E-3</v>
      </c>
      <c r="M864" s="4">
        <v>1.7310730000000001</v>
      </c>
      <c r="N864" s="4">
        <v>6.4361000000000003E-5</v>
      </c>
      <c r="O864" s="4">
        <v>1.7310540000000001</v>
      </c>
      <c r="P864" s="4">
        <v>2.1684490000000001E-2</v>
      </c>
      <c r="Q864" s="4">
        <v>1.731114</v>
      </c>
      <c r="R864" s="4">
        <v>5.0731939999999996E-3</v>
      </c>
      <c r="S864" s="4">
        <v>0.28120990000000001</v>
      </c>
      <c r="T864" s="4">
        <v>6.2471419999999998E-7</v>
      </c>
      <c r="U864" s="4">
        <v>0.28123720000000002</v>
      </c>
      <c r="V864" s="4">
        <v>4.6072849999999998E-7</v>
      </c>
      <c r="W864" s="4">
        <v>0.2813927</v>
      </c>
      <c r="X864" s="4">
        <v>6.9628539999999999E-6</v>
      </c>
      <c r="Y864" s="4">
        <v>1.731107</v>
      </c>
      <c r="Z864" s="4">
        <v>2.828319E-6</v>
      </c>
      <c r="AC864" s="4">
        <v>0.28122399999999997</v>
      </c>
      <c r="AD864" s="4">
        <v>1.844697E-6</v>
      </c>
      <c r="AE864" s="4">
        <v>0.2812132</v>
      </c>
      <c r="AF864" s="4">
        <v>3.3681989999999998E-7</v>
      </c>
      <c r="AG864" s="4">
        <v>0.28121420000000003</v>
      </c>
      <c r="AH864" s="4">
        <v>-4.1097120000000001E-9</v>
      </c>
      <c r="AI864" s="4">
        <v>0.2811958</v>
      </c>
      <c r="AJ864" s="4">
        <v>2.3412740000000001E-7</v>
      </c>
      <c r="AK864" s="4">
        <v>0.28122599999999998</v>
      </c>
      <c r="AL864" s="4">
        <v>1.320896E-8</v>
      </c>
    </row>
    <row r="865" spans="3:38" x14ac:dyDescent="0.2">
      <c r="C865" s="4">
        <v>0.2792287</v>
      </c>
      <c r="D865" s="4">
        <v>3.7736910000000001E-7</v>
      </c>
      <c r="E865" s="4">
        <v>0.27921820000000003</v>
      </c>
      <c r="F865" s="4">
        <v>1.397786E-3</v>
      </c>
      <c r="G865" s="4">
        <v>0.50270099999999995</v>
      </c>
      <c r="H865" s="4">
        <v>1.0367379999999999E-3</v>
      </c>
      <c r="I865" s="4">
        <v>0.50264819999999999</v>
      </c>
      <c r="J865" s="4">
        <v>2.5379779999999999E-6</v>
      </c>
      <c r="K865" s="4">
        <v>1.733071</v>
      </c>
      <c r="L865" s="4">
        <v>6.9962870000000003E-3</v>
      </c>
      <c r="M865" s="4">
        <v>1.733106</v>
      </c>
      <c r="N865" s="4">
        <v>6.4366630000000003E-5</v>
      </c>
      <c r="O865" s="4">
        <v>1.7330639999999999</v>
      </c>
      <c r="P865" s="4">
        <v>2.1683899999999999E-2</v>
      </c>
      <c r="Q865" s="4">
        <v>1.733098</v>
      </c>
      <c r="R865" s="4">
        <v>5.0724919999999996E-3</v>
      </c>
      <c r="S865" s="4">
        <v>0.27921079999999998</v>
      </c>
      <c r="T865" s="4">
        <v>6.223454E-7</v>
      </c>
      <c r="U865" s="4">
        <v>0.27920489999999998</v>
      </c>
      <c r="V865" s="4">
        <v>4.1725120000000002E-7</v>
      </c>
      <c r="W865" s="4">
        <v>0.27925620000000001</v>
      </c>
      <c r="X865" s="4">
        <v>6.9291560000000001E-6</v>
      </c>
      <c r="Y865" s="4">
        <v>1.733115</v>
      </c>
      <c r="Z865" s="4">
        <v>2.8314399999999999E-6</v>
      </c>
      <c r="AC865" s="4">
        <v>0.27920319999999998</v>
      </c>
      <c r="AD865" s="4">
        <v>1.8121880000000001E-6</v>
      </c>
      <c r="AE865" s="4">
        <v>0.27920339999999999</v>
      </c>
      <c r="AF865" s="4">
        <v>3.258482E-7</v>
      </c>
      <c r="AG865" s="4">
        <v>0.27921020000000002</v>
      </c>
      <c r="AH865" s="4">
        <v>4.6414580000000001E-8</v>
      </c>
      <c r="AI865" s="4">
        <v>0.2791979</v>
      </c>
      <c r="AJ865" s="4">
        <v>2.5158010000000003E-7</v>
      </c>
      <c r="AK865" s="4">
        <v>0.2792037</v>
      </c>
      <c r="AL865" s="4">
        <v>4.1061219999999997E-8</v>
      </c>
    </row>
    <row r="866" spans="3:38" x14ac:dyDescent="0.2">
      <c r="C866" s="4">
        <v>0.27721519999999999</v>
      </c>
      <c r="D866" s="4">
        <v>3.9690769999999999E-7</v>
      </c>
      <c r="E866" s="4">
        <v>0.27720250000000002</v>
      </c>
      <c r="F866" s="4">
        <v>1.3949139999999999E-3</v>
      </c>
      <c r="G866" s="4">
        <v>0.49904530000000002</v>
      </c>
      <c r="H866" s="4">
        <v>1.0356499999999999E-3</v>
      </c>
      <c r="I866" s="4">
        <v>0.49902160000000001</v>
      </c>
      <c r="J866" s="4">
        <v>2.511707E-6</v>
      </c>
      <c r="K866" s="4">
        <v>1.7350730000000001</v>
      </c>
      <c r="L866" s="4">
        <v>6.9966189999999999E-3</v>
      </c>
      <c r="M866" s="4">
        <v>1.735096</v>
      </c>
      <c r="N866" s="4">
        <v>6.4356609999999994E-5</v>
      </c>
      <c r="O866" s="4">
        <v>1.7350490000000001</v>
      </c>
      <c r="P866" s="4">
        <v>2.1683350000000001E-2</v>
      </c>
      <c r="Q866" s="4">
        <v>1.735071</v>
      </c>
      <c r="R866" s="4">
        <v>5.0719140000000003E-3</v>
      </c>
      <c r="S866" s="4">
        <v>0.27720410000000001</v>
      </c>
      <c r="T866" s="4">
        <v>6.8352969999999995E-7</v>
      </c>
      <c r="U866" s="4">
        <v>0.2772095</v>
      </c>
      <c r="V866" s="4">
        <v>4.1196469999999999E-7</v>
      </c>
      <c r="W866" s="4">
        <v>0.27720149999999999</v>
      </c>
      <c r="X866" s="4">
        <v>6.9186150000000003E-6</v>
      </c>
      <c r="Y866" s="4">
        <v>1.735112</v>
      </c>
      <c r="Z866" s="4">
        <v>2.8353280000000001E-6</v>
      </c>
      <c r="AC866" s="4">
        <v>0.27720040000000001</v>
      </c>
      <c r="AD866" s="4">
        <v>1.801399E-6</v>
      </c>
      <c r="AE866" s="4">
        <v>0.27719519999999997</v>
      </c>
      <c r="AF866" s="4">
        <v>3.1351520000000002E-7</v>
      </c>
      <c r="AG866" s="4">
        <v>0.27720030000000001</v>
      </c>
      <c r="AH866" s="4">
        <v>6.4617810000000002E-8</v>
      </c>
      <c r="AI866" s="4">
        <v>0.27719650000000001</v>
      </c>
      <c r="AJ866" s="4">
        <v>2.618741E-7</v>
      </c>
      <c r="AK866" s="4">
        <v>0.27720869999999997</v>
      </c>
      <c r="AL866" s="4">
        <v>-4.7992989999999998E-9</v>
      </c>
    </row>
    <row r="867" spans="3:38" x14ac:dyDescent="0.2">
      <c r="C867" s="4">
        <v>0.27520990000000001</v>
      </c>
      <c r="D867" s="4">
        <v>3.997928E-7</v>
      </c>
      <c r="E867" s="4">
        <v>0.27519660000000001</v>
      </c>
      <c r="F867" s="4">
        <v>1.392112E-3</v>
      </c>
      <c r="G867" s="4">
        <v>0.4954479</v>
      </c>
      <c r="H867" s="4">
        <v>1.0345160000000001E-3</v>
      </c>
      <c r="I867" s="4">
        <v>0.49544650000000001</v>
      </c>
      <c r="J867" s="4">
        <v>2.5012779999999999E-6</v>
      </c>
      <c r="K867" s="4">
        <v>1.7370760000000001</v>
      </c>
      <c r="L867" s="4">
        <v>6.9955750000000004E-3</v>
      </c>
      <c r="M867" s="4">
        <v>1.7370810000000001</v>
      </c>
      <c r="N867" s="4">
        <v>6.4355309999999998E-5</v>
      </c>
      <c r="O867" s="4">
        <v>1.7370479999999999</v>
      </c>
      <c r="P867" s="4">
        <v>2.1683319999999999E-2</v>
      </c>
      <c r="Q867" s="4">
        <v>1.7370859999999999</v>
      </c>
      <c r="R867" s="4">
        <v>5.0704410000000002E-3</v>
      </c>
      <c r="S867" s="4">
        <v>0.2751865</v>
      </c>
      <c r="T867" s="4">
        <v>6.751054E-7</v>
      </c>
      <c r="U867" s="4">
        <v>0.27519890000000002</v>
      </c>
      <c r="V867" s="4">
        <v>4.2456920000000001E-7</v>
      </c>
      <c r="W867" s="4">
        <v>0.27520129999999998</v>
      </c>
      <c r="X867" s="4">
        <v>6.9057959999999999E-6</v>
      </c>
      <c r="Y867" s="4">
        <v>1.737112</v>
      </c>
      <c r="Z867" s="4">
        <v>2.836506E-6</v>
      </c>
      <c r="AC867" s="4">
        <v>0.27520060000000002</v>
      </c>
      <c r="AD867" s="4">
        <v>1.859871E-6</v>
      </c>
      <c r="AE867" s="4">
        <v>0.27518569999999998</v>
      </c>
      <c r="AF867" s="4">
        <v>3.3382460000000002E-7</v>
      </c>
      <c r="AG867" s="4">
        <v>0.27520169999999999</v>
      </c>
      <c r="AH867" s="4">
        <v>5.5297350000000001E-8</v>
      </c>
      <c r="AI867" s="4">
        <v>0.27518140000000002</v>
      </c>
      <c r="AJ867" s="4">
        <v>2.256654E-7</v>
      </c>
      <c r="AK867" s="4">
        <v>0.2751845</v>
      </c>
      <c r="AL867" s="4">
        <v>3.7637259999999998E-8</v>
      </c>
    </row>
    <row r="868" spans="3:38" x14ac:dyDescent="0.2">
      <c r="C868" s="4">
        <v>0.27320050000000001</v>
      </c>
      <c r="D868" s="4">
        <v>3.8050909999999998E-7</v>
      </c>
      <c r="E868" s="4">
        <v>0.27315149999999999</v>
      </c>
      <c r="F868" s="4">
        <v>1.38916E-3</v>
      </c>
      <c r="G868" s="4">
        <v>0.49182959999999998</v>
      </c>
      <c r="H868" s="4">
        <v>1.0333160000000001E-3</v>
      </c>
      <c r="I868" s="4">
        <v>0.49180160000000001</v>
      </c>
      <c r="J868" s="4">
        <v>2.5243109999999998E-6</v>
      </c>
      <c r="K868" s="4">
        <v>1.739045</v>
      </c>
      <c r="L868" s="4">
        <v>6.9939019999999998E-3</v>
      </c>
      <c r="M868" s="4">
        <v>1.739055</v>
      </c>
      <c r="N868" s="4">
        <v>6.4344869999999999E-5</v>
      </c>
      <c r="O868" s="4">
        <v>1.7390330000000001</v>
      </c>
      <c r="P868" s="4">
        <v>2.1682980000000001E-2</v>
      </c>
      <c r="Q868" s="4">
        <v>1.739066</v>
      </c>
      <c r="R868" s="4">
        <v>5.0699719999999998E-3</v>
      </c>
      <c r="S868" s="4">
        <v>0.27317259999999999</v>
      </c>
      <c r="T868" s="4">
        <v>6.9069189999999996E-7</v>
      </c>
      <c r="U868" s="4">
        <v>0.27318569999999998</v>
      </c>
      <c r="V868" s="4">
        <v>4.4306029999999997E-7</v>
      </c>
      <c r="W868" s="4">
        <v>0.27318900000000002</v>
      </c>
      <c r="X868" s="4">
        <v>6.900329E-6</v>
      </c>
      <c r="Y868" s="4">
        <v>1.739063</v>
      </c>
      <c r="Z868" s="4">
        <v>2.8390190000000002E-6</v>
      </c>
      <c r="AC868" s="4">
        <v>0.27318750000000003</v>
      </c>
      <c r="AD868" s="4">
        <v>1.8638920000000001E-6</v>
      </c>
      <c r="AE868" s="4">
        <v>0.27319389999999999</v>
      </c>
      <c r="AF868" s="4">
        <v>3.7644279999999999E-7</v>
      </c>
      <c r="AG868" s="4">
        <v>0.27318870000000001</v>
      </c>
      <c r="AH868" s="4">
        <v>2.809594E-8</v>
      </c>
      <c r="AI868" s="4">
        <v>0.2731693</v>
      </c>
      <c r="AJ868" s="4">
        <v>1.974221E-7</v>
      </c>
      <c r="AK868" s="4">
        <v>0.2731864</v>
      </c>
      <c r="AL868" s="4">
        <v>3.2979929999999999E-8</v>
      </c>
    </row>
    <row r="869" spans="3:38" x14ac:dyDescent="0.2">
      <c r="C869" s="4">
        <v>0.2711925</v>
      </c>
      <c r="D869" s="4">
        <v>3.876947E-7</v>
      </c>
      <c r="E869" s="4">
        <v>0.27116580000000001</v>
      </c>
      <c r="F869" s="4">
        <v>1.386193E-3</v>
      </c>
      <c r="G869" s="4">
        <v>0.48822900000000002</v>
      </c>
      <c r="H869" s="4">
        <v>1.032168E-3</v>
      </c>
      <c r="I869" s="4">
        <v>0.48814869999999999</v>
      </c>
      <c r="J869" s="4">
        <v>2.4896439999999998E-6</v>
      </c>
      <c r="K869" s="4">
        <v>1.74105</v>
      </c>
      <c r="L869" s="4">
        <v>6.9928949999999998E-3</v>
      </c>
      <c r="M869" s="4">
        <v>1.7410639999999999</v>
      </c>
      <c r="N869" s="4">
        <v>6.4340650000000002E-5</v>
      </c>
      <c r="O869" s="4">
        <v>1.741045</v>
      </c>
      <c r="P869" s="4">
        <v>2.168221E-2</v>
      </c>
      <c r="Q869" s="4">
        <v>1.7410840000000001</v>
      </c>
      <c r="R869" s="4">
        <v>5.0698590000000003E-3</v>
      </c>
      <c r="S869" s="4">
        <v>0.27117760000000002</v>
      </c>
      <c r="T869" s="4">
        <v>6.5784780000000004E-7</v>
      </c>
      <c r="U869" s="4">
        <v>0.2711848</v>
      </c>
      <c r="V869" s="4">
        <v>4.3684349999999998E-7</v>
      </c>
      <c r="W869" s="4">
        <v>0.2711633</v>
      </c>
      <c r="X869" s="4">
        <v>6.9020649999999996E-6</v>
      </c>
      <c r="Y869" s="4">
        <v>1.7410749999999999</v>
      </c>
      <c r="Z869" s="4">
        <v>2.8397539999999999E-6</v>
      </c>
      <c r="AC869" s="4">
        <v>0.27118049999999999</v>
      </c>
      <c r="AD869" s="4">
        <v>1.7689379999999999E-6</v>
      </c>
      <c r="AE869" s="4">
        <v>0.27117649999999999</v>
      </c>
      <c r="AF869" s="4">
        <v>3.4014589999999999E-7</v>
      </c>
      <c r="AG869" s="4">
        <v>0.27117760000000002</v>
      </c>
      <c r="AH869" s="4">
        <v>6.6580329999999997E-8</v>
      </c>
      <c r="AI869" s="4">
        <v>0.271173</v>
      </c>
      <c r="AJ869" s="4">
        <v>2.113402E-7</v>
      </c>
      <c r="AK869" s="4">
        <v>0.27118209999999998</v>
      </c>
      <c r="AL869" s="4">
        <v>-2.428138E-8</v>
      </c>
    </row>
    <row r="870" spans="3:38" x14ac:dyDescent="0.2">
      <c r="C870" s="4">
        <v>0.26918249999999999</v>
      </c>
      <c r="D870" s="4">
        <v>3.9991560000000002E-7</v>
      </c>
      <c r="E870" s="4">
        <v>0.26917479999999999</v>
      </c>
      <c r="F870" s="4">
        <v>1.383263E-3</v>
      </c>
      <c r="G870" s="4">
        <v>0.48462769999999999</v>
      </c>
      <c r="H870" s="4">
        <v>1.0309900000000001E-3</v>
      </c>
      <c r="I870" s="4">
        <v>0.4845991</v>
      </c>
      <c r="J870" s="4">
        <v>2.541425E-6</v>
      </c>
      <c r="K870" s="4">
        <v>1.7430479999999999</v>
      </c>
      <c r="L870" s="4">
        <v>6.9922839999999997E-3</v>
      </c>
      <c r="M870" s="4">
        <v>1.7430600000000001</v>
      </c>
      <c r="N870" s="4">
        <v>6.4337859999999997E-5</v>
      </c>
      <c r="O870" s="4">
        <v>1.7430429999999999</v>
      </c>
      <c r="P870" s="4">
        <v>2.1681809999999999E-2</v>
      </c>
      <c r="Q870" s="4">
        <v>1.743044</v>
      </c>
      <c r="R870" s="4">
        <v>5.0689469999999999E-3</v>
      </c>
      <c r="S870" s="4">
        <v>0.26916240000000002</v>
      </c>
      <c r="T870" s="4">
        <v>6.8387119999999995E-7</v>
      </c>
      <c r="U870" s="4">
        <v>0.26916980000000001</v>
      </c>
      <c r="V870" s="4">
        <v>4.4642710000000002E-7</v>
      </c>
      <c r="W870" s="4">
        <v>0.26918350000000002</v>
      </c>
      <c r="X870" s="4">
        <v>6.9137499999999997E-6</v>
      </c>
      <c r="Y870" s="4">
        <v>1.743077</v>
      </c>
      <c r="Z870" s="4">
        <v>2.838332E-6</v>
      </c>
      <c r="AC870" s="4">
        <v>0.26918639999999999</v>
      </c>
      <c r="AD870" s="4">
        <v>1.8110309999999999E-6</v>
      </c>
      <c r="AE870" s="4">
        <v>0.26917069999999998</v>
      </c>
      <c r="AF870" s="4">
        <v>3.6425139999999999E-7</v>
      </c>
      <c r="AG870" s="4">
        <v>0.26917140000000001</v>
      </c>
      <c r="AH870" s="4">
        <v>3.502123E-8</v>
      </c>
      <c r="AI870" s="4">
        <v>0.26916370000000001</v>
      </c>
      <c r="AJ870" s="4">
        <v>2.562538E-7</v>
      </c>
      <c r="AK870" s="4">
        <v>0.26917229999999998</v>
      </c>
      <c r="AL870" s="4">
        <v>-2.651959E-8</v>
      </c>
    </row>
    <row r="871" spans="3:38" x14ac:dyDescent="0.2">
      <c r="C871" s="4">
        <v>0.26716960000000001</v>
      </c>
      <c r="D871" s="4">
        <v>4.1245109999999998E-7</v>
      </c>
      <c r="E871" s="4">
        <v>0.26716329999999999</v>
      </c>
      <c r="F871" s="4">
        <v>1.3802949999999999E-3</v>
      </c>
      <c r="G871" s="4">
        <v>0.48097889999999999</v>
      </c>
      <c r="H871" s="4">
        <v>1.0297870000000001E-3</v>
      </c>
      <c r="I871" s="4">
        <v>0.4809466</v>
      </c>
      <c r="J871" s="4">
        <v>2.5053509999999999E-6</v>
      </c>
      <c r="K871" s="4">
        <v>1.7450490000000001</v>
      </c>
      <c r="L871" s="4">
        <v>6.9913120000000004E-3</v>
      </c>
      <c r="M871" s="4">
        <v>1.7450730000000001</v>
      </c>
      <c r="N871" s="4">
        <v>6.4315850000000002E-5</v>
      </c>
      <c r="O871" s="4">
        <v>1.745072</v>
      </c>
      <c r="P871" s="4">
        <v>2.168163E-2</v>
      </c>
      <c r="Q871" s="4">
        <v>1.7450619999999999</v>
      </c>
      <c r="R871" s="4">
        <v>5.0684689999999999E-3</v>
      </c>
      <c r="S871" s="4">
        <v>0.26715899999999998</v>
      </c>
      <c r="T871" s="4">
        <v>6.678803E-7</v>
      </c>
      <c r="U871" s="4">
        <v>0.2671655</v>
      </c>
      <c r="V871" s="4">
        <v>4.33277E-7</v>
      </c>
      <c r="W871" s="4">
        <v>0.2671598</v>
      </c>
      <c r="X871" s="4">
        <v>6.8415740000000004E-6</v>
      </c>
      <c r="Y871" s="4">
        <v>1.74508</v>
      </c>
      <c r="Z871" s="4">
        <v>2.8392150000000001E-6</v>
      </c>
      <c r="AC871" s="4">
        <v>0.26716190000000001</v>
      </c>
      <c r="AD871" s="4">
        <v>1.8439499999999999E-6</v>
      </c>
      <c r="AE871" s="4">
        <v>0.26717750000000001</v>
      </c>
      <c r="AF871" s="4">
        <v>3.5682020000000003E-7</v>
      </c>
      <c r="AG871" s="4">
        <v>0.26715670000000002</v>
      </c>
      <c r="AH871" s="4">
        <v>2.8075759999999999E-8</v>
      </c>
      <c r="AI871" s="4">
        <v>0.26714300000000002</v>
      </c>
      <c r="AJ871" s="4">
        <v>2.1352390000000001E-7</v>
      </c>
      <c r="AK871" s="4">
        <v>0.26717419999999997</v>
      </c>
      <c r="AL871" s="4">
        <v>7.8344639999999999E-9</v>
      </c>
    </row>
    <row r="872" spans="3:38" x14ac:dyDescent="0.2">
      <c r="C872" s="4">
        <v>0.26515359999999999</v>
      </c>
      <c r="D872" s="4">
        <v>4.3338669999999999E-7</v>
      </c>
      <c r="E872" s="4">
        <v>0.26515759999999999</v>
      </c>
      <c r="F872" s="4">
        <v>1.377362E-3</v>
      </c>
      <c r="G872" s="4">
        <v>0.47735450000000001</v>
      </c>
      <c r="H872" s="4">
        <v>1.0285229999999999E-3</v>
      </c>
      <c r="I872" s="4">
        <v>0.4773462</v>
      </c>
      <c r="J872" s="4">
        <v>2.514874E-6</v>
      </c>
      <c r="K872" s="4">
        <v>1.7470380000000001</v>
      </c>
      <c r="L872" s="4">
        <v>6.9912230000000004E-3</v>
      </c>
      <c r="M872" s="4">
        <v>1.7470600000000001</v>
      </c>
      <c r="N872" s="4">
        <v>6.4319469999999998E-5</v>
      </c>
      <c r="O872" s="4">
        <v>1.747042</v>
      </c>
      <c r="P872" s="4">
        <v>2.1681599999999999E-2</v>
      </c>
      <c r="Q872" s="4">
        <v>1.747069</v>
      </c>
      <c r="R872" s="4">
        <v>5.067177E-3</v>
      </c>
      <c r="S872" s="4">
        <v>0.2651482</v>
      </c>
      <c r="T872" s="4">
        <v>6.2003369999999995E-7</v>
      </c>
      <c r="U872" s="4">
        <v>0.26515699999999998</v>
      </c>
      <c r="V872" s="4">
        <v>4.0608710000000002E-7</v>
      </c>
      <c r="W872" s="4">
        <v>0.26512409999999997</v>
      </c>
      <c r="X872" s="4">
        <v>6.8131040000000002E-6</v>
      </c>
      <c r="Y872" s="4">
        <v>1.7470829999999999</v>
      </c>
      <c r="Z872" s="4">
        <v>2.8334880000000002E-6</v>
      </c>
      <c r="AC872" s="4">
        <v>0.26515670000000002</v>
      </c>
      <c r="AD872" s="4">
        <v>1.8003539999999999E-6</v>
      </c>
      <c r="AE872" s="4">
        <v>0.26513940000000003</v>
      </c>
      <c r="AF872" s="4">
        <v>3.5480970000000001E-7</v>
      </c>
      <c r="AG872" s="4">
        <v>0.26515870000000002</v>
      </c>
      <c r="AH872" s="4">
        <v>-1.320718E-8</v>
      </c>
      <c r="AI872" s="4">
        <v>0.26514710000000002</v>
      </c>
      <c r="AJ872" s="4">
        <v>2.6266619999999999E-7</v>
      </c>
      <c r="AK872" s="4">
        <v>0.2651502</v>
      </c>
      <c r="AL872" s="4">
        <v>-8.2282160000000003E-9</v>
      </c>
    </row>
    <row r="873" spans="3:38" x14ac:dyDescent="0.2">
      <c r="C873" s="4">
        <v>0.2631539</v>
      </c>
      <c r="D873" s="4">
        <v>3.9962020000000001E-7</v>
      </c>
      <c r="E873" s="4">
        <v>0.26314569999999998</v>
      </c>
      <c r="F873" s="4">
        <v>1.374194E-3</v>
      </c>
      <c r="G873" s="4">
        <v>0.47376089999999998</v>
      </c>
      <c r="H873" s="4">
        <v>1.027289E-3</v>
      </c>
      <c r="I873" s="4">
        <v>0.47372520000000001</v>
      </c>
      <c r="J873" s="4">
        <v>2.4850290000000001E-6</v>
      </c>
      <c r="K873" s="4">
        <v>1.749066</v>
      </c>
      <c r="L873" s="4">
        <v>6.9903769999999999E-3</v>
      </c>
      <c r="M873" s="4">
        <v>1.7490969999999999</v>
      </c>
      <c r="N873" s="4">
        <v>6.4301120000000001E-5</v>
      </c>
      <c r="O873" s="4">
        <v>1.749053</v>
      </c>
      <c r="P873" s="4">
        <v>2.1681200000000001E-2</v>
      </c>
      <c r="Q873" s="4">
        <v>1.749063</v>
      </c>
      <c r="R873" s="4">
        <v>5.0668529999999996E-3</v>
      </c>
      <c r="S873" s="4">
        <v>0.2631423</v>
      </c>
      <c r="T873" s="4">
        <v>6.508085E-7</v>
      </c>
      <c r="U873" s="4">
        <v>0.26313959999999997</v>
      </c>
      <c r="V873" s="4">
        <v>4.110097E-7</v>
      </c>
      <c r="W873" s="4">
        <v>0.26314500000000002</v>
      </c>
      <c r="X873" s="4">
        <v>6.8213019999999999E-6</v>
      </c>
      <c r="Y873" s="4">
        <v>1.7490810000000001</v>
      </c>
      <c r="Z873" s="4">
        <v>2.8391979999999998E-6</v>
      </c>
      <c r="AC873" s="4">
        <v>0.26313809999999999</v>
      </c>
      <c r="AD873" s="4">
        <v>1.7970140000000001E-6</v>
      </c>
      <c r="AE873" s="4">
        <v>0.26314120000000002</v>
      </c>
      <c r="AF873" s="4">
        <v>3.7460710000000001E-7</v>
      </c>
      <c r="AG873" s="4">
        <v>0.26313979999999998</v>
      </c>
      <c r="AH873" s="4">
        <v>2.738502E-8</v>
      </c>
      <c r="AI873" s="4">
        <v>0.26312400000000002</v>
      </c>
      <c r="AJ873" s="4">
        <v>2.3839540000000001E-7</v>
      </c>
      <c r="AK873" s="4">
        <v>0.2631057</v>
      </c>
      <c r="AL873" s="4">
        <v>1.049998E-8</v>
      </c>
    </row>
    <row r="874" spans="3:38" x14ac:dyDescent="0.2">
      <c r="C874" s="4">
        <v>0.26114130000000002</v>
      </c>
      <c r="D874" s="4">
        <v>3.8804649999999999E-7</v>
      </c>
      <c r="E874" s="4">
        <v>0.26112999999999997</v>
      </c>
      <c r="F874" s="4">
        <v>1.371061E-3</v>
      </c>
      <c r="G874" s="4">
        <v>0.47013349999999998</v>
      </c>
      <c r="H874" s="4">
        <v>1.0261160000000001E-3</v>
      </c>
      <c r="I874" s="4">
        <v>0.47010679999999999</v>
      </c>
      <c r="J874" s="4">
        <v>2.4845550000000001E-6</v>
      </c>
      <c r="K874" s="4">
        <v>1.751064</v>
      </c>
      <c r="L874" s="4">
        <v>6.9888880000000004E-3</v>
      </c>
      <c r="M874" s="4">
        <v>1.7511019999999999</v>
      </c>
      <c r="N874" s="4">
        <v>6.4308320000000004E-5</v>
      </c>
      <c r="O874" s="4">
        <v>1.751077</v>
      </c>
      <c r="P874" s="4">
        <v>2.168074E-2</v>
      </c>
      <c r="Q874" s="4">
        <v>1.7511049999999999</v>
      </c>
      <c r="R874" s="4">
        <v>5.0656470000000004E-3</v>
      </c>
      <c r="S874" s="4">
        <v>0.26113229999999998</v>
      </c>
      <c r="T874" s="4">
        <v>6.0746069999999996E-7</v>
      </c>
      <c r="U874" s="4">
        <v>0.26113979999999998</v>
      </c>
      <c r="V874" s="4">
        <v>4.3875830000000002E-7</v>
      </c>
      <c r="W874" s="4">
        <v>0.2611327</v>
      </c>
      <c r="X874" s="4">
        <v>6.8626369999999997E-6</v>
      </c>
      <c r="Y874" s="4">
        <v>1.751107</v>
      </c>
      <c r="Z874" s="4">
        <v>2.8375049999999999E-6</v>
      </c>
      <c r="AC874" s="4">
        <v>0.26112619999999997</v>
      </c>
      <c r="AD874" s="4">
        <v>1.8357620000000001E-6</v>
      </c>
      <c r="AE874" s="4">
        <v>0.26112269999999999</v>
      </c>
      <c r="AF874" s="4">
        <v>3.724544E-7</v>
      </c>
      <c r="AG874" s="4">
        <v>0.26113550000000002</v>
      </c>
      <c r="AH874" s="4">
        <v>7.0064539999999998E-8</v>
      </c>
      <c r="AI874" s="4">
        <v>0.26112669999999999</v>
      </c>
      <c r="AJ874" s="4">
        <v>2.4274550000000001E-7</v>
      </c>
      <c r="AK874" s="4">
        <v>0.26112289999999999</v>
      </c>
      <c r="AL874" s="4">
        <v>1.452552E-8</v>
      </c>
    </row>
    <row r="875" spans="3:38" x14ac:dyDescent="0.2">
      <c r="C875" s="4">
        <v>0.25914209999999999</v>
      </c>
      <c r="D875" s="4">
        <v>3.6905669999999999E-7</v>
      </c>
      <c r="E875" s="4">
        <v>0.25911830000000002</v>
      </c>
      <c r="F875" s="4">
        <v>1.3678710000000001E-3</v>
      </c>
      <c r="G875" s="4">
        <v>0.46655679999999999</v>
      </c>
      <c r="H875" s="4">
        <v>1.024875E-3</v>
      </c>
      <c r="I875" s="4">
        <v>0.46650059999999999</v>
      </c>
      <c r="J875" s="4">
        <v>2.4619110000000002E-6</v>
      </c>
      <c r="K875" s="4">
        <v>1.7530790000000001</v>
      </c>
      <c r="L875" s="4">
        <v>6.9885839999999999E-3</v>
      </c>
      <c r="M875" s="4">
        <v>1.75312</v>
      </c>
      <c r="N875" s="4">
        <v>6.4296549999999993E-5</v>
      </c>
      <c r="O875" s="4">
        <v>1.753091</v>
      </c>
      <c r="P875" s="4">
        <v>2.1679569999999999E-2</v>
      </c>
      <c r="Q875" s="4">
        <v>1.7531330000000001</v>
      </c>
      <c r="R875" s="4">
        <v>5.0646349999999996E-3</v>
      </c>
      <c r="S875" s="4">
        <v>0.25913770000000003</v>
      </c>
      <c r="T875" s="4">
        <v>6.1261739999999998E-7</v>
      </c>
      <c r="U875" s="4">
        <v>0.25913439999999999</v>
      </c>
      <c r="V875" s="4">
        <v>4.3846270000000002E-7</v>
      </c>
      <c r="W875" s="4">
        <v>0.25911610000000002</v>
      </c>
      <c r="X875" s="4">
        <v>6.8125959999999997E-6</v>
      </c>
      <c r="Y875" s="4">
        <v>1.753131</v>
      </c>
      <c r="Z875" s="4">
        <v>2.8374550000000002E-6</v>
      </c>
      <c r="AC875" s="4">
        <v>0.25913700000000001</v>
      </c>
      <c r="AD875" s="4">
        <v>1.781307E-6</v>
      </c>
      <c r="AE875" s="4">
        <v>0.25913340000000001</v>
      </c>
      <c r="AF875" s="4">
        <v>3.4379170000000001E-7</v>
      </c>
      <c r="AG875" s="4">
        <v>0.2591232</v>
      </c>
      <c r="AH875" s="4">
        <v>5.631297E-8</v>
      </c>
      <c r="AI875" s="4">
        <v>0.25911840000000003</v>
      </c>
      <c r="AJ875" s="4">
        <v>2.5114200000000001E-7</v>
      </c>
      <c r="AK875" s="4">
        <v>0.25913429999999998</v>
      </c>
      <c r="AL875" s="4">
        <v>1.2354150000000001E-8</v>
      </c>
    </row>
    <row r="876" spans="3:38" x14ac:dyDescent="0.2">
      <c r="C876" s="4">
        <v>0.25713540000000001</v>
      </c>
      <c r="D876" s="4">
        <v>3.8703500000000002E-7</v>
      </c>
      <c r="E876" s="4">
        <v>0.25713449999999999</v>
      </c>
      <c r="F876" s="4">
        <v>1.364767E-3</v>
      </c>
      <c r="G876" s="4">
        <v>0.4629047</v>
      </c>
      <c r="H876" s="4">
        <v>1.0236399999999999E-3</v>
      </c>
      <c r="I876" s="4">
        <v>0.4629143</v>
      </c>
      <c r="J876" s="4">
        <v>2.4841410000000001E-6</v>
      </c>
      <c r="K876" s="4">
        <v>1.7551060000000001</v>
      </c>
      <c r="L876" s="4">
        <v>6.9880009999999998E-3</v>
      </c>
      <c r="M876" s="4">
        <v>1.7551239999999999</v>
      </c>
      <c r="N876" s="4">
        <v>6.4299570000000001E-5</v>
      </c>
      <c r="O876" s="4">
        <v>1.755085</v>
      </c>
      <c r="P876" s="4">
        <v>2.1678900000000001E-2</v>
      </c>
      <c r="Q876" s="4">
        <v>1.755109</v>
      </c>
      <c r="R876" s="4">
        <v>5.0640679999999997E-3</v>
      </c>
      <c r="S876" s="4">
        <v>0.25712629999999997</v>
      </c>
      <c r="T876" s="4">
        <v>6.1716189999999996E-7</v>
      </c>
      <c r="U876" s="4">
        <v>0.2571273</v>
      </c>
      <c r="V876" s="4">
        <v>4.7224190000000001E-7</v>
      </c>
      <c r="W876" s="4">
        <v>0.2571118</v>
      </c>
      <c r="X876" s="4">
        <v>6.7990079999999998E-6</v>
      </c>
      <c r="Y876" s="4">
        <v>1.7551369999999999</v>
      </c>
      <c r="Z876" s="4">
        <v>2.8342549999999999E-6</v>
      </c>
      <c r="AC876" s="4">
        <v>0.25712190000000001</v>
      </c>
      <c r="AD876" s="4">
        <v>1.7976829999999999E-6</v>
      </c>
      <c r="AE876" s="4">
        <v>0.25711689999999998</v>
      </c>
      <c r="AF876" s="4">
        <v>3.859735E-7</v>
      </c>
      <c r="AG876" s="4">
        <v>0.25712469999999998</v>
      </c>
      <c r="AH876" s="4">
        <v>5.4198690000000002E-8</v>
      </c>
      <c r="AI876" s="4">
        <v>0.25710329999999998</v>
      </c>
      <c r="AJ876" s="4">
        <v>2.299022E-7</v>
      </c>
      <c r="AK876" s="4">
        <v>0.25713989999999998</v>
      </c>
      <c r="AL876" s="4">
        <v>-1.350698E-8</v>
      </c>
    </row>
    <row r="877" spans="3:38" x14ac:dyDescent="0.2">
      <c r="C877" s="4">
        <v>0.25512669999999998</v>
      </c>
      <c r="D877" s="4">
        <v>4.0156110000000002E-7</v>
      </c>
      <c r="E877" s="4">
        <v>0.25512839999999998</v>
      </c>
      <c r="F877" s="4">
        <v>1.361592E-3</v>
      </c>
      <c r="G877" s="4">
        <v>0.45930789999999999</v>
      </c>
      <c r="H877" s="4">
        <v>1.022313E-3</v>
      </c>
      <c r="I877" s="4">
        <v>0.45929779999999998</v>
      </c>
      <c r="J877" s="4">
        <v>2.464573E-6</v>
      </c>
      <c r="K877" s="4">
        <v>1.757101</v>
      </c>
      <c r="L877" s="4">
        <v>6.9872559999999998E-3</v>
      </c>
      <c r="M877" s="4">
        <v>1.7571270000000001</v>
      </c>
      <c r="N877" s="4">
        <v>6.4277100000000002E-5</v>
      </c>
      <c r="O877" s="4">
        <v>1.757074</v>
      </c>
      <c r="P877" s="4">
        <v>2.167912E-2</v>
      </c>
      <c r="Q877" s="4">
        <v>1.757136</v>
      </c>
      <c r="R877" s="4">
        <v>5.0638280000000003E-3</v>
      </c>
      <c r="S877" s="4">
        <v>0.25511010000000001</v>
      </c>
      <c r="T877" s="4">
        <v>6.3120649999999996E-7</v>
      </c>
      <c r="U877" s="4">
        <v>0.25511200000000001</v>
      </c>
      <c r="V877" s="4">
        <v>4.60432E-7</v>
      </c>
      <c r="W877" s="4">
        <v>0.25511410000000001</v>
      </c>
      <c r="X877" s="4">
        <v>6.8054519999999998E-6</v>
      </c>
      <c r="Y877" s="4">
        <v>1.757125</v>
      </c>
      <c r="Z877" s="4">
        <v>2.834335E-6</v>
      </c>
      <c r="AC877" s="4">
        <v>0.25512190000000001</v>
      </c>
      <c r="AD877" s="4">
        <v>1.7784030000000001E-6</v>
      </c>
      <c r="AE877" s="4">
        <v>0.25512049999999997</v>
      </c>
      <c r="AF877" s="4">
        <v>3.978889E-7</v>
      </c>
      <c r="AG877" s="4">
        <v>0.25511440000000002</v>
      </c>
      <c r="AH877" s="4">
        <v>5.358606E-8</v>
      </c>
      <c r="AI877" s="4">
        <v>0.25510759999999999</v>
      </c>
      <c r="AJ877" s="4">
        <v>2.188589E-7</v>
      </c>
      <c r="AK877" s="4">
        <v>0.25511859999999997</v>
      </c>
      <c r="AL877" s="4">
        <v>2.0490069999999999E-8</v>
      </c>
    </row>
    <row r="878" spans="3:38" x14ac:dyDescent="0.2">
      <c r="C878" s="4">
        <v>0.253112</v>
      </c>
      <c r="D878" s="4">
        <v>4.2383E-7</v>
      </c>
      <c r="E878" s="4">
        <v>0.25311479999999997</v>
      </c>
      <c r="F878" s="4">
        <v>1.3584269999999999E-3</v>
      </c>
      <c r="G878" s="4">
        <v>0.45567000000000002</v>
      </c>
      <c r="H878" s="4">
        <v>1.0210250000000001E-3</v>
      </c>
      <c r="I878" s="4">
        <v>0.45568429999999999</v>
      </c>
      <c r="J878" s="4">
        <v>2.4955469999999999E-6</v>
      </c>
      <c r="K878" s="4">
        <v>1.759072</v>
      </c>
      <c r="L878" s="4">
        <v>6.98572E-3</v>
      </c>
      <c r="M878" s="4">
        <v>1.759101</v>
      </c>
      <c r="N878" s="4">
        <v>6.427204E-5</v>
      </c>
      <c r="O878" s="4">
        <v>1.7590699999999999</v>
      </c>
      <c r="P878" s="4">
        <v>2.167821E-2</v>
      </c>
      <c r="Q878" s="4">
        <v>1.759112</v>
      </c>
      <c r="R878" s="4">
        <v>5.0629749999999999E-3</v>
      </c>
      <c r="S878" s="4">
        <v>0.2531178</v>
      </c>
      <c r="T878" s="4">
        <v>6.3426230000000005E-7</v>
      </c>
      <c r="U878" s="4">
        <v>0.25311099999999997</v>
      </c>
      <c r="V878" s="4">
        <v>4.9945040000000001E-7</v>
      </c>
      <c r="W878" s="4">
        <v>0.25310749999999999</v>
      </c>
      <c r="X878" s="4">
        <v>6.7332969999999997E-6</v>
      </c>
      <c r="Y878" s="4">
        <v>1.759109</v>
      </c>
      <c r="Z878" s="4">
        <v>2.8332319999999999E-6</v>
      </c>
      <c r="AC878" s="4">
        <v>0.25310820000000001</v>
      </c>
      <c r="AD878" s="4">
        <v>1.745269E-6</v>
      </c>
      <c r="AE878" s="4">
        <v>0.25311080000000002</v>
      </c>
      <c r="AF878" s="4">
        <v>3.5867459999999998E-7</v>
      </c>
      <c r="AG878" s="4">
        <v>0.2530868</v>
      </c>
      <c r="AH878" s="4">
        <v>2.5671060000000001E-8</v>
      </c>
      <c r="AI878" s="4">
        <v>0.2530946</v>
      </c>
      <c r="AJ878" s="4">
        <v>2.4414280000000001E-7</v>
      </c>
      <c r="AK878" s="4">
        <v>0.25310860000000002</v>
      </c>
      <c r="AL878" s="4">
        <v>2.413095E-8</v>
      </c>
    </row>
    <row r="879" spans="3:38" x14ac:dyDescent="0.2">
      <c r="C879" s="4">
        <v>0.25107590000000002</v>
      </c>
      <c r="D879" s="4">
        <v>4.0531130000000002E-7</v>
      </c>
      <c r="E879" s="4">
        <v>0.2510617</v>
      </c>
      <c r="F879" s="4">
        <v>1.3551139999999999E-3</v>
      </c>
      <c r="G879" s="4">
        <v>0.45203710000000003</v>
      </c>
      <c r="H879" s="4">
        <v>1.019788E-3</v>
      </c>
      <c r="I879" s="4">
        <v>0.45198690000000002</v>
      </c>
      <c r="J879" s="4">
        <v>2.4985899999999998E-6</v>
      </c>
      <c r="K879" s="4">
        <v>1.76111</v>
      </c>
      <c r="L879" s="4">
        <v>6.9848920000000004E-3</v>
      </c>
      <c r="M879" s="4">
        <v>1.7611220000000001</v>
      </c>
      <c r="N879" s="4">
        <v>6.4276360000000004E-5</v>
      </c>
      <c r="O879" s="4">
        <v>1.761082</v>
      </c>
      <c r="P879" s="4">
        <v>2.167786E-2</v>
      </c>
      <c r="Q879" s="4">
        <v>1.7611049999999999</v>
      </c>
      <c r="R879" s="4">
        <v>5.0622829999999999E-3</v>
      </c>
      <c r="S879" s="4">
        <v>0.25106089999999998</v>
      </c>
      <c r="T879" s="4">
        <v>6.8110029999999995E-7</v>
      </c>
      <c r="U879" s="4">
        <v>0.25105850000000002</v>
      </c>
      <c r="V879" s="4">
        <v>3.9191259999999998E-7</v>
      </c>
      <c r="W879" s="4">
        <v>0.25105480000000002</v>
      </c>
      <c r="X879" s="4">
        <v>6.7785630000000002E-6</v>
      </c>
      <c r="Y879" s="4">
        <v>1.7611330000000001</v>
      </c>
      <c r="Z879" s="4">
        <v>2.827753E-6</v>
      </c>
      <c r="AC879" s="4">
        <v>0.25106099999999998</v>
      </c>
      <c r="AD879" s="4">
        <v>1.806453E-6</v>
      </c>
      <c r="AE879" s="4">
        <v>0.25105509999999998</v>
      </c>
      <c r="AF879" s="4">
        <v>3.5463920000000001E-7</v>
      </c>
      <c r="AG879" s="4">
        <v>0.25106420000000002</v>
      </c>
      <c r="AH879" s="4">
        <v>4.2588229999999998E-8</v>
      </c>
      <c r="AI879" s="4">
        <v>0.25104589999999999</v>
      </c>
      <c r="AJ879" s="4">
        <v>2.6937529999999999E-7</v>
      </c>
      <c r="AK879" s="4">
        <v>0.25107400000000002</v>
      </c>
      <c r="AL879" s="4">
        <v>1.0617760000000001E-8</v>
      </c>
    </row>
    <row r="880" spans="3:38" x14ac:dyDescent="0.2">
      <c r="C880" s="4">
        <v>0.24904999999999999</v>
      </c>
      <c r="D880" s="4">
        <v>3.6759929999999998E-7</v>
      </c>
      <c r="E880" s="4">
        <v>0.2490291</v>
      </c>
      <c r="F880" s="4">
        <v>1.3517550000000001E-3</v>
      </c>
      <c r="G880" s="4">
        <v>0.44832919999999998</v>
      </c>
      <c r="H880" s="4">
        <v>1.0184250000000001E-3</v>
      </c>
      <c r="I880" s="4">
        <v>0.44836860000000001</v>
      </c>
      <c r="J880" s="4">
        <v>2.4706269999999998E-6</v>
      </c>
      <c r="K880" s="4">
        <v>1.763066</v>
      </c>
      <c r="L880" s="4">
        <v>6.9844959999999998E-3</v>
      </c>
      <c r="M880" s="4">
        <v>1.763077</v>
      </c>
      <c r="N880" s="4">
        <v>6.4268109999999996E-5</v>
      </c>
      <c r="O880" s="4">
        <v>1.7630600000000001</v>
      </c>
      <c r="P880" s="4">
        <v>2.1676890000000001E-2</v>
      </c>
      <c r="Q880" s="4">
        <v>1.7630920000000001</v>
      </c>
      <c r="R880" s="4">
        <v>5.0612299999999999E-3</v>
      </c>
      <c r="S880" s="4">
        <v>0.2490377</v>
      </c>
      <c r="T880" s="4">
        <v>6.4465300000000002E-7</v>
      </c>
      <c r="U880" s="4">
        <v>0.24904490000000001</v>
      </c>
      <c r="V880" s="4">
        <v>4.0064459999999998E-7</v>
      </c>
      <c r="W880" s="4">
        <v>0.2490338</v>
      </c>
      <c r="X880" s="4">
        <v>6.8026459999999999E-6</v>
      </c>
      <c r="Y880" s="4">
        <v>1.763104</v>
      </c>
      <c r="Z880" s="4">
        <v>2.82569E-6</v>
      </c>
      <c r="AC880" s="4">
        <v>0.24903629999999999</v>
      </c>
      <c r="AD880" s="4">
        <v>1.770306E-6</v>
      </c>
      <c r="AE880" s="4">
        <v>0.2490378</v>
      </c>
      <c r="AF880" s="4">
        <v>3.4003600000000001E-7</v>
      </c>
      <c r="AG880" s="4">
        <v>0.24903890000000001</v>
      </c>
      <c r="AH880" s="4">
        <v>8.29143E-8</v>
      </c>
      <c r="AI880" s="4">
        <v>0.2490231</v>
      </c>
      <c r="AJ880" s="4">
        <v>1.830769E-7</v>
      </c>
      <c r="AK880" s="4">
        <v>0.24905330000000001</v>
      </c>
      <c r="AL880" s="4">
        <v>-5.9095400000000003E-9</v>
      </c>
    </row>
    <row r="881" spans="3:38" x14ac:dyDescent="0.2">
      <c r="C881" s="4">
        <v>0.24703600000000001</v>
      </c>
      <c r="D881" s="4">
        <v>4.2580940000000002E-7</v>
      </c>
      <c r="E881" s="4">
        <v>0.2470202</v>
      </c>
      <c r="F881" s="4">
        <v>1.348456E-3</v>
      </c>
      <c r="G881" s="4">
        <v>0.4447373</v>
      </c>
      <c r="H881" s="4">
        <v>1.0170229999999999E-3</v>
      </c>
      <c r="I881" s="4">
        <v>0.4447277</v>
      </c>
      <c r="J881" s="4">
        <v>2.4498109999999999E-6</v>
      </c>
      <c r="K881" s="4">
        <v>1.7650840000000001</v>
      </c>
      <c r="L881" s="4">
        <v>6.9840639999999999E-3</v>
      </c>
      <c r="M881" s="4">
        <v>1.7650980000000001</v>
      </c>
      <c r="N881" s="4">
        <v>6.4252579999999994E-5</v>
      </c>
      <c r="O881" s="4">
        <v>1.7650600000000001</v>
      </c>
      <c r="P881" s="4">
        <v>2.1676310000000001E-2</v>
      </c>
      <c r="Q881" s="4">
        <v>1.765117</v>
      </c>
      <c r="R881" s="4">
        <v>5.0604370000000001E-3</v>
      </c>
      <c r="S881" s="4">
        <v>0.2470455</v>
      </c>
      <c r="T881" s="4">
        <v>6.3756730000000001E-7</v>
      </c>
      <c r="U881" s="4">
        <v>0.2470243</v>
      </c>
      <c r="V881" s="4">
        <v>4.4134130000000001E-7</v>
      </c>
      <c r="W881" s="4">
        <v>0.2470128</v>
      </c>
      <c r="X881" s="4">
        <v>6.6978179999999997E-6</v>
      </c>
      <c r="Y881" s="4">
        <v>1.7651289999999999</v>
      </c>
      <c r="Z881" s="4">
        <v>2.8339699999999999E-6</v>
      </c>
      <c r="AC881" s="4">
        <v>0.24704039999999999</v>
      </c>
      <c r="AD881" s="4">
        <v>1.7977430000000001E-6</v>
      </c>
      <c r="AE881" s="4">
        <v>0.247035</v>
      </c>
      <c r="AF881" s="4">
        <v>3.2967109999999998E-7</v>
      </c>
      <c r="AG881" s="4">
        <v>0.2470164</v>
      </c>
      <c r="AH881" s="4">
        <v>3.65336E-8</v>
      </c>
      <c r="AI881" s="4">
        <v>0.24705440000000001</v>
      </c>
      <c r="AJ881" s="4">
        <v>1.8113470000000001E-7</v>
      </c>
      <c r="AK881" s="4">
        <v>0.247034</v>
      </c>
      <c r="AL881" s="4">
        <v>-9.2796760000000003E-9</v>
      </c>
    </row>
    <row r="882" spans="3:38" x14ac:dyDescent="0.2">
      <c r="C882" s="4">
        <v>0.24503150000000001</v>
      </c>
      <c r="D882" s="4">
        <v>3.6592799999999999E-7</v>
      </c>
      <c r="E882" s="4">
        <v>0.24500830000000001</v>
      </c>
      <c r="F882" s="4">
        <v>1.34509E-3</v>
      </c>
      <c r="G882" s="4">
        <v>0.4411294</v>
      </c>
      <c r="H882" s="4">
        <v>1.015747E-3</v>
      </c>
      <c r="I882" s="4">
        <v>0.44108829999999999</v>
      </c>
      <c r="J882" s="4">
        <v>2.4511780000000002E-6</v>
      </c>
      <c r="K882" s="4">
        <v>1.767048</v>
      </c>
      <c r="L882" s="4">
        <v>6.9828859999999998E-3</v>
      </c>
      <c r="M882" s="4">
        <v>1.767075</v>
      </c>
      <c r="N882" s="4">
        <v>6.425519E-5</v>
      </c>
      <c r="O882" s="4">
        <v>1.7670380000000001</v>
      </c>
      <c r="P882" s="4">
        <v>2.1675730000000001E-2</v>
      </c>
      <c r="Q882" s="4">
        <v>1.767066</v>
      </c>
      <c r="R882" s="4">
        <v>5.0595249999999996E-3</v>
      </c>
      <c r="S882" s="4">
        <v>0.2450164</v>
      </c>
      <c r="T882" s="4">
        <v>5.9765739999999996E-7</v>
      </c>
      <c r="U882" s="4">
        <v>0.24503720000000001</v>
      </c>
      <c r="V882" s="4">
        <v>4.1660050000000003E-7</v>
      </c>
      <c r="W882" s="4">
        <v>0.24501510000000001</v>
      </c>
      <c r="X882" s="4">
        <v>6.7400480000000003E-6</v>
      </c>
      <c r="Y882" s="4">
        <v>1.7670969999999999</v>
      </c>
      <c r="Z882" s="4">
        <v>2.826868E-6</v>
      </c>
      <c r="AC882" s="4">
        <v>0.24501400000000001</v>
      </c>
      <c r="AD882" s="4">
        <v>1.7790109999999999E-6</v>
      </c>
      <c r="AE882" s="4">
        <v>0.2450164</v>
      </c>
      <c r="AF882" s="4">
        <v>3.7532979999999998E-7</v>
      </c>
      <c r="AG882" s="4">
        <v>0.24502479999999999</v>
      </c>
      <c r="AH882" s="4">
        <v>5.5660069999999999E-8</v>
      </c>
      <c r="AI882" s="4">
        <v>0.2450157</v>
      </c>
      <c r="AJ882" s="4">
        <v>3.2447710000000002E-7</v>
      </c>
      <c r="AK882" s="4">
        <v>0.2450193</v>
      </c>
      <c r="AL882" s="4">
        <v>-1.327539E-8</v>
      </c>
    </row>
    <row r="883" spans="3:38" x14ac:dyDescent="0.2">
      <c r="C883" s="4">
        <v>0.24302460000000001</v>
      </c>
      <c r="D883" s="4">
        <v>3.4619530000000001E-7</v>
      </c>
      <c r="E883" s="4">
        <v>0.24301519999999999</v>
      </c>
      <c r="F883" s="4">
        <v>1.3416159999999999E-3</v>
      </c>
      <c r="G883" s="4">
        <v>0.4375233</v>
      </c>
      <c r="H883" s="4">
        <v>1.014404E-3</v>
      </c>
      <c r="I883" s="4">
        <v>0.43749110000000002</v>
      </c>
      <c r="J883" s="4">
        <v>2.4636060000000002E-6</v>
      </c>
      <c r="K883" s="4">
        <v>1.7690440000000001</v>
      </c>
      <c r="L883" s="4">
        <v>6.9815390000000001E-3</v>
      </c>
      <c r="M883" s="4">
        <v>1.7690729999999999</v>
      </c>
      <c r="N883" s="4">
        <v>6.4236349999999997E-5</v>
      </c>
      <c r="O883" s="4">
        <v>1.769053</v>
      </c>
      <c r="P883" s="4">
        <v>2.1675819999999998E-2</v>
      </c>
      <c r="Q883" s="4">
        <v>1.7690859999999999</v>
      </c>
      <c r="R883" s="4">
        <v>5.0591439999999998E-3</v>
      </c>
      <c r="S883" s="4">
        <v>0.24300830000000001</v>
      </c>
      <c r="T883" s="4">
        <v>6.2376479999999996E-7</v>
      </c>
      <c r="U883" s="4">
        <v>0.24300910000000001</v>
      </c>
      <c r="V883" s="4">
        <v>4.366931E-7</v>
      </c>
      <c r="W883" s="4">
        <v>0.24301310000000001</v>
      </c>
      <c r="X883" s="4">
        <v>6.6445999999999999E-6</v>
      </c>
      <c r="Y883" s="4">
        <v>1.769102</v>
      </c>
      <c r="Z883" s="4">
        <v>2.8289300000000001E-6</v>
      </c>
      <c r="AC883" s="4">
        <v>0.24301519999999999</v>
      </c>
      <c r="AD883" s="4">
        <v>1.789801E-6</v>
      </c>
      <c r="AE883" s="4">
        <v>0.2430205</v>
      </c>
      <c r="AF883" s="4">
        <v>3.1742409999999999E-7</v>
      </c>
      <c r="AG883" s="4">
        <v>0.24301220000000001</v>
      </c>
      <c r="AH883" s="4">
        <v>6.6096060000000004E-8</v>
      </c>
      <c r="AI883" s="4">
        <v>0.24298359999999999</v>
      </c>
      <c r="AJ883" s="4">
        <v>2.4326319999999998E-7</v>
      </c>
      <c r="AK883" s="4">
        <v>0.24302889999999999</v>
      </c>
      <c r="AL883" s="4">
        <v>-4.7915419999999997E-8</v>
      </c>
    </row>
    <row r="884" spans="3:38" x14ac:dyDescent="0.2">
      <c r="C884" s="4">
        <v>0.2410234</v>
      </c>
      <c r="D884" s="4">
        <v>3.7372780000000001E-7</v>
      </c>
      <c r="E884" s="4">
        <v>0.2410254</v>
      </c>
      <c r="F884" s="4">
        <v>1.3382190000000001E-3</v>
      </c>
      <c r="G884" s="4">
        <v>0.433894</v>
      </c>
      <c r="H884" s="4">
        <v>1.0129799999999999E-3</v>
      </c>
      <c r="I884" s="4">
        <v>0.43388919999999997</v>
      </c>
      <c r="J884" s="4">
        <v>2.4688270000000001E-6</v>
      </c>
      <c r="K884" s="4">
        <v>1.7710649999999999</v>
      </c>
      <c r="L884" s="4">
        <v>6.9804439999999997E-3</v>
      </c>
      <c r="M884" s="4">
        <v>1.771096</v>
      </c>
      <c r="N884" s="4">
        <v>6.4208170000000004E-5</v>
      </c>
      <c r="O884" s="4">
        <v>1.7710630000000001</v>
      </c>
      <c r="P884" s="4">
        <v>2.1674769999999999E-2</v>
      </c>
      <c r="Q884" s="4">
        <v>1.771104</v>
      </c>
      <c r="R884" s="4">
        <v>5.0585680000000003E-3</v>
      </c>
      <c r="S884" s="4">
        <v>0.24099590000000001</v>
      </c>
      <c r="T884" s="4">
        <v>6.4705619999999995E-7</v>
      </c>
      <c r="U884" s="4">
        <v>0.2410178</v>
      </c>
      <c r="V884" s="4">
        <v>4.3595760000000002E-7</v>
      </c>
      <c r="W884" s="4">
        <v>0.24098820000000001</v>
      </c>
      <c r="X884" s="4">
        <v>6.7211269999999996E-6</v>
      </c>
      <c r="Y884" s="4">
        <v>1.7710980000000001</v>
      </c>
      <c r="Z884" s="4">
        <v>2.829055E-6</v>
      </c>
      <c r="AC884" s="4">
        <v>0.24100840000000001</v>
      </c>
      <c r="AD884" s="4">
        <v>1.7718590000000001E-6</v>
      </c>
      <c r="AE884" s="4">
        <v>0.2410139</v>
      </c>
      <c r="AF884" s="4">
        <v>3.3652460000000001E-7</v>
      </c>
      <c r="AG884" s="4">
        <v>0.24100550000000001</v>
      </c>
      <c r="AH884" s="4">
        <v>9.4755269999999997E-9</v>
      </c>
      <c r="AI884" s="4">
        <v>0.24098820000000001</v>
      </c>
      <c r="AJ884" s="4">
        <v>2.3745930000000001E-7</v>
      </c>
      <c r="AK884" s="4">
        <v>0.24102489999999999</v>
      </c>
      <c r="AL884" s="4">
        <v>-3.962095E-11</v>
      </c>
    </row>
    <row r="885" spans="3:38" x14ac:dyDescent="0.2">
      <c r="C885" s="4">
        <v>0.23901710000000001</v>
      </c>
      <c r="D885" s="4">
        <v>4.3023359999999999E-7</v>
      </c>
      <c r="E885" s="4">
        <v>0.23899980000000001</v>
      </c>
      <c r="F885" s="4">
        <v>1.334808E-3</v>
      </c>
      <c r="G885" s="4">
        <v>0.43029030000000001</v>
      </c>
      <c r="H885" s="4">
        <v>1.0116249999999999E-3</v>
      </c>
      <c r="I885" s="4">
        <v>0.43026510000000001</v>
      </c>
      <c r="J885" s="4">
        <v>2.4807790000000001E-6</v>
      </c>
      <c r="K885" s="4">
        <v>1.7730399999999999</v>
      </c>
      <c r="L885" s="4">
        <v>6.9796049999999998E-3</v>
      </c>
      <c r="M885" s="4">
        <v>1.7730790000000001</v>
      </c>
      <c r="N885" s="4">
        <v>6.4219839999999994E-5</v>
      </c>
      <c r="O885" s="4">
        <v>1.773058</v>
      </c>
      <c r="P885" s="4">
        <v>2.1674929999999999E-2</v>
      </c>
      <c r="Q885" s="4">
        <v>1.7730710000000001</v>
      </c>
      <c r="R885" s="4">
        <v>5.0574569999999996E-3</v>
      </c>
      <c r="S885" s="4">
        <v>0.23900089999999999</v>
      </c>
      <c r="T885" s="4">
        <v>6.4780720000000004E-7</v>
      </c>
      <c r="U885" s="4">
        <v>0.23897860000000001</v>
      </c>
      <c r="V885" s="4">
        <v>4.6165029999999998E-7</v>
      </c>
      <c r="W885" s="4">
        <v>0.23898710000000001</v>
      </c>
      <c r="X885" s="4">
        <v>6.7170369999999998E-6</v>
      </c>
      <c r="Y885" s="4">
        <v>1.7730889999999999</v>
      </c>
      <c r="Z885" s="4">
        <v>2.8316009999999999E-6</v>
      </c>
      <c r="AC885" s="4">
        <v>0.23900859999999999</v>
      </c>
      <c r="AD885" s="4">
        <v>1.7704630000000001E-6</v>
      </c>
      <c r="AE885" s="4">
        <v>0.2390034</v>
      </c>
      <c r="AF885" s="4">
        <v>4.0034089999999998E-7</v>
      </c>
      <c r="AG885" s="4">
        <v>0.2389937</v>
      </c>
      <c r="AH885" s="4">
        <v>3.6106300000000002E-8</v>
      </c>
      <c r="AI885" s="4">
        <v>0.2389877</v>
      </c>
      <c r="AJ885" s="4">
        <v>2.807415E-7</v>
      </c>
      <c r="AK885" s="4">
        <v>0.23898800000000001</v>
      </c>
      <c r="AL885" s="4">
        <v>-2.9081989999999999E-8</v>
      </c>
    </row>
    <row r="886" spans="3:38" x14ac:dyDescent="0.2">
      <c r="C886" s="4">
        <v>0.2370041</v>
      </c>
      <c r="D886" s="4">
        <v>4.1036770000000001E-7</v>
      </c>
      <c r="E886" s="4">
        <v>0.23698530000000001</v>
      </c>
      <c r="F886" s="4">
        <v>1.3312969999999999E-3</v>
      </c>
      <c r="G886" s="4">
        <v>0.42667290000000002</v>
      </c>
      <c r="H886" s="4">
        <v>1.010176E-3</v>
      </c>
      <c r="I886" s="4">
        <v>0.42665960000000003</v>
      </c>
      <c r="J886" s="4">
        <v>2.4738700000000002E-6</v>
      </c>
      <c r="K886" s="4">
        <v>1.775048</v>
      </c>
      <c r="L886" s="4">
        <v>6.978504E-3</v>
      </c>
      <c r="M886" s="4">
        <v>1.775083</v>
      </c>
      <c r="N886" s="4">
        <v>6.419919E-5</v>
      </c>
      <c r="O886" s="4">
        <v>1.775042</v>
      </c>
      <c r="P886" s="4">
        <v>2.1675259999999998E-2</v>
      </c>
      <c r="Q886" s="4">
        <v>1.7750809999999999</v>
      </c>
      <c r="R886" s="4">
        <v>5.0563020000000004E-3</v>
      </c>
      <c r="S886" s="4">
        <v>0.23698420000000001</v>
      </c>
      <c r="T886" s="4">
        <v>6.4063370000000001E-7</v>
      </c>
      <c r="U886" s="4">
        <v>0.23699120000000001</v>
      </c>
      <c r="V886" s="4">
        <v>4.4226739999999999E-7</v>
      </c>
      <c r="W886" s="4">
        <v>0.23699819999999999</v>
      </c>
      <c r="X886" s="4">
        <v>6.6555769999999999E-6</v>
      </c>
      <c r="Y886" s="4">
        <v>1.775093</v>
      </c>
      <c r="Z886" s="4">
        <v>2.827712E-6</v>
      </c>
      <c r="AC886" s="4">
        <v>0.23699000000000001</v>
      </c>
      <c r="AD886" s="4">
        <v>1.803694E-6</v>
      </c>
      <c r="AE886" s="4">
        <v>0.23698259999999999</v>
      </c>
      <c r="AF886" s="4">
        <v>2.9477310000000001E-7</v>
      </c>
      <c r="AG886" s="4">
        <v>0.23698240000000001</v>
      </c>
      <c r="AH886" s="4">
        <v>1.7647370000000001E-8</v>
      </c>
      <c r="AI886" s="4">
        <v>0.2369773</v>
      </c>
      <c r="AJ886" s="4">
        <v>2.5740540000000002E-7</v>
      </c>
      <c r="AK886" s="4">
        <v>0.23697850000000001</v>
      </c>
      <c r="AL886" s="4">
        <v>-1.799309E-8</v>
      </c>
    </row>
    <row r="887" spans="3:38" x14ac:dyDescent="0.2">
      <c r="C887" s="4">
        <v>0.23499110000000001</v>
      </c>
      <c r="D887" s="4">
        <v>3.870055E-7</v>
      </c>
      <c r="E887" s="4">
        <v>0.2349763</v>
      </c>
      <c r="F887" s="4">
        <v>1.3277930000000001E-3</v>
      </c>
      <c r="G887" s="4">
        <v>0.42304979999999998</v>
      </c>
      <c r="H887" s="4">
        <v>1.0087539999999999E-3</v>
      </c>
      <c r="I887" s="4">
        <v>0.4230487</v>
      </c>
      <c r="J887" s="4">
        <v>2.468448E-6</v>
      </c>
      <c r="K887" s="4">
        <v>1.777058</v>
      </c>
      <c r="L887" s="4">
        <v>6.9785059999999998E-3</v>
      </c>
      <c r="M887" s="4">
        <v>1.7770760000000001</v>
      </c>
      <c r="N887" s="4">
        <v>6.4189950000000004E-5</v>
      </c>
      <c r="O887" s="4">
        <v>1.7770440000000001</v>
      </c>
      <c r="P887" s="4">
        <v>2.167434E-2</v>
      </c>
      <c r="Q887" s="4">
        <v>1.7770840000000001</v>
      </c>
      <c r="R887" s="4">
        <v>5.0554700000000003E-3</v>
      </c>
      <c r="S887" s="4">
        <v>0.2349714</v>
      </c>
      <c r="T887" s="4">
        <v>6.1152529999999997E-7</v>
      </c>
      <c r="U887" s="4">
        <v>0.2349745</v>
      </c>
      <c r="V887" s="4">
        <v>4.1040919999999999E-7</v>
      </c>
      <c r="W887" s="4">
        <v>0.23498949999999999</v>
      </c>
      <c r="X887" s="4">
        <v>6.6545219999999997E-6</v>
      </c>
      <c r="Y887" s="4">
        <v>1.7771079999999999</v>
      </c>
      <c r="Z887" s="4">
        <v>2.8267540000000002E-6</v>
      </c>
      <c r="AC887" s="4">
        <v>0.23497779999999999</v>
      </c>
      <c r="AD887" s="4">
        <v>1.798751E-6</v>
      </c>
      <c r="AE887" s="4">
        <v>0.2349783</v>
      </c>
      <c r="AF887" s="4">
        <v>3.4718389999999998E-7</v>
      </c>
      <c r="AG887" s="4">
        <v>0.23497499999999999</v>
      </c>
      <c r="AH887" s="4">
        <v>3.8835179999999996E-9</v>
      </c>
      <c r="AI887" s="4">
        <v>0.2349754</v>
      </c>
      <c r="AJ887" s="4">
        <v>2.706697E-7</v>
      </c>
      <c r="AK887" s="4">
        <v>0.23498430000000001</v>
      </c>
      <c r="AL887" s="4">
        <v>2.173654E-8</v>
      </c>
    </row>
    <row r="888" spans="3:38" x14ac:dyDescent="0.2">
      <c r="C888" s="4">
        <v>0.23298340000000001</v>
      </c>
      <c r="D888" s="4">
        <v>3.3886660000000002E-7</v>
      </c>
      <c r="E888" s="4">
        <v>0.23296610000000001</v>
      </c>
      <c r="F888" s="4">
        <v>1.3242219999999999E-3</v>
      </c>
      <c r="G888" s="4">
        <v>0.4194484</v>
      </c>
      <c r="H888" s="4">
        <v>1.007251E-3</v>
      </c>
      <c r="I888" s="4">
        <v>0.41939700000000002</v>
      </c>
      <c r="J888" s="4">
        <v>2.4756559999999999E-6</v>
      </c>
      <c r="K888" s="4">
        <v>1.7790550000000001</v>
      </c>
      <c r="L888" s="4">
        <v>6.9782840000000004E-3</v>
      </c>
      <c r="M888" s="4">
        <v>1.779094</v>
      </c>
      <c r="N888" s="4">
        <v>6.4185730000000007E-5</v>
      </c>
      <c r="O888" s="4">
        <v>1.779058</v>
      </c>
      <c r="P888" s="4">
        <v>2.167376E-2</v>
      </c>
      <c r="Q888" s="4">
        <v>1.7790900000000001</v>
      </c>
      <c r="R888" s="4">
        <v>5.0542199999999999E-3</v>
      </c>
      <c r="S888" s="4">
        <v>0.2329734</v>
      </c>
      <c r="T888" s="4">
        <v>6.2307289999999997E-7</v>
      </c>
      <c r="U888" s="4">
        <v>0.232964</v>
      </c>
      <c r="V888" s="4">
        <v>4.393219E-7</v>
      </c>
      <c r="W888" s="4">
        <v>0.23295750000000001</v>
      </c>
      <c r="X888" s="4">
        <v>6.6591630000000002E-6</v>
      </c>
      <c r="Y888" s="4">
        <v>1.7790919999999999</v>
      </c>
      <c r="Z888" s="4">
        <v>2.8272359999999999E-6</v>
      </c>
      <c r="AC888" s="4">
        <v>0.23298140000000001</v>
      </c>
      <c r="AD888" s="4">
        <v>1.748465E-6</v>
      </c>
      <c r="AE888" s="4">
        <v>0.2329822</v>
      </c>
      <c r="AF888" s="4">
        <v>3.4681680000000002E-7</v>
      </c>
      <c r="AG888" s="4">
        <v>0.23296910000000001</v>
      </c>
      <c r="AH888" s="4">
        <v>6.8176150000000003E-8</v>
      </c>
      <c r="AI888" s="4">
        <v>0.232958</v>
      </c>
      <c r="AJ888" s="4">
        <v>2.083092E-7</v>
      </c>
      <c r="AK888" s="4">
        <v>0.23296710000000001</v>
      </c>
      <c r="AL888" s="4">
        <v>3.1544500000000002E-8</v>
      </c>
    </row>
    <row r="889" spans="3:38" x14ac:dyDescent="0.2">
      <c r="C889" s="4">
        <v>0.23097470000000001</v>
      </c>
      <c r="D889" s="4">
        <v>3.8507559999999998E-7</v>
      </c>
      <c r="E889" s="4">
        <v>0.2309485</v>
      </c>
      <c r="F889" s="4">
        <v>1.320646E-3</v>
      </c>
      <c r="G889" s="4">
        <v>0.41582010000000003</v>
      </c>
      <c r="H889" s="4">
        <v>1.0058409999999999E-3</v>
      </c>
      <c r="I889" s="4">
        <v>0.4157998</v>
      </c>
      <c r="J889" s="4">
        <v>2.4410469999999998E-6</v>
      </c>
      <c r="K889" s="4">
        <v>1.7810589999999999</v>
      </c>
      <c r="L889" s="4">
        <v>6.9774040000000004E-3</v>
      </c>
      <c r="M889" s="4">
        <v>1.781088</v>
      </c>
      <c r="N889" s="4">
        <v>6.4174909999999995E-5</v>
      </c>
      <c r="O889" s="4">
        <v>1.781048</v>
      </c>
      <c r="P889" s="4">
        <v>2.167347E-2</v>
      </c>
      <c r="Q889" s="4">
        <v>1.7810900000000001</v>
      </c>
      <c r="R889" s="4">
        <v>5.0541329999999997E-3</v>
      </c>
      <c r="S889" s="4">
        <v>0.23095879999999999</v>
      </c>
      <c r="T889" s="4">
        <v>6.47433E-7</v>
      </c>
      <c r="U889" s="4">
        <v>0.2309563</v>
      </c>
      <c r="V889" s="4">
        <v>4.0824719999999997E-7</v>
      </c>
      <c r="W889" s="4">
        <v>0.2309494</v>
      </c>
      <c r="X889" s="4">
        <v>6.6266339999999999E-6</v>
      </c>
      <c r="Y889" s="4">
        <v>1.7811140000000001</v>
      </c>
      <c r="Z889" s="4">
        <v>2.8250590000000002E-6</v>
      </c>
      <c r="AC889" s="4">
        <v>0.2309735</v>
      </c>
      <c r="AD889" s="4">
        <v>1.7460239999999999E-6</v>
      </c>
      <c r="AE889" s="4">
        <v>0.23096849999999999</v>
      </c>
      <c r="AF889" s="4">
        <v>3.6525049999999998E-7</v>
      </c>
      <c r="AG889" s="4">
        <v>0.2309754</v>
      </c>
      <c r="AH889" s="4">
        <v>5.8543189999999998E-8</v>
      </c>
      <c r="AI889" s="4">
        <v>0.23095650000000001</v>
      </c>
      <c r="AJ889" s="4">
        <v>2.4246600000000002E-7</v>
      </c>
      <c r="AK889" s="4">
        <v>0.23098550000000001</v>
      </c>
      <c r="AL889" s="4">
        <v>1.087058E-8</v>
      </c>
    </row>
    <row r="890" spans="3:38" x14ac:dyDescent="0.2">
      <c r="C890" s="4">
        <v>0.22897529999999999</v>
      </c>
      <c r="D890" s="4">
        <v>4.1090309999999998E-7</v>
      </c>
      <c r="E890" s="4">
        <v>0.2289554</v>
      </c>
      <c r="F890" s="4">
        <v>1.3169430000000001E-3</v>
      </c>
      <c r="G890" s="4">
        <v>0.41221089999999999</v>
      </c>
      <c r="H890" s="4">
        <v>1.004355E-3</v>
      </c>
      <c r="I890" s="4">
        <v>0.41218320000000003</v>
      </c>
      <c r="J890" s="4">
        <v>2.42561E-6</v>
      </c>
      <c r="K890" s="4">
        <v>1.7830410000000001</v>
      </c>
      <c r="L890" s="4">
        <v>6.9762019999999999E-3</v>
      </c>
      <c r="M890" s="4">
        <v>1.783085</v>
      </c>
      <c r="N890" s="4">
        <v>6.4164790000000005E-5</v>
      </c>
      <c r="O890" s="4">
        <v>1.783042</v>
      </c>
      <c r="P890" s="4">
        <v>2.1673330000000001E-2</v>
      </c>
      <c r="Q890" s="4">
        <v>1.7830859999999999</v>
      </c>
      <c r="R890" s="4">
        <v>5.0539130000000002E-3</v>
      </c>
      <c r="S890" s="4">
        <v>0.22895380000000001</v>
      </c>
      <c r="T890" s="4">
        <v>6.2544400000000003E-7</v>
      </c>
      <c r="U890" s="4">
        <v>0.2289523</v>
      </c>
      <c r="V890" s="4">
        <v>4.308192E-7</v>
      </c>
      <c r="W890" s="4">
        <v>0.22895940000000001</v>
      </c>
      <c r="X890" s="4">
        <v>6.6336219999999997E-6</v>
      </c>
      <c r="Y890" s="4">
        <v>1.7830999999999999</v>
      </c>
      <c r="Z890" s="4">
        <v>2.8272970000000001E-6</v>
      </c>
      <c r="AC890" s="4">
        <v>0.22896369999999999</v>
      </c>
      <c r="AD890" s="4">
        <v>1.754366E-6</v>
      </c>
      <c r="AE890" s="4">
        <v>0.22895219999999999</v>
      </c>
      <c r="AF890" s="4">
        <v>3.7505639999999999E-7</v>
      </c>
      <c r="AG890" s="4">
        <v>0.22895889999999999</v>
      </c>
      <c r="AH890" s="4">
        <v>-5.1427679999999998E-9</v>
      </c>
      <c r="AI890" s="4">
        <v>0.22893179999999999</v>
      </c>
      <c r="AJ890" s="4">
        <v>2.2041220000000001E-7</v>
      </c>
      <c r="AK890" s="4">
        <v>0.2289639</v>
      </c>
      <c r="AL890" s="4">
        <v>1.9572439999999999E-8</v>
      </c>
    </row>
    <row r="891" spans="3:38" x14ac:dyDescent="0.2">
      <c r="C891" s="4">
        <v>0.22697300000000001</v>
      </c>
      <c r="D891" s="4">
        <v>4.0524409999999999E-7</v>
      </c>
      <c r="E891" s="4">
        <v>0.22694739999999999</v>
      </c>
      <c r="F891" s="4">
        <v>1.3133789999999999E-3</v>
      </c>
      <c r="G891" s="4">
        <v>0.40860659999999999</v>
      </c>
      <c r="H891" s="4">
        <v>1.002778E-3</v>
      </c>
      <c r="I891" s="4">
        <v>0.40855960000000002</v>
      </c>
      <c r="J891" s="4">
        <v>2.4354149999999998E-6</v>
      </c>
      <c r="K891" s="4">
        <v>1.78504</v>
      </c>
      <c r="L891" s="4">
        <v>6.9751129999999998E-3</v>
      </c>
      <c r="M891" s="4">
        <v>1.785075</v>
      </c>
      <c r="N891" s="4">
        <v>6.4163319999999997E-5</v>
      </c>
      <c r="O891" s="4">
        <v>1.785042</v>
      </c>
      <c r="P891" s="4">
        <v>2.167256E-2</v>
      </c>
      <c r="Q891" s="4">
        <v>1.7850889999999999</v>
      </c>
      <c r="R891" s="4">
        <v>5.0528819999999999E-3</v>
      </c>
      <c r="S891" s="4">
        <v>0.2269496</v>
      </c>
      <c r="T891" s="4">
        <v>6.9090020000000001E-7</v>
      </c>
      <c r="U891" s="4">
        <v>0.22696330000000001</v>
      </c>
      <c r="V891" s="4">
        <v>4.425081E-7</v>
      </c>
      <c r="W891" s="4">
        <v>0.2269554</v>
      </c>
      <c r="X891" s="4">
        <v>6.6016270000000001E-6</v>
      </c>
      <c r="Y891" s="4">
        <v>1.7850839999999999</v>
      </c>
      <c r="Z891" s="4">
        <v>2.8260039999999998E-6</v>
      </c>
      <c r="AC891" s="4">
        <v>0.226962</v>
      </c>
      <c r="AD891" s="4">
        <v>1.757481E-6</v>
      </c>
      <c r="AE891" s="4">
        <v>0.22695460000000001</v>
      </c>
      <c r="AF891" s="4">
        <v>3.3866430000000002E-7</v>
      </c>
      <c r="AG891" s="4">
        <v>0.22695219999999999</v>
      </c>
      <c r="AH891" s="4">
        <v>4.969441E-8</v>
      </c>
      <c r="AI891" s="4">
        <v>0.2269322</v>
      </c>
      <c r="AJ891" s="4">
        <v>2.1161160000000001E-7</v>
      </c>
      <c r="AK891" s="4">
        <v>0.22695589999999999</v>
      </c>
      <c r="AL891" s="4">
        <v>2.9425459999999999E-9</v>
      </c>
    </row>
    <row r="892" spans="3:38" x14ac:dyDescent="0.2">
      <c r="C892" s="4">
        <v>0.22494600000000001</v>
      </c>
      <c r="D892" s="4">
        <v>3.9499909999999999E-7</v>
      </c>
      <c r="E892" s="4">
        <v>0.22492960000000001</v>
      </c>
      <c r="F892" s="4">
        <v>1.309705E-3</v>
      </c>
      <c r="G892" s="4">
        <v>0.40495999999999999</v>
      </c>
      <c r="H892" s="4">
        <v>1.00128E-3</v>
      </c>
      <c r="I892" s="4">
        <v>0.4049643</v>
      </c>
      <c r="J892" s="4">
        <v>2.426654E-6</v>
      </c>
      <c r="K892" s="4">
        <v>1.787026</v>
      </c>
      <c r="L892" s="4">
        <v>6.9737169999999999E-3</v>
      </c>
      <c r="M892" s="4">
        <v>1.787064</v>
      </c>
      <c r="N892" s="4">
        <v>6.4148070000000001E-5</v>
      </c>
      <c r="O892" s="4">
        <v>1.787032</v>
      </c>
      <c r="P892" s="4">
        <v>2.167239E-2</v>
      </c>
      <c r="Q892" s="4">
        <v>1.7870600000000001</v>
      </c>
      <c r="R892" s="4">
        <v>5.0521790000000004E-3</v>
      </c>
      <c r="S892" s="4">
        <v>0.22492380000000001</v>
      </c>
      <c r="T892" s="4">
        <v>6.5284029999999999E-7</v>
      </c>
      <c r="U892" s="4">
        <v>0.22494700000000001</v>
      </c>
      <c r="V892" s="4">
        <v>4.6538029999999998E-7</v>
      </c>
      <c r="W892" s="4">
        <v>0.22495029999999999</v>
      </c>
      <c r="X892" s="4">
        <v>6.5903670000000002E-6</v>
      </c>
      <c r="Y892" s="4">
        <v>1.7871010000000001</v>
      </c>
      <c r="Z892" s="4">
        <v>2.82302E-6</v>
      </c>
      <c r="AC892" s="4">
        <v>0.22494890000000001</v>
      </c>
      <c r="AD892" s="4">
        <v>1.77778E-6</v>
      </c>
      <c r="AE892" s="4">
        <v>0.2249369</v>
      </c>
      <c r="AF892" s="4">
        <v>3.684181E-7</v>
      </c>
      <c r="AG892" s="4">
        <v>0.2249381</v>
      </c>
      <c r="AH892" s="4">
        <v>8.0276440000000005E-8</v>
      </c>
      <c r="AI892" s="4">
        <v>0.2249369</v>
      </c>
      <c r="AJ892" s="4">
        <v>2.140762E-7</v>
      </c>
      <c r="AK892" s="4">
        <v>0.22494449999999999</v>
      </c>
      <c r="AL892" s="4">
        <v>3.3691360000000003E-8</v>
      </c>
    </row>
    <row r="893" spans="3:38" x14ac:dyDescent="0.2">
      <c r="C893" s="4">
        <v>0.22294749999999999</v>
      </c>
      <c r="D893" s="4">
        <v>3.9850869999999998E-7</v>
      </c>
      <c r="E893" s="4">
        <v>0.2229351</v>
      </c>
      <c r="F893" s="4">
        <v>1.3058900000000001E-3</v>
      </c>
      <c r="G893" s="4">
        <v>0.40134789999999998</v>
      </c>
      <c r="H893" s="4">
        <v>9.9966279999999996E-4</v>
      </c>
      <c r="I893" s="4">
        <v>0.40134910000000001</v>
      </c>
      <c r="J893" s="4">
        <v>2.4127339999999999E-6</v>
      </c>
      <c r="K893" s="4">
        <v>1.789031</v>
      </c>
      <c r="L893" s="4">
        <v>6.9730419999999996E-3</v>
      </c>
      <c r="M893" s="4">
        <v>1.789088</v>
      </c>
      <c r="N893" s="4">
        <v>6.414224E-5</v>
      </c>
      <c r="O893" s="4">
        <v>1.7890539999999999</v>
      </c>
      <c r="P893" s="4">
        <v>2.1672009999999998E-2</v>
      </c>
      <c r="Q893" s="4">
        <v>1.789075</v>
      </c>
      <c r="R893" s="4">
        <v>5.0514160000000004E-3</v>
      </c>
      <c r="S893" s="4">
        <v>0.22293379999999999</v>
      </c>
      <c r="T893" s="4">
        <v>5.8121450000000002E-7</v>
      </c>
      <c r="U893" s="4">
        <v>0.22293550000000001</v>
      </c>
      <c r="V893" s="4">
        <v>4.268065E-7</v>
      </c>
      <c r="W893" s="4">
        <v>0.22292200000000001</v>
      </c>
      <c r="X893" s="4">
        <v>6.5996939999999999E-6</v>
      </c>
      <c r="Y893" s="4">
        <v>1.7891159999999999</v>
      </c>
      <c r="Z893" s="4">
        <v>2.8175900000000001E-6</v>
      </c>
      <c r="AC893" s="4">
        <v>0.2229332</v>
      </c>
      <c r="AD893" s="4">
        <v>1.7902119999999999E-6</v>
      </c>
      <c r="AE893" s="4">
        <v>0.22293669999999999</v>
      </c>
      <c r="AF893" s="4">
        <v>3.2407639999999999E-7</v>
      </c>
      <c r="AG893" s="4">
        <v>0.22293669999999999</v>
      </c>
      <c r="AH893" s="4">
        <v>1.2252399999999999E-7</v>
      </c>
      <c r="AI893" s="4">
        <v>0.22291250000000001</v>
      </c>
      <c r="AJ893" s="4">
        <v>2.0804249999999999E-7</v>
      </c>
      <c r="AK893" s="4">
        <v>0.22293399999999999</v>
      </c>
      <c r="AL893" s="4">
        <v>-2.2683360000000001E-8</v>
      </c>
    </row>
    <row r="894" spans="3:38" x14ac:dyDescent="0.2">
      <c r="C894" s="4">
        <v>0.2209293</v>
      </c>
      <c r="D894" s="4">
        <v>3.3970990000000002E-7</v>
      </c>
      <c r="E894" s="4">
        <v>0.22093960000000001</v>
      </c>
      <c r="F894" s="4">
        <v>1.302124E-3</v>
      </c>
      <c r="G894" s="4">
        <v>0.3977</v>
      </c>
      <c r="H894" s="4">
        <v>9.9812050000000008E-4</v>
      </c>
      <c r="I894" s="4">
        <v>0.39769719999999997</v>
      </c>
      <c r="J894" s="4">
        <v>2.4297810000000001E-6</v>
      </c>
      <c r="K894" s="4">
        <v>1.79104</v>
      </c>
      <c r="L894" s="4">
        <v>6.9717700000000004E-3</v>
      </c>
      <c r="M894" s="4">
        <v>1.7910619999999999</v>
      </c>
      <c r="N894" s="4">
        <v>6.4133269999999996E-5</v>
      </c>
      <c r="O894" s="4">
        <v>1.791037</v>
      </c>
      <c r="P894" s="4">
        <v>2.1671369999999999E-2</v>
      </c>
      <c r="Q894" s="4">
        <v>1.7910699999999999</v>
      </c>
      <c r="R894" s="4">
        <v>5.0503800000000001E-3</v>
      </c>
      <c r="S894" s="4">
        <v>0.22092319999999999</v>
      </c>
      <c r="T894" s="4">
        <v>5.7196020000000003E-7</v>
      </c>
      <c r="U894" s="4">
        <v>0.22093019999999999</v>
      </c>
      <c r="V894" s="4">
        <v>4.0828699999999998E-7</v>
      </c>
      <c r="W894" s="4">
        <v>0.2209401</v>
      </c>
      <c r="X894" s="4">
        <v>6.5504449999999998E-6</v>
      </c>
      <c r="Y894" s="4">
        <v>1.7911170000000001</v>
      </c>
      <c r="Z894" s="4">
        <v>2.8210799999999998E-6</v>
      </c>
      <c r="AC894" s="4">
        <v>0.22091450000000001</v>
      </c>
      <c r="AD894" s="4">
        <v>1.7569709999999999E-6</v>
      </c>
      <c r="AE894" s="4">
        <v>0.22093270000000001</v>
      </c>
      <c r="AF894" s="4">
        <v>2.940718E-7</v>
      </c>
      <c r="AG894" s="4">
        <v>0.2209277</v>
      </c>
      <c r="AH894" s="4">
        <v>6.3531810000000002E-8</v>
      </c>
      <c r="AI894" s="4">
        <v>0.220917</v>
      </c>
      <c r="AJ894" s="4">
        <v>1.7345170000000001E-7</v>
      </c>
      <c r="AK894" s="4">
        <v>0.2209304</v>
      </c>
      <c r="AL894" s="4">
        <v>2.6462819999999999E-8</v>
      </c>
    </row>
    <row r="895" spans="3:38" x14ac:dyDescent="0.2">
      <c r="C895" s="4">
        <v>0.21890870000000001</v>
      </c>
      <c r="D895" s="4">
        <v>3.5251919999999999E-7</v>
      </c>
      <c r="E895" s="4">
        <v>0.21890109999999999</v>
      </c>
      <c r="F895" s="4">
        <v>1.2982810000000001E-3</v>
      </c>
      <c r="G895" s="4">
        <v>0.39406269999999999</v>
      </c>
      <c r="H895" s="4">
        <v>9.9648779999999995E-4</v>
      </c>
      <c r="I895" s="4">
        <v>0.3940766</v>
      </c>
      <c r="J895" s="4">
        <v>2.4266729999999999E-6</v>
      </c>
      <c r="K895" s="4">
        <v>1.7930269999999999</v>
      </c>
      <c r="L895" s="4">
        <v>6.9709159999999997E-3</v>
      </c>
      <c r="M895" s="4">
        <v>1.793067</v>
      </c>
      <c r="N895" s="4">
        <v>6.413565E-5</v>
      </c>
      <c r="O895" s="4">
        <v>1.7930159999999999</v>
      </c>
      <c r="P895" s="4">
        <v>2.1671300000000001E-2</v>
      </c>
      <c r="Q895" s="4">
        <v>1.7930759999999999</v>
      </c>
      <c r="R895" s="4">
        <v>5.0491190000000003E-3</v>
      </c>
      <c r="S895" s="4">
        <v>0.2188938</v>
      </c>
      <c r="T895" s="4">
        <v>6.0411739999999998E-7</v>
      </c>
      <c r="U895" s="4">
        <v>0.2189072</v>
      </c>
      <c r="V895" s="4">
        <v>4.0901679999999998E-7</v>
      </c>
      <c r="W895" s="4">
        <v>0.21888769999999999</v>
      </c>
      <c r="X895" s="4">
        <v>6.5276080000000002E-6</v>
      </c>
      <c r="Y895" s="4">
        <v>1.7930980000000001</v>
      </c>
      <c r="Z895" s="4">
        <v>2.8236949999999998E-6</v>
      </c>
      <c r="AC895" s="4">
        <v>0.2188957</v>
      </c>
      <c r="AD895" s="4">
        <v>1.740994E-6</v>
      </c>
      <c r="AE895" s="4">
        <v>0.2189062</v>
      </c>
      <c r="AF895" s="4">
        <v>3.316809E-7</v>
      </c>
      <c r="AG895" s="4">
        <v>0.21891360000000001</v>
      </c>
      <c r="AH895" s="4">
        <v>2.727484E-8</v>
      </c>
      <c r="AI895" s="4">
        <v>0.21889030000000001</v>
      </c>
      <c r="AJ895" s="4">
        <v>1.732032E-7</v>
      </c>
      <c r="AK895" s="4">
        <v>0.21890689999999999</v>
      </c>
      <c r="AL895" s="4">
        <v>-1.386999E-8</v>
      </c>
    </row>
    <row r="896" spans="3:38" x14ac:dyDescent="0.2">
      <c r="C896" s="4">
        <v>0.21689230000000001</v>
      </c>
      <c r="D896" s="4">
        <v>4.2897159999999999E-7</v>
      </c>
      <c r="E896" s="4">
        <v>0.2168802</v>
      </c>
      <c r="F896" s="4">
        <v>1.2942889999999999E-3</v>
      </c>
      <c r="G896" s="4">
        <v>0.39047999999999999</v>
      </c>
      <c r="H896" s="4">
        <v>9.9480139999999994E-4</v>
      </c>
      <c r="I896" s="4">
        <v>0.39043240000000001</v>
      </c>
      <c r="J896" s="4">
        <v>2.371252E-6</v>
      </c>
      <c r="K896" s="4">
        <v>1.7950269999999999</v>
      </c>
      <c r="L896" s="4">
        <v>6.9700869999999998E-3</v>
      </c>
      <c r="M896" s="4">
        <v>1.7950710000000001</v>
      </c>
      <c r="N896" s="4">
        <v>6.4122219999999995E-5</v>
      </c>
      <c r="O896" s="4">
        <v>1.7950470000000001</v>
      </c>
      <c r="P896" s="4">
        <v>2.1671030000000001E-2</v>
      </c>
      <c r="Q896" s="4">
        <v>1.795061</v>
      </c>
      <c r="R896" s="4">
        <v>5.0479460000000002E-3</v>
      </c>
      <c r="S896" s="4">
        <v>0.21688250000000001</v>
      </c>
      <c r="T896" s="4">
        <v>6.3782650000000005E-7</v>
      </c>
      <c r="U896" s="4">
        <v>0.2168871</v>
      </c>
      <c r="V896" s="4">
        <v>3.7971029999999998E-7</v>
      </c>
      <c r="W896" s="4">
        <v>0.21688289999999999</v>
      </c>
      <c r="X896" s="4">
        <v>6.5127619999999999E-6</v>
      </c>
      <c r="Y896" s="4">
        <v>1.795093</v>
      </c>
      <c r="Z896" s="4">
        <v>2.8203349999999998E-6</v>
      </c>
      <c r="AC896" s="4">
        <v>0.2168968</v>
      </c>
      <c r="AD896" s="4">
        <v>1.740076E-6</v>
      </c>
      <c r="AE896" s="4">
        <v>0.21688360000000001</v>
      </c>
      <c r="AF896" s="4">
        <v>2.845742E-7</v>
      </c>
      <c r="AG896" s="4">
        <v>0.2168795</v>
      </c>
      <c r="AH896" s="4">
        <v>6.3420989999999999E-8</v>
      </c>
      <c r="AI896" s="4">
        <v>0.21685650000000001</v>
      </c>
      <c r="AJ896" s="4">
        <v>2.2381690000000001E-7</v>
      </c>
      <c r="AK896" s="4">
        <v>0.21690290000000001</v>
      </c>
      <c r="AL896" s="4">
        <v>2.76352E-8</v>
      </c>
    </row>
    <row r="897" spans="3:38" x14ac:dyDescent="0.2">
      <c r="C897" s="4">
        <v>0.21489549999999999</v>
      </c>
      <c r="D897" s="4">
        <v>4.0238729999999999E-7</v>
      </c>
      <c r="E897" s="4">
        <v>0.2148726</v>
      </c>
      <c r="F897" s="4">
        <v>1.290401E-3</v>
      </c>
      <c r="G897" s="4">
        <v>0.38685979999999998</v>
      </c>
      <c r="H897" s="4">
        <v>9.9315110000000009E-4</v>
      </c>
      <c r="I897" s="4">
        <v>0.3868047</v>
      </c>
      <c r="J897" s="4">
        <v>2.416956E-6</v>
      </c>
      <c r="K897" s="4">
        <v>1.79704</v>
      </c>
      <c r="L897" s="4">
        <v>6.9687270000000001E-3</v>
      </c>
      <c r="M897" s="4">
        <v>1.797059</v>
      </c>
      <c r="N897" s="4">
        <v>6.4109439999999996E-5</v>
      </c>
      <c r="O897" s="4">
        <v>1.7970159999999999</v>
      </c>
      <c r="P897" s="4">
        <v>2.167022E-2</v>
      </c>
      <c r="Q897" s="4">
        <v>1.797061</v>
      </c>
      <c r="R897" s="4">
        <v>5.0470749999999998E-3</v>
      </c>
      <c r="S897" s="4">
        <v>0.21487390000000001</v>
      </c>
      <c r="T897" s="4">
        <v>6.0985699999999995E-7</v>
      </c>
      <c r="U897" s="4">
        <v>0.21488170000000001</v>
      </c>
      <c r="V897" s="4">
        <v>4.5952500000000001E-7</v>
      </c>
      <c r="W897" s="4">
        <v>0.2148776</v>
      </c>
      <c r="X897" s="4">
        <v>6.5210160000000003E-6</v>
      </c>
      <c r="Y897" s="4">
        <v>1.7970600000000001</v>
      </c>
      <c r="Z897" s="4">
        <v>2.8232770000000001E-6</v>
      </c>
      <c r="AC897" s="4">
        <v>0.21487390000000001</v>
      </c>
      <c r="AD897" s="4">
        <v>1.707493E-6</v>
      </c>
      <c r="AE897" s="4">
        <v>0.21488599999999999</v>
      </c>
      <c r="AF897" s="4">
        <v>2.945953E-7</v>
      </c>
      <c r="AG897" s="4">
        <v>0.21487429999999999</v>
      </c>
      <c r="AH897" s="4">
        <v>4.203872E-8</v>
      </c>
      <c r="AI897" s="4">
        <v>0.21487200000000001</v>
      </c>
      <c r="AJ897" s="4">
        <v>1.9476200000000001E-7</v>
      </c>
      <c r="AK897" s="4">
        <v>0.21488889999999999</v>
      </c>
      <c r="AL897" s="4">
        <v>-4.5529269999999997E-8</v>
      </c>
    </row>
    <row r="898" spans="3:38" x14ac:dyDescent="0.2">
      <c r="C898" s="4">
        <v>0.21288950000000001</v>
      </c>
      <c r="D898" s="4">
        <v>3.9049289999999998E-7</v>
      </c>
      <c r="E898" s="4">
        <v>0.2128815</v>
      </c>
      <c r="F898" s="4">
        <v>1.286426E-3</v>
      </c>
      <c r="G898" s="4">
        <v>0.38324849999999999</v>
      </c>
      <c r="H898" s="4">
        <v>9.9148639999999989E-4</v>
      </c>
      <c r="I898" s="4">
        <v>0.38320539999999997</v>
      </c>
      <c r="J898" s="4">
        <v>2.397909E-6</v>
      </c>
      <c r="K898" s="4">
        <v>1.799026</v>
      </c>
      <c r="L898" s="4">
        <v>6.9676449999999997E-3</v>
      </c>
      <c r="M898" s="4">
        <v>1.799051</v>
      </c>
      <c r="N898" s="4">
        <v>6.4092310000000004E-5</v>
      </c>
      <c r="O898" s="4">
        <v>1.7990429999999999</v>
      </c>
      <c r="P898" s="4">
        <v>2.1670410000000001E-2</v>
      </c>
      <c r="Q898" s="4">
        <v>1.79908</v>
      </c>
      <c r="R898" s="4">
        <v>5.0472989999999999E-3</v>
      </c>
      <c r="S898" s="4">
        <v>0.21286869999999999</v>
      </c>
      <c r="T898" s="4">
        <v>6.0733349999999996E-7</v>
      </c>
      <c r="U898" s="4">
        <v>0.2128766</v>
      </c>
      <c r="V898" s="4">
        <v>4.4313579999999999E-7</v>
      </c>
      <c r="W898" s="4">
        <v>0.2128738</v>
      </c>
      <c r="X898" s="4">
        <v>6.5133479999999996E-6</v>
      </c>
      <c r="Y898" s="4">
        <v>1.799061</v>
      </c>
      <c r="Z898" s="4">
        <v>2.8225020000000001E-6</v>
      </c>
      <c r="AC898" s="4">
        <v>0.21287020000000001</v>
      </c>
      <c r="AD898" s="4">
        <v>1.709028E-6</v>
      </c>
      <c r="AE898" s="4">
        <v>0.2128709</v>
      </c>
      <c r="AF898" s="4">
        <v>3.51761E-7</v>
      </c>
      <c r="AG898" s="4">
        <v>0.21286640000000001</v>
      </c>
      <c r="AH898" s="4">
        <v>9.3508619999999995E-9</v>
      </c>
      <c r="AI898" s="4">
        <v>0.21286459999999999</v>
      </c>
      <c r="AJ898" s="4">
        <v>2.038941E-7</v>
      </c>
      <c r="AK898" s="4">
        <v>0.21288199999999999</v>
      </c>
      <c r="AL898" s="4">
        <v>-3.2746770000000001E-8</v>
      </c>
    </row>
    <row r="899" spans="3:38" x14ac:dyDescent="0.2">
      <c r="C899" s="4">
        <v>0.2108862</v>
      </c>
      <c r="D899" s="4">
        <v>4.1195049999999999E-7</v>
      </c>
      <c r="E899" s="4">
        <v>0.21119099999999999</v>
      </c>
      <c r="F899" s="4">
        <v>1.2830980000000001E-3</v>
      </c>
      <c r="G899" s="4">
        <v>0.3796022</v>
      </c>
      <c r="H899" s="4">
        <v>9.8972240000000009E-4</v>
      </c>
      <c r="I899" s="4">
        <v>0.37962030000000002</v>
      </c>
      <c r="J899" s="4">
        <v>2.3910430000000002E-6</v>
      </c>
      <c r="K899" s="4">
        <v>1.8010429999999999</v>
      </c>
      <c r="L899" s="4">
        <v>6.9666779999999996E-3</v>
      </c>
      <c r="M899" s="4">
        <v>1.801083</v>
      </c>
      <c r="N899" s="4">
        <v>6.4095299999999996E-5</v>
      </c>
      <c r="O899" s="4">
        <v>1.801002</v>
      </c>
      <c r="P899" s="4">
        <v>2.166974E-2</v>
      </c>
      <c r="Q899" s="4">
        <v>1.801069</v>
      </c>
      <c r="R899" s="4">
        <v>5.046132E-3</v>
      </c>
      <c r="S899" s="4">
        <v>0.21087059999999999</v>
      </c>
      <c r="T899" s="4">
        <v>6.5917839999999997E-7</v>
      </c>
      <c r="U899" s="4">
        <v>0.2108767</v>
      </c>
      <c r="V899" s="4">
        <v>3.981926E-7</v>
      </c>
      <c r="W899" s="4">
        <v>0.21085029999999999</v>
      </c>
      <c r="X899" s="4">
        <v>6.4297940000000001E-6</v>
      </c>
      <c r="Y899" s="4">
        <v>1.8010820000000001</v>
      </c>
      <c r="Z899" s="4">
        <v>2.81946E-6</v>
      </c>
      <c r="AC899" s="4">
        <v>0.21085670000000001</v>
      </c>
      <c r="AD899" s="4">
        <v>1.7310470000000001E-6</v>
      </c>
      <c r="AE899" s="4">
        <v>0.21087819999999999</v>
      </c>
      <c r="AF899" s="4">
        <v>3.4151160000000003E-7</v>
      </c>
      <c r="AG899" s="4">
        <v>0.21086859999999999</v>
      </c>
      <c r="AH899" s="4">
        <v>7.6859460000000001E-8</v>
      </c>
      <c r="AI899" s="4">
        <v>0.21085889999999999</v>
      </c>
      <c r="AJ899" s="4">
        <v>2.5758979999999998E-7</v>
      </c>
      <c r="AK899" s="4">
        <v>0.2108833</v>
      </c>
      <c r="AL899" s="4">
        <v>-3.7789109999999997E-8</v>
      </c>
    </row>
    <row r="900" spans="3:38" x14ac:dyDescent="0.2">
      <c r="C900" s="4">
        <v>0.20886469999999999</v>
      </c>
      <c r="D900" s="4">
        <v>4.1027570000000001E-7</v>
      </c>
      <c r="E900" s="4">
        <v>0.2084618</v>
      </c>
      <c r="F900" s="4">
        <v>1.276721E-3</v>
      </c>
      <c r="G900" s="4">
        <v>0.37599329999999997</v>
      </c>
      <c r="H900" s="4">
        <v>9.8790449999999991E-4</v>
      </c>
      <c r="I900" s="4">
        <v>0.37604140000000003</v>
      </c>
      <c r="J900" s="4">
        <v>2.3963619999999998E-6</v>
      </c>
      <c r="K900" s="4">
        <v>1.803013</v>
      </c>
      <c r="L900" s="4">
        <v>6.9644670000000002E-3</v>
      </c>
      <c r="M900" s="4">
        <v>1.8030459999999999</v>
      </c>
      <c r="N900" s="4">
        <v>6.4094630000000003E-5</v>
      </c>
      <c r="O900" s="4">
        <v>1.8030219999999999</v>
      </c>
      <c r="P900" s="4">
        <v>2.1669089999999998E-2</v>
      </c>
      <c r="Q900" s="4">
        <v>1.803058</v>
      </c>
      <c r="R900" s="4">
        <v>5.0454180000000003E-3</v>
      </c>
      <c r="S900" s="4">
        <v>0.2088595</v>
      </c>
      <c r="T900" s="4">
        <v>6.6847370000000003E-7</v>
      </c>
      <c r="U900" s="4">
        <v>0.2088564</v>
      </c>
      <c r="V900" s="4">
        <v>4.4977490000000002E-7</v>
      </c>
      <c r="W900" s="4">
        <v>0.20887020000000001</v>
      </c>
      <c r="X900" s="4">
        <v>6.3713380000000001E-6</v>
      </c>
      <c r="Y900" s="4">
        <v>1.803051</v>
      </c>
      <c r="Z900" s="4">
        <v>2.8212059999999999E-6</v>
      </c>
      <c r="AC900" s="4">
        <v>0.20886759999999999</v>
      </c>
      <c r="AD900" s="4">
        <v>1.6590910000000001E-6</v>
      </c>
      <c r="AE900" s="4">
        <v>0.20886560000000001</v>
      </c>
      <c r="AF900" s="4">
        <v>3.0042970000000002E-7</v>
      </c>
      <c r="AG900" s="4">
        <v>0.2088566</v>
      </c>
      <c r="AH900" s="4">
        <v>5.899581E-8</v>
      </c>
      <c r="AI900" s="4">
        <v>0.20884759999999999</v>
      </c>
      <c r="AJ900" s="4">
        <v>1.9892240000000001E-7</v>
      </c>
      <c r="AK900" s="4">
        <v>0.2088624</v>
      </c>
      <c r="AL900" s="4">
        <v>-5.6946179999999997E-8</v>
      </c>
    </row>
    <row r="901" spans="3:38" x14ac:dyDescent="0.2">
      <c r="C901" s="4">
        <v>0.20687230000000001</v>
      </c>
      <c r="D901" s="4">
        <v>2.9988740000000001E-7</v>
      </c>
      <c r="E901" s="4">
        <v>0.20768220000000001</v>
      </c>
      <c r="F901" s="4">
        <v>1.2743419999999999E-3</v>
      </c>
      <c r="G901" s="4">
        <v>0.37241259999999998</v>
      </c>
      <c r="H901" s="4">
        <v>9.8613200000000002E-4</v>
      </c>
      <c r="I901" s="4">
        <v>0.37237049999999999</v>
      </c>
      <c r="J901" s="4">
        <v>2.3753069999999999E-6</v>
      </c>
      <c r="K901" s="4">
        <v>1.8050010000000001</v>
      </c>
      <c r="L901" s="4">
        <v>6.9634839999999998E-3</v>
      </c>
      <c r="M901" s="4">
        <v>1.8050569999999999</v>
      </c>
      <c r="N901" s="4">
        <v>6.4075290000000006E-5</v>
      </c>
      <c r="O901" s="4">
        <v>1.8050250000000001</v>
      </c>
      <c r="P901" s="4">
        <v>2.1668840000000002E-2</v>
      </c>
      <c r="Q901" s="4">
        <v>1.8050600000000001</v>
      </c>
      <c r="R901" s="4">
        <v>5.0445810000000002E-3</v>
      </c>
      <c r="S901" s="4">
        <v>0.2068596</v>
      </c>
      <c r="T901" s="4">
        <v>6.667298E-7</v>
      </c>
      <c r="U901" s="4">
        <v>0.2068615</v>
      </c>
      <c r="V901" s="4">
        <v>3.8727930000000001E-7</v>
      </c>
      <c r="W901" s="4">
        <v>0.20685609999999999</v>
      </c>
      <c r="X901" s="4">
        <v>6.4672399999999999E-6</v>
      </c>
      <c r="Y901" s="4">
        <v>1.8050949999999999</v>
      </c>
      <c r="Z901" s="4">
        <v>2.8219290000000002E-6</v>
      </c>
      <c r="AC901" s="4">
        <v>0.20686470000000001</v>
      </c>
      <c r="AD901" s="4">
        <v>1.6855720000000001E-6</v>
      </c>
      <c r="AE901" s="4">
        <v>0.20686550000000001</v>
      </c>
      <c r="AF901" s="4">
        <v>3.2663909999999998E-7</v>
      </c>
      <c r="AG901" s="4">
        <v>0.206844</v>
      </c>
      <c r="AH901" s="4">
        <v>4.8397079999999999E-8</v>
      </c>
      <c r="AI901" s="4">
        <v>0.20684340000000001</v>
      </c>
      <c r="AJ901" s="4">
        <v>2.3434579999999999E-7</v>
      </c>
      <c r="AK901" s="4">
        <v>0.2068681</v>
      </c>
      <c r="AL901" s="4">
        <v>-2.3317450000000001E-8</v>
      </c>
    </row>
    <row r="902" spans="3:38" x14ac:dyDescent="0.2">
      <c r="C902" s="4">
        <v>0.20486679999999999</v>
      </c>
      <c r="D902" s="4">
        <v>3.6711359999999999E-7</v>
      </c>
      <c r="E902" s="4">
        <v>0.2049811</v>
      </c>
      <c r="F902" s="4">
        <v>1.271545E-3</v>
      </c>
      <c r="G902" s="4">
        <v>0.36879299999999998</v>
      </c>
      <c r="H902" s="4">
        <v>9.8434359999999992E-4</v>
      </c>
      <c r="I902" s="4">
        <v>0.36878240000000001</v>
      </c>
      <c r="J902" s="4">
        <v>2.3874889999999999E-6</v>
      </c>
      <c r="K902" s="4">
        <v>1.808505</v>
      </c>
      <c r="L902" s="4">
        <v>6.9564070000000004E-3</v>
      </c>
      <c r="M902" s="4">
        <v>1.8085370000000001</v>
      </c>
      <c r="N902" s="4">
        <v>6.3989410000000002E-5</v>
      </c>
      <c r="O902" s="4">
        <v>1.8084769999999999</v>
      </c>
      <c r="P902" s="4">
        <v>2.1717E-2</v>
      </c>
      <c r="Q902" s="4">
        <v>1.8085450000000001</v>
      </c>
      <c r="R902" s="4">
        <v>5.038491E-3</v>
      </c>
      <c r="S902" s="4">
        <v>0.20484869999999999</v>
      </c>
      <c r="T902" s="4">
        <v>6.3064069999999999E-7</v>
      </c>
      <c r="U902" s="4">
        <v>0.20486309999999999</v>
      </c>
      <c r="V902" s="4">
        <v>4.7421190000000002E-7</v>
      </c>
      <c r="W902" s="4">
        <v>0.20486309999999999</v>
      </c>
      <c r="X902" s="4">
        <v>6.4788630000000004E-6</v>
      </c>
      <c r="Y902" s="4">
        <v>1.8085560000000001</v>
      </c>
      <c r="Z902" s="4">
        <v>2.8149299999999999E-6</v>
      </c>
      <c r="AC902" s="4">
        <v>0.20484340000000001</v>
      </c>
      <c r="AD902" s="4">
        <v>1.74835E-6</v>
      </c>
      <c r="AE902" s="4">
        <v>0.20484630000000001</v>
      </c>
      <c r="AF902" s="4">
        <v>2.974751E-7</v>
      </c>
      <c r="AG902" s="4">
        <v>0.20485349999999999</v>
      </c>
      <c r="AH902" s="4">
        <v>3.8844730000000001E-8</v>
      </c>
      <c r="AI902" s="4">
        <v>0.20484649999999999</v>
      </c>
      <c r="AJ902" s="4">
        <v>1.7861799999999999E-7</v>
      </c>
      <c r="AK902" s="4">
        <v>0.20487349999999999</v>
      </c>
      <c r="AL902" s="4">
        <v>4.1828819999999997E-9</v>
      </c>
    </row>
    <row r="903" spans="3:38" x14ac:dyDescent="0.2">
      <c r="C903" s="4">
        <v>0.2028624</v>
      </c>
      <c r="D903" s="4">
        <v>3.9236790000000002E-7</v>
      </c>
      <c r="E903" s="4">
        <v>0.2028412</v>
      </c>
      <c r="F903" s="4">
        <v>1.265939E-3</v>
      </c>
      <c r="G903" s="4">
        <v>0.36518050000000002</v>
      </c>
      <c r="H903" s="4">
        <v>9.8254419999999998E-4</v>
      </c>
      <c r="I903" s="4">
        <v>0.36512990000000001</v>
      </c>
      <c r="J903" s="4">
        <v>2.3993940000000001E-6</v>
      </c>
      <c r="S903" s="4">
        <v>0.20283770000000001</v>
      </c>
      <c r="T903" s="4">
        <v>6.1491999999999995E-7</v>
      </c>
      <c r="U903" s="4">
        <v>0.20284140000000001</v>
      </c>
      <c r="V903" s="4">
        <v>3.9243319999999999E-7</v>
      </c>
      <c r="W903" s="4">
        <v>0.2028499</v>
      </c>
      <c r="X903" s="4">
        <v>6.3868899999999999E-6</v>
      </c>
      <c r="AC903" s="4">
        <v>0.20283609999999999</v>
      </c>
      <c r="AD903" s="4">
        <v>1.7104960000000001E-6</v>
      </c>
      <c r="AE903" s="4">
        <v>0.20283950000000001</v>
      </c>
      <c r="AF903" s="4">
        <v>3.2067900000000001E-7</v>
      </c>
      <c r="AG903" s="4">
        <v>0.20284260000000001</v>
      </c>
      <c r="AH903" s="4">
        <v>5.6683059999999998E-8</v>
      </c>
      <c r="AI903" s="4">
        <v>0.20284240000000001</v>
      </c>
      <c r="AJ903" s="4">
        <v>1.6594469999999999E-7</v>
      </c>
      <c r="AK903" s="4">
        <v>0.20285139999999999</v>
      </c>
      <c r="AL903" s="4">
        <v>-2.9033349999999998E-8</v>
      </c>
    </row>
    <row r="904" spans="3:38" x14ac:dyDescent="0.2">
      <c r="C904" s="4">
        <v>0.20082700000000001</v>
      </c>
      <c r="D904" s="4">
        <v>4.3444709999999999E-7</v>
      </c>
      <c r="E904" s="4">
        <v>0.20083909999999999</v>
      </c>
      <c r="F904" s="4">
        <v>1.261601E-3</v>
      </c>
      <c r="G904" s="4">
        <v>0.36155880000000001</v>
      </c>
      <c r="H904" s="4">
        <v>9.8072840000000007E-4</v>
      </c>
      <c r="I904" s="4">
        <v>0.3615699</v>
      </c>
      <c r="J904" s="4">
        <v>2.3692219999999999E-6</v>
      </c>
      <c r="K904" s="4">
        <v>1.808559</v>
      </c>
      <c r="L904" s="4">
        <v>6.9569209999999996E-3</v>
      </c>
      <c r="M904" s="4">
        <v>1.80857</v>
      </c>
      <c r="N904" s="4">
        <v>6.3972550000000001E-5</v>
      </c>
      <c r="O904" s="4">
        <v>1.8085389999999999</v>
      </c>
      <c r="P904" s="4">
        <v>2.1717150000000001E-2</v>
      </c>
      <c r="Q904" s="4">
        <v>1.808581</v>
      </c>
      <c r="R904" s="4">
        <v>5.0373470000000002E-3</v>
      </c>
      <c r="S904" s="4">
        <v>0.2008374</v>
      </c>
      <c r="T904" s="4">
        <v>6.5678419999999997E-7</v>
      </c>
      <c r="U904" s="4">
        <v>0.20083419999999999</v>
      </c>
      <c r="V904" s="4">
        <v>4.2200910000000002E-7</v>
      </c>
      <c r="W904" s="4">
        <v>0.2008238</v>
      </c>
      <c r="X904" s="4">
        <v>6.328243E-6</v>
      </c>
      <c r="Y904" s="4">
        <v>1.808605</v>
      </c>
      <c r="Z904" s="4">
        <v>2.8175140000000001E-6</v>
      </c>
      <c r="AC904" s="4">
        <v>0.20083239999999999</v>
      </c>
      <c r="AD904" s="4">
        <v>1.7120009999999999E-6</v>
      </c>
      <c r="AE904" s="4">
        <v>0.20083129999999999</v>
      </c>
      <c r="AF904" s="4">
        <v>3.5447830000000001E-7</v>
      </c>
      <c r="AG904" s="4">
        <v>0.20082520000000001</v>
      </c>
      <c r="AH904" s="4">
        <v>6.1534500000000001E-8</v>
      </c>
      <c r="AI904" s="4">
        <v>0.20081940000000001</v>
      </c>
      <c r="AJ904" s="4">
        <v>1.8382199999999999E-7</v>
      </c>
      <c r="AK904" s="4">
        <v>0.20084569999999999</v>
      </c>
      <c r="AL904" s="4">
        <v>-2.6074660000000001E-8</v>
      </c>
    </row>
    <row r="905" spans="3:38" x14ac:dyDescent="0.2">
      <c r="C905" s="4">
        <v>0.19883049999999999</v>
      </c>
      <c r="D905" s="4">
        <v>3.871611E-7</v>
      </c>
      <c r="E905" s="4">
        <v>0.19882089999999999</v>
      </c>
      <c r="F905" s="4">
        <v>1.257399E-3</v>
      </c>
      <c r="G905" s="4">
        <v>0.35792869999999999</v>
      </c>
      <c r="H905" s="4">
        <v>9.7889859999999995E-4</v>
      </c>
      <c r="I905" s="4">
        <v>0.35793079999999999</v>
      </c>
      <c r="J905" s="4">
        <v>2.3712810000000002E-6</v>
      </c>
      <c r="K905" s="4">
        <v>1.807194</v>
      </c>
      <c r="L905" s="4">
        <v>6.9430239999999999E-3</v>
      </c>
      <c r="M905" s="4">
        <v>1.8071839999999999</v>
      </c>
      <c r="N905" s="4">
        <v>6.3859329999999996E-5</v>
      </c>
      <c r="O905" s="4">
        <v>1.8071429999999999</v>
      </c>
      <c r="P905" s="4">
        <v>2.166707E-2</v>
      </c>
      <c r="Q905" s="4">
        <v>1.8071980000000001</v>
      </c>
      <c r="R905" s="4">
        <v>5.026928E-3</v>
      </c>
      <c r="S905" s="4">
        <v>0.19882230000000001</v>
      </c>
      <c r="T905" s="4">
        <v>6.1384749999999999E-7</v>
      </c>
      <c r="U905" s="4">
        <v>0.19879289999999999</v>
      </c>
      <c r="V905" s="4">
        <v>4.8177999999999996E-7</v>
      </c>
      <c r="W905" s="4">
        <v>0.19881699999999999</v>
      </c>
      <c r="X905" s="4">
        <v>6.3311479999999999E-6</v>
      </c>
      <c r="Y905" s="4">
        <v>1.807204</v>
      </c>
      <c r="Z905" s="4">
        <v>2.811013E-6</v>
      </c>
      <c r="AC905" s="4">
        <v>0.19795769999999999</v>
      </c>
      <c r="AD905" s="4">
        <v>1.658572E-6</v>
      </c>
      <c r="AE905" s="4">
        <v>0.198824</v>
      </c>
      <c r="AF905" s="4">
        <v>3.3432980000000002E-7</v>
      </c>
      <c r="AG905" s="4">
        <v>0.19880909999999999</v>
      </c>
      <c r="AH905" s="4">
        <v>5.2176249999999997E-8</v>
      </c>
      <c r="AI905" s="4">
        <v>0.1988104</v>
      </c>
      <c r="AJ905" s="4">
        <v>2.53209E-7</v>
      </c>
      <c r="AK905" s="4">
        <v>0.1988277</v>
      </c>
      <c r="AL905" s="4">
        <v>-1.7579030000000001E-8</v>
      </c>
    </row>
    <row r="906" spans="3:38" x14ac:dyDescent="0.2">
      <c r="C906" s="4">
        <v>0.19684099999999999</v>
      </c>
      <c r="D906" s="4">
        <v>4.211904E-7</v>
      </c>
      <c r="E906" s="4">
        <v>0.1968125</v>
      </c>
      <c r="F906" s="4">
        <v>1.253094E-3</v>
      </c>
      <c r="G906" s="4">
        <v>0.3543558</v>
      </c>
      <c r="H906" s="4">
        <v>9.7706950000000007E-4</v>
      </c>
      <c r="I906" s="4">
        <v>0.3543056</v>
      </c>
      <c r="J906" s="4">
        <v>2.3540919999999998E-6</v>
      </c>
      <c r="K906" s="4">
        <v>1.805375</v>
      </c>
      <c r="L906" s="4">
        <v>6.944876E-3</v>
      </c>
      <c r="M906" s="4">
        <v>1.805364</v>
      </c>
      <c r="N906" s="4">
        <v>6.388187E-5</v>
      </c>
      <c r="O906" s="4">
        <v>1.805318</v>
      </c>
      <c r="P906" s="4">
        <v>2.166332E-2</v>
      </c>
      <c r="Q906" s="4">
        <v>1.8053490000000001</v>
      </c>
      <c r="R906" s="4">
        <v>5.0286469999999998E-3</v>
      </c>
      <c r="S906" s="4">
        <v>0.1968085</v>
      </c>
      <c r="T906" s="4">
        <v>5.289044E-7</v>
      </c>
      <c r="U906" s="4">
        <v>0.19681219999999999</v>
      </c>
      <c r="V906" s="4">
        <v>3.974784E-7</v>
      </c>
      <c r="W906" s="4">
        <v>0.19681399999999999</v>
      </c>
      <c r="X906" s="4">
        <v>6.287035E-6</v>
      </c>
      <c r="Y906" s="4">
        <v>1.80538</v>
      </c>
      <c r="Z906" s="4">
        <v>2.813768E-6</v>
      </c>
      <c r="AC906" s="4">
        <v>0.19736999999999999</v>
      </c>
      <c r="AD906" s="4">
        <v>1.660897E-6</v>
      </c>
      <c r="AE906" s="4">
        <v>0.1968066</v>
      </c>
      <c r="AF906" s="4">
        <v>3.3614899999999997E-7</v>
      </c>
      <c r="AG906" s="4">
        <v>0.19681199999999999</v>
      </c>
      <c r="AH906" s="4">
        <v>8.2835110000000002E-8</v>
      </c>
      <c r="AI906" s="4">
        <v>0.19680400000000001</v>
      </c>
      <c r="AJ906" s="4">
        <v>1.853118E-7</v>
      </c>
      <c r="AK906" s="4">
        <v>0.19682720000000001</v>
      </c>
      <c r="AL906" s="4">
        <v>-3.0875930000000002E-8</v>
      </c>
    </row>
    <row r="907" spans="3:38" x14ac:dyDescent="0.2">
      <c r="C907" s="4">
        <v>0.1948278</v>
      </c>
      <c r="D907" s="4">
        <v>3.7012939999999999E-7</v>
      </c>
      <c r="E907" s="4">
        <v>0.19481000000000001</v>
      </c>
      <c r="F907" s="4">
        <v>1.2488550000000001E-3</v>
      </c>
      <c r="G907" s="4">
        <v>0.3507169</v>
      </c>
      <c r="H907" s="4">
        <v>9.7519359999999995E-4</v>
      </c>
      <c r="I907" s="4">
        <v>0.35069990000000001</v>
      </c>
      <c r="J907" s="4">
        <v>2.3412699999999999E-6</v>
      </c>
      <c r="K907" s="4">
        <v>1.8035110000000001</v>
      </c>
      <c r="L907" s="4">
        <v>6.9469730000000004E-3</v>
      </c>
      <c r="M907" s="4">
        <v>1.8034969999999999</v>
      </c>
      <c r="N907" s="4">
        <v>6.3912659999999999E-5</v>
      </c>
      <c r="O907" s="4">
        <v>1.803471</v>
      </c>
      <c r="P907" s="4">
        <v>2.1664329999999999E-2</v>
      </c>
      <c r="Q907" s="4">
        <v>1.803498</v>
      </c>
      <c r="R907" s="4">
        <v>5.0302979999999999E-3</v>
      </c>
      <c r="S907" s="4">
        <v>0.1948066</v>
      </c>
      <c r="T907" s="4">
        <v>5.8405259999999995E-7</v>
      </c>
      <c r="U907" s="4">
        <v>0.1948106</v>
      </c>
      <c r="V907" s="4">
        <v>3.5357140000000001E-7</v>
      </c>
      <c r="W907" s="4">
        <v>0.19480120000000001</v>
      </c>
      <c r="X907" s="4">
        <v>6.3260829999999996E-6</v>
      </c>
      <c r="Y907" s="4">
        <v>1.8035410000000001</v>
      </c>
      <c r="Z907" s="4">
        <v>2.8131560000000001E-6</v>
      </c>
      <c r="AC907" s="4">
        <v>0.1950981</v>
      </c>
      <c r="AD907" s="4">
        <v>1.636535E-6</v>
      </c>
      <c r="AE907" s="4">
        <v>0.19481580000000001</v>
      </c>
      <c r="AF907" s="4">
        <v>3.2057530000000003E-7</v>
      </c>
      <c r="AG907" s="4">
        <v>0.19481480000000001</v>
      </c>
      <c r="AH907" s="4">
        <v>1.2730710000000001E-7</v>
      </c>
      <c r="AI907" s="4">
        <v>0.19479589999999999</v>
      </c>
      <c r="AJ907" s="4">
        <v>2.155838E-7</v>
      </c>
      <c r="AK907" s="4">
        <v>0.1948191</v>
      </c>
      <c r="AL907" s="4">
        <v>3.7386919999999997E-8</v>
      </c>
    </row>
    <row r="908" spans="3:38" x14ac:dyDescent="0.2">
      <c r="C908" s="4">
        <v>0.19281119999999999</v>
      </c>
      <c r="D908" s="4">
        <v>3.6970279999999997E-7</v>
      </c>
      <c r="E908" s="4">
        <v>0.19279930000000001</v>
      </c>
      <c r="F908" s="4">
        <v>1.2443739999999999E-3</v>
      </c>
      <c r="G908" s="4">
        <v>0.34708099999999997</v>
      </c>
      <c r="H908" s="4">
        <v>9.733004E-4</v>
      </c>
      <c r="I908" s="4">
        <v>0.34706710000000002</v>
      </c>
      <c r="J908" s="4">
        <v>2.355963E-6</v>
      </c>
      <c r="K908" s="4">
        <v>1.801625</v>
      </c>
      <c r="L908" s="4">
        <v>6.9486310000000003E-3</v>
      </c>
      <c r="M908" s="4">
        <v>1.801615</v>
      </c>
      <c r="N908" s="4">
        <v>6.3932880000000004E-5</v>
      </c>
      <c r="O908" s="4">
        <v>1.801596</v>
      </c>
      <c r="P908" s="4">
        <v>2.166587E-2</v>
      </c>
      <c r="Q908" s="4">
        <v>1.801617</v>
      </c>
      <c r="R908" s="4">
        <v>5.0320699999999996E-3</v>
      </c>
      <c r="S908" s="4">
        <v>0.1927991</v>
      </c>
      <c r="T908" s="4">
        <v>5.6649359999999997E-7</v>
      </c>
      <c r="U908" s="4">
        <v>0.19280530000000001</v>
      </c>
      <c r="V908" s="4">
        <v>4.0110740000000001E-7</v>
      </c>
      <c r="W908" s="4">
        <v>0.19279089999999999</v>
      </c>
      <c r="X908" s="4">
        <v>6.3317120000000002E-6</v>
      </c>
      <c r="Y908" s="4">
        <v>1.801628</v>
      </c>
      <c r="Z908" s="4">
        <v>2.8091840000000001E-6</v>
      </c>
      <c r="AC908" s="4">
        <v>0.19280349999999999</v>
      </c>
      <c r="AD908" s="4">
        <v>1.687725E-6</v>
      </c>
      <c r="AE908" s="4">
        <v>0.19281760000000001</v>
      </c>
      <c r="AF908" s="4">
        <v>2.9700020000000001E-7</v>
      </c>
      <c r="AG908" s="4">
        <v>0.1927961</v>
      </c>
      <c r="AH908" s="4">
        <v>3.0880770000000003E-8</v>
      </c>
      <c r="AI908" s="4">
        <v>0.19279460000000001</v>
      </c>
      <c r="AJ908" s="4">
        <v>2.301294E-7</v>
      </c>
      <c r="AK908" s="4">
        <v>0.192796</v>
      </c>
      <c r="AL908" s="4">
        <v>-1.1022430000000001E-8</v>
      </c>
    </row>
    <row r="909" spans="3:38" x14ac:dyDescent="0.2">
      <c r="C909" s="4">
        <v>0.1907963</v>
      </c>
      <c r="D909" s="4">
        <v>3.4543949999999999E-7</v>
      </c>
      <c r="E909" s="4">
        <v>0.1907865</v>
      </c>
      <c r="F909" s="4">
        <v>1.239895E-3</v>
      </c>
      <c r="G909" s="4">
        <v>0.3434468</v>
      </c>
      <c r="H909" s="4">
        <v>9.7135730000000005E-4</v>
      </c>
      <c r="I909" s="4">
        <v>0.34345300000000001</v>
      </c>
      <c r="J909" s="4">
        <v>2.3418199999999999E-6</v>
      </c>
      <c r="K909" s="4">
        <v>1.7997270000000001</v>
      </c>
      <c r="L909" s="4">
        <v>6.9509439999999997E-3</v>
      </c>
      <c r="M909" s="4">
        <v>1.7997019999999999</v>
      </c>
      <c r="N909" s="4">
        <v>6.3955219999999995E-5</v>
      </c>
      <c r="O909" s="4">
        <v>1.7996840000000001</v>
      </c>
      <c r="P909" s="4">
        <v>2.1666600000000001E-2</v>
      </c>
      <c r="Q909" s="4">
        <v>1.7997510000000001</v>
      </c>
      <c r="R909" s="4">
        <v>5.0333369999999997E-3</v>
      </c>
      <c r="S909" s="4">
        <v>0.19079389999999999</v>
      </c>
      <c r="T909" s="4">
        <v>6.1574090000000002E-7</v>
      </c>
      <c r="U909" s="4">
        <v>0.19079019999999999</v>
      </c>
      <c r="V909" s="4">
        <v>4.2686279999999999E-7</v>
      </c>
      <c r="W909" s="4">
        <v>0.190778</v>
      </c>
      <c r="X909" s="4">
        <v>6.3676209999999998E-6</v>
      </c>
      <c r="Y909" s="4">
        <v>1.799715</v>
      </c>
      <c r="Z909" s="4">
        <v>2.817036E-6</v>
      </c>
      <c r="AC909" s="4">
        <v>0.19078349999999999</v>
      </c>
      <c r="AD909" s="4">
        <v>1.6764989999999999E-6</v>
      </c>
      <c r="AE909" s="4">
        <v>0.1907982</v>
      </c>
      <c r="AF909" s="4">
        <v>2.7902610000000002E-7</v>
      </c>
      <c r="AG909" s="4">
        <v>0.1907808</v>
      </c>
      <c r="AH909" s="4">
        <v>8.5811709999999995E-8</v>
      </c>
      <c r="AI909" s="4">
        <v>0.19078290000000001</v>
      </c>
      <c r="AJ909" s="4">
        <v>2.3855620000000002E-7</v>
      </c>
      <c r="AK909" s="4">
        <v>0.19079479999999999</v>
      </c>
      <c r="AL909" s="4">
        <v>-3.6839990000000001E-8</v>
      </c>
    </row>
    <row r="910" spans="3:38" x14ac:dyDescent="0.2">
      <c r="C910" s="4">
        <v>0.1887887</v>
      </c>
      <c r="D910" s="4">
        <v>3.2107390000000001E-7</v>
      </c>
      <c r="E910" s="4">
        <v>0.18876180000000001</v>
      </c>
      <c r="F910" s="4">
        <v>1.235372E-3</v>
      </c>
      <c r="G910" s="4">
        <v>0.33986060000000001</v>
      </c>
      <c r="H910" s="4">
        <v>9.6941789999999996E-4</v>
      </c>
      <c r="I910" s="4">
        <v>0.33981709999999998</v>
      </c>
      <c r="J910" s="4">
        <v>2.322699E-6</v>
      </c>
      <c r="K910" s="4">
        <v>1.7977890000000001</v>
      </c>
      <c r="L910" s="4">
        <v>6.9534130000000003E-3</v>
      </c>
      <c r="M910" s="4">
        <v>1.797774</v>
      </c>
      <c r="N910" s="4">
        <v>6.3970359999999997E-5</v>
      </c>
      <c r="O910" s="4">
        <v>1.7977590000000001</v>
      </c>
      <c r="P910" s="4">
        <v>2.166796E-2</v>
      </c>
      <c r="Q910" s="4">
        <v>1.7977920000000001</v>
      </c>
      <c r="R910" s="4">
        <v>5.0351459999999999E-3</v>
      </c>
      <c r="S910" s="4">
        <v>0.1887559</v>
      </c>
      <c r="T910" s="4">
        <v>6.2084170000000002E-7</v>
      </c>
      <c r="U910" s="4">
        <v>0.18876280000000001</v>
      </c>
      <c r="V910" s="4">
        <v>3.6142319999999998E-7</v>
      </c>
      <c r="W910" s="4">
        <v>0.18876519999999999</v>
      </c>
      <c r="X910" s="4">
        <v>6.3442729999999999E-6</v>
      </c>
      <c r="Y910" s="4">
        <v>1.797777</v>
      </c>
      <c r="Z910" s="4">
        <v>2.8209290000000001E-6</v>
      </c>
      <c r="AC910" s="4">
        <v>0.18876599999999999</v>
      </c>
      <c r="AD910" s="4">
        <v>1.6216639999999999E-6</v>
      </c>
      <c r="AE910" s="4">
        <v>0.18876519999999999</v>
      </c>
      <c r="AF910" s="4">
        <v>2.7255780000000001E-7</v>
      </c>
      <c r="AG910" s="4">
        <v>0.18875520000000001</v>
      </c>
      <c r="AH910" s="4">
        <v>6.3214490000000003E-8</v>
      </c>
      <c r="AI910" s="4">
        <v>0.1887453</v>
      </c>
      <c r="AJ910" s="4">
        <v>1.4647809999999999E-7</v>
      </c>
      <c r="AK910" s="4">
        <v>0.18877740000000001</v>
      </c>
      <c r="AL910" s="4">
        <v>3.0331569999999998E-8</v>
      </c>
    </row>
    <row r="911" spans="3:38" x14ac:dyDescent="0.2">
      <c r="C911" s="4">
        <v>0.18674940000000001</v>
      </c>
      <c r="D911" s="4">
        <v>3.6368770000000002E-7</v>
      </c>
      <c r="E911" s="4">
        <v>0.1867209</v>
      </c>
      <c r="F911" s="4">
        <v>1.230704E-3</v>
      </c>
      <c r="G911" s="4">
        <v>0.33613739999999998</v>
      </c>
      <c r="H911" s="4">
        <v>9.6731230000000001E-4</v>
      </c>
      <c r="I911" s="4">
        <v>0.3361094</v>
      </c>
      <c r="J911" s="4">
        <v>2.341258E-6</v>
      </c>
      <c r="K911" s="4">
        <v>1.795839</v>
      </c>
      <c r="L911" s="4">
        <v>6.9554250000000003E-3</v>
      </c>
      <c r="M911" s="4">
        <v>1.7958339999999999</v>
      </c>
      <c r="N911" s="4">
        <v>6.3986799999999995E-5</v>
      </c>
      <c r="O911" s="4">
        <v>1.7958080000000001</v>
      </c>
      <c r="P911" s="4">
        <v>2.1668670000000001E-2</v>
      </c>
      <c r="Q911" s="4">
        <v>1.7958620000000001</v>
      </c>
      <c r="R911" s="4">
        <v>5.0359990000000002E-3</v>
      </c>
      <c r="S911" s="4">
        <v>0.18673319999999999</v>
      </c>
      <c r="T911" s="4">
        <v>5.924579E-7</v>
      </c>
      <c r="U911" s="4">
        <v>0.1867259</v>
      </c>
      <c r="V911" s="4">
        <v>4.2928310000000001E-7</v>
      </c>
      <c r="W911" s="4">
        <v>0.18672639999999999</v>
      </c>
      <c r="X911" s="4">
        <v>6.2368890000000003E-6</v>
      </c>
      <c r="Y911" s="4">
        <v>1.7958559999999999</v>
      </c>
      <c r="Z911" s="4">
        <v>2.8119289999999999E-6</v>
      </c>
      <c r="AC911" s="4">
        <v>0.1867306</v>
      </c>
      <c r="AD911" s="4">
        <v>1.617602E-6</v>
      </c>
      <c r="AE911" s="4">
        <v>0.18672800000000001</v>
      </c>
      <c r="AF911" s="4">
        <v>3.4613160000000002E-7</v>
      </c>
      <c r="AG911" s="4">
        <v>0.18674270000000001</v>
      </c>
      <c r="AH911" s="4">
        <v>2.3003500000000001E-8</v>
      </c>
      <c r="AI911" s="4">
        <v>0.18672839999999999</v>
      </c>
      <c r="AJ911" s="4">
        <v>1.857277E-7</v>
      </c>
      <c r="AK911" s="4">
        <v>0.18674180000000001</v>
      </c>
      <c r="AL911" s="4">
        <v>-2.6394709999999999E-8</v>
      </c>
    </row>
    <row r="912" spans="3:38" x14ac:dyDescent="0.2">
      <c r="C912" s="4">
        <v>0.18474199999999999</v>
      </c>
      <c r="D912" s="4">
        <v>3.1841590000000002E-7</v>
      </c>
      <c r="E912" s="4">
        <v>0.18473600000000001</v>
      </c>
      <c r="F912" s="4">
        <v>1.225924E-3</v>
      </c>
      <c r="G912" s="4">
        <v>0.3325496</v>
      </c>
      <c r="H912" s="4">
        <v>9.6522800000000005E-4</v>
      </c>
      <c r="I912" s="4">
        <v>0.332509</v>
      </c>
      <c r="J912" s="4">
        <v>2.352571E-6</v>
      </c>
      <c r="K912" s="4">
        <v>1.7938829999999999</v>
      </c>
      <c r="L912" s="4">
        <v>6.9568199999999998E-3</v>
      </c>
      <c r="M912" s="4">
        <v>1.7938799999999999</v>
      </c>
      <c r="N912" s="4">
        <v>6.4004679999999999E-5</v>
      </c>
      <c r="O912" s="4">
        <v>1.7938510000000001</v>
      </c>
      <c r="P912" s="4">
        <v>2.166912E-2</v>
      </c>
      <c r="Q912" s="4">
        <v>1.7938879999999999</v>
      </c>
      <c r="R912" s="4">
        <v>5.0375319999999999E-3</v>
      </c>
      <c r="S912" s="4">
        <v>0.1847213</v>
      </c>
      <c r="T912" s="4">
        <v>6.5606599999999997E-7</v>
      </c>
      <c r="U912" s="4">
        <v>0.18472069999999999</v>
      </c>
      <c r="V912" s="4">
        <v>4.4370640000000001E-7</v>
      </c>
      <c r="W912" s="4">
        <v>0.18471989999999999</v>
      </c>
      <c r="X912" s="4">
        <v>6.2382330000000001E-6</v>
      </c>
      <c r="Y912" s="4">
        <v>1.793876</v>
      </c>
      <c r="Z912" s="4">
        <v>2.81768E-6</v>
      </c>
      <c r="AC912" s="4">
        <v>0.1847241</v>
      </c>
      <c r="AD912" s="4">
        <v>1.5735090000000001E-6</v>
      </c>
      <c r="AE912" s="4">
        <v>0.1847203</v>
      </c>
      <c r="AF912" s="4">
        <v>3.7945589999999999E-7</v>
      </c>
      <c r="AG912" s="4">
        <v>0.18472450000000001</v>
      </c>
      <c r="AH912" s="4">
        <v>3.0843569999999997E-8</v>
      </c>
      <c r="AI912" s="4">
        <v>0.18470349999999999</v>
      </c>
      <c r="AJ912" s="4">
        <v>1.8500900000000001E-7</v>
      </c>
      <c r="AK912" s="4">
        <v>0.18473310000000001</v>
      </c>
      <c r="AL912" s="4">
        <v>6.140418E-9</v>
      </c>
    </row>
    <row r="913" spans="3:38" x14ac:dyDescent="0.2">
      <c r="C913" s="4">
        <v>0.18272060000000001</v>
      </c>
      <c r="D913" s="4">
        <v>3.675944E-7</v>
      </c>
      <c r="E913" s="4">
        <v>0.18270710000000001</v>
      </c>
      <c r="F913" s="4">
        <v>1.2213149999999999E-3</v>
      </c>
      <c r="G913" s="4">
        <v>0.32891379999999998</v>
      </c>
      <c r="H913" s="4">
        <v>9.6312139999999997E-4</v>
      </c>
      <c r="I913" s="4">
        <v>0.32887519999999998</v>
      </c>
      <c r="J913" s="4">
        <v>2.3502369999999999E-6</v>
      </c>
      <c r="K913" s="4">
        <v>1.7919020000000001</v>
      </c>
      <c r="L913" s="4">
        <v>6.9585580000000001E-3</v>
      </c>
      <c r="M913" s="4">
        <v>1.7919229999999999</v>
      </c>
      <c r="N913" s="4">
        <v>6.4023760000000006E-5</v>
      </c>
      <c r="O913" s="4">
        <v>1.791879</v>
      </c>
      <c r="P913" s="4">
        <v>2.1669939999999999E-2</v>
      </c>
      <c r="Q913" s="4">
        <v>1.7919389999999999</v>
      </c>
      <c r="R913" s="4">
        <v>5.0396640000000001E-3</v>
      </c>
      <c r="S913" s="4">
        <v>0.18271390000000001</v>
      </c>
      <c r="T913" s="4">
        <v>6.049734E-7</v>
      </c>
      <c r="U913" s="4">
        <v>0.18271680000000001</v>
      </c>
      <c r="V913" s="4">
        <v>3.8228400000000001E-7</v>
      </c>
      <c r="W913" s="4">
        <v>0.18270320000000001</v>
      </c>
      <c r="X913" s="4">
        <v>6.2382160000000003E-6</v>
      </c>
      <c r="Y913" s="4">
        <v>1.791925</v>
      </c>
      <c r="Z913" s="4">
        <v>2.8188279999999999E-6</v>
      </c>
      <c r="AC913" s="4">
        <v>0.18271760000000001</v>
      </c>
      <c r="AD913" s="4">
        <v>1.622172E-6</v>
      </c>
      <c r="AE913" s="4">
        <v>0.18207139999999999</v>
      </c>
      <c r="AF913" s="4">
        <v>3.3622840000000001E-7</v>
      </c>
      <c r="AG913" s="4">
        <v>0.18271290000000001</v>
      </c>
      <c r="AH913" s="4">
        <v>3.1027170000000001E-9</v>
      </c>
      <c r="AI913" s="4">
        <v>0.182697</v>
      </c>
      <c r="AJ913" s="4">
        <v>2.0700939999999999E-7</v>
      </c>
      <c r="AK913" s="4">
        <v>0.18270349999999999</v>
      </c>
      <c r="AL913" s="4">
        <v>-7.0207880000000004E-8</v>
      </c>
    </row>
    <row r="914" spans="3:38" x14ac:dyDescent="0.2">
      <c r="C914" s="4">
        <v>0.18072009999999999</v>
      </c>
      <c r="D914" s="4">
        <v>3.6751900000000002E-7</v>
      </c>
      <c r="E914" s="4">
        <v>0.18072350000000001</v>
      </c>
      <c r="F914" s="4">
        <v>1.2164610000000001E-3</v>
      </c>
      <c r="G914" s="4">
        <v>0.32531260000000001</v>
      </c>
      <c r="H914" s="4">
        <v>9.6095990000000004E-4</v>
      </c>
      <c r="I914" s="4">
        <v>0.32530290000000001</v>
      </c>
      <c r="J914" s="4">
        <v>2.3546019999999999E-6</v>
      </c>
      <c r="K914" s="4">
        <v>1.7899290000000001</v>
      </c>
      <c r="L914" s="4">
        <v>6.9604840000000003E-3</v>
      </c>
      <c r="M914" s="4">
        <v>1.7899210000000001</v>
      </c>
      <c r="N914" s="4">
        <v>6.4038230000000002E-5</v>
      </c>
      <c r="O914" s="4">
        <v>1.7899210000000001</v>
      </c>
      <c r="P914" s="4">
        <v>2.1671659999999999E-2</v>
      </c>
      <c r="Q914" s="4">
        <v>1.7899449999999999</v>
      </c>
      <c r="R914" s="4">
        <v>5.0408700000000002E-3</v>
      </c>
      <c r="S914" s="4">
        <v>0.1807116</v>
      </c>
      <c r="T914" s="4">
        <v>6.103664E-7</v>
      </c>
      <c r="U914" s="4">
        <v>0.1807136</v>
      </c>
      <c r="V914" s="4">
        <v>4.6181570000000001E-7</v>
      </c>
      <c r="W914" s="4">
        <v>0.18071789999999999</v>
      </c>
      <c r="X914" s="4">
        <v>6.163534E-6</v>
      </c>
      <c r="Y914" s="4">
        <v>1.7899430000000001</v>
      </c>
      <c r="Z914" s="4">
        <v>2.8150740000000001E-6</v>
      </c>
      <c r="AC914" s="4">
        <v>0.18070459999999999</v>
      </c>
      <c r="AD914" s="4">
        <v>1.6119739999999999E-6</v>
      </c>
      <c r="AE914" s="4">
        <v>0.18100350000000001</v>
      </c>
      <c r="AF914" s="4">
        <v>3.1796669999999997E-7</v>
      </c>
      <c r="AG914" s="4">
        <v>0.18071209999999999</v>
      </c>
      <c r="AH914" s="4">
        <v>8.2926940000000003E-9</v>
      </c>
      <c r="AI914" s="4">
        <v>0.1806864</v>
      </c>
      <c r="AJ914" s="4">
        <v>1.7989160000000001E-7</v>
      </c>
      <c r="AK914" s="4">
        <v>0.18069959999999999</v>
      </c>
      <c r="AL914" s="4">
        <v>-4.6524819999999997E-8</v>
      </c>
    </row>
    <row r="915" spans="3:38" x14ac:dyDescent="0.2">
      <c r="C915" s="4">
        <v>0.17872850000000001</v>
      </c>
      <c r="D915" s="4">
        <v>3.5920100000000001E-7</v>
      </c>
      <c r="E915" s="4">
        <v>0.1786963</v>
      </c>
      <c r="F915" s="4">
        <v>1.2116379999999999E-3</v>
      </c>
      <c r="G915" s="4">
        <v>0.3217412</v>
      </c>
      <c r="H915" s="4">
        <v>9.5874640000000004E-4</v>
      </c>
      <c r="I915" s="4">
        <v>0.32170330000000003</v>
      </c>
      <c r="J915" s="4">
        <v>2.3247080000000002E-6</v>
      </c>
      <c r="K915" s="4">
        <v>1.787906</v>
      </c>
      <c r="L915" s="4">
        <v>6.9625169999999997E-3</v>
      </c>
      <c r="M915" s="4">
        <v>1.78792</v>
      </c>
      <c r="N915" s="4">
        <v>6.4058200000000003E-5</v>
      </c>
      <c r="O915" s="4">
        <v>1.787906</v>
      </c>
      <c r="P915" s="4">
        <v>2.1672629999999998E-2</v>
      </c>
      <c r="Q915" s="4">
        <v>1.787949</v>
      </c>
      <c r="R915" s="4">
        <v>5.0421540000000001E-3</v>
      </c>
      <c r="S915" s="4">
        <v>0.1786991</v>
      </c>
      <c r="T915" s="4">
        <v>6.3312709999999997E-7</v>
      </c>
      <c r="U915" s="4">
        <v>0.17870159999999999</v>
      </c>
      <c r="V915" s="4">
        <v>4.105991E-7</v>
      </c>
      <c r="W915" s="4">
        <v>0.17869589999999999</v>
      </c>
      <c r="X915" s="4">
        <v>6.1876900000000002E-6</v>
      </c>
      <c r="Y915" s="4">
        <v>1.78793</v>
      </c>
      <c r="Z915" s="4">
        <v>2.820932E-6</v>
      </c>
      <c r="AC915" s="4">
        <v>0.1787009</v>
      </c>
      <c r="AD915" s="4">
        <v>1.6743269999999999E-6</v>
      </c>
      <c r="AE915" s="4">
        <v>0.1787736</v>
      </c>
      <c r="AF915" s="4">
        <v>3.5657830000000001E-7</v>
      </c>
      <c r="AG915" s="4">
        <v>0.1787041</v>
      </c>
      <c r="AH915" s="4">
        <v>4.0877429999999999E-9</v>
      </c>
      <c r="AI915" s="4">
        <v>0.1786925</v>
      </c>
      <c r="AJ915" s="4">
        <v>2.0787180000000001E-7</v>
      </c>
      <c r="AK915" s="4">
        <v>0.17870549999999999</v>
      </c>
      <c r="AL915" s="4">
        <v>4.2499040000000002E-8</v>
      </c>
    </row>
    <row r="916" spans="3:38" x14ac:dyDescent="0.2">
      <c r="C916" s="4">
        <v>0.17669899999999999</v>
      </c>
      <c r="D916" s="4">
        <v>4.0172950000000002E-7</v>
      </c>
      <c r="E916" s="4">
        <v>0.17669840000000001</v>
      </c>
      <c r="F916" s="4">
        <v>1.206859E-3</v>
      </c>
      <c r="G916" s="4">
        <v>0.3180924</v>
      </c>
      <c r="H916" s="4">
        <v>9.5651199999999997E-4</v>
      </c>
      <c r="I916" s="4">
        <v>0.31805899999999998</v>
      </c>
      <c r="J916" s="4">
        <v>2.2808089999999999E-6</v>
      </c>
      <c r="K916" s="4">
        <v>1.7859780000000001</v>
      </c>
      <c r="L916" s="4">
        <v>6.9644140000000004E-3</v>
      </c>
      <c r="M916" s="4">
        <v>1.7859560000000001</v>
      </c>
      <c r="N916" s="4">
        <v>6.4061720000000005E-5</v>
      </c>
      <c r="O916" s="4">
        <v>1.785941</v>
      </c>
      <c r="P916" s="4">
        <v>2.1673399999999999E-2</v>
      </c>
      <c r="Q916" s="4">
        <v>1.785973</v>
      </c>
      <c r="R916" s="4">
        <v>5.0432020000000001E-3</v>
      </c>
      <c r="S916" s="4">
        <v>0.17669670000000001</v>
      </c>
      <c r="T916" s="4">
        <v>6.1984750000000002E-7</v>
      </c>
      <c r="U916" s="4">
        <v>0.1766954</v>
      </c>
      <c r="V916" s="4">
        <v>4.3577199999999999E-7</v>
      </c>
      <c r="W916" s="4">
        <v>0.1766868</v>
      </c>
      <c r="X916" s="4">
        <v>6.1445150000000004E-6</v>
      </c>
      <c r="Y916" s="4">
        <v>1.7859769999999999</v>
      </c>
      <c r="Z916" s="4">
        <v>2.8224700000000001E-6</v>
      </c>
      <c r="AC916" s="4">
        <v>0.1766991</v>
      </c>
      <c r="AD916" s="4">
        <v>1.6826180000000001E-6</v>
      </c>
      <c r="AE916" s="4">
        <v>0.17668310000000001</v>
      </c>
      <c r="AF916" s="4">
        <v>3.2473039999999999E-7</v>
      </c>
      <c r="AG916" s="4">
        <v>0.1766963</v>
      </c>
      <c r="AH916" s="4">
        <v>8.395467E-9</v>
      </c>
      <c r="AI916" s="4">
        <v>0.17666680000000001</v>
      </c>
      <c r="AJ916" s="4">
        <v>2.3628900000000001E-7</v>
      </c>
      <c r="AK916" s="4">
        <v>0.1767079</v>
      </c>
      <c r="AL916" s="4">
        <v>2.0407019999999998E-8</v>
      </c>
    </row>
    <row r="917" spans="3:38" x14ac:dyDescent="0.2">
      <c r="C917" s="4">
        <v>0.17470379999999999</v>
      </c>
      <c r="D917" s="4">
        <v>3.691587E-7</v>
      </c>
      <c r="E917" s="4">
        <v>0.17468829999999999</v>
      </c>
      <c r="F917" s="4">
        <v>1.201861E-3</v>
      </c>
      <c r="G917" s="4">
        <v>0.31449300000000002</v>
      </c>
      <c r="H917" s="4">
        <v>9.5422210000000005E-4</v>
      </c>
      <c r="I917" s="4">
        <v>0.31446170000000001</v>
      </c>
      <c r="J917" s="4">
        <v>2.3048049999999999E-6</v>
      </c>
      <c r="K917" s="4">
        <v>1.783944</v>
      </c>
      <c r="L917" s="4">
        <v>6.9649159999999998E-3</v>
      </c>
      <c r="M917" s="4">
        <v>1.783955</v>
      </c>
      <c r="N917" s="4">
        <v>6.4073949999999993E-5</v>
      </c>
      <c r="O917" s="4">
        <v>1.7839229999999999</v>
      </c>
      <c r="P917" s="4">
        <v>2.1673609999999999E-2</v>
      </c>
      <c r="Q917" s="4">
        <v>1.7839499999999999</v>
      </c>
      <c r="R917" s="4">
        <v>5.0442600000000001E-3</v>
      </c>
      <c r="S917" s="4">
        <v>0.17467779999999999</v>
      </c>
      <c r="T917" s="4">
        <v>5.7376880000000002E-7</v>
      </c>
      <c r="U917" s="4">
        <v>0.1746868</v>
      </c>
      <c r="V917" s="4">
        <v>4.4378400000000003E-7</v>
      </c>
      <c r="W917" s="4">
        <v>0.17469409999999999</v>
      </c>
      <c r="X917" s="4">
        <v>6.1395820000000004E-6</v>
      </c>
      <c r="Y917" s="4">
        <v>1.7839560000000001</v>
      </c>
      <c r="Z917" s="4">
        <v>2.8221909999999998E-6</v>
      </c>
      <c r="AC917" s="4">
        <v>0.17468410000000001</v>
      </c>
      <c r="AD917" s="4">
        <v>1.61141E-6</v>
      </c>
      <c r="AE917" s="4">
        <v>0.1746906</v>
      </c>
      <c r="AF917" s="4">
        <v>2.4798420000000002E-7</v>
      </c>
      <c r="AG917" s="4">
        <v>0.17468159999999999</v>
      </c>
      <c r="AH917" s="4">
        <v>1.244596E-7</v>
      </c>
      <c r="AI917" s="4">
        <v>0.1746733</v>
      </c>
      <c r="AJ917" s="4">
        <v>2.014966E-7</v>
      </c>
      <c r="AK917" s="4">
        <v>0.17470150000000001</v>
      </c>
      <c r="AL917" s="4">
        <v>-3.671154E-10</v>
      </c>
    </row>
    <row r="918" spans="3:38" x14ac:dyDescent="0.2">
      <c r="C918" s="4">
        <v>0.17269000000000001</v>
      </c>
      <c r="D918" s="4">
        <v>3.3126080000000001E-7</v>
      </c>
      <c r="E918" s="4">
        <v>0.17268330000000001</v>
      </c>
      <c r="F918" s="4">
        <v>1.1969039999999999E-3</v>
      </c>
      <c r="G918" s="4">
        <v>0.31087290000000001</v>
      </c>
      <c r="H918" s="4">
        <v>9.518641E-4</v>
      </c>
      <c r="I918" s="4">
        <v>0.31194690000000003</v>
      </c>
      <c r="J918" s="4">
        <v>2.2672020000000001E-6</v>
      </c>
      <c r="K918" s="4">
        <v>1.7819670000000001</v>
      </c>
      <c r="L918" s="4">
        <v>6.9656450000000003E-3</v>
      </c>
      <c r="M918" s="4">
        <v>1.7819769999999999</v>
      </c>
      <c r="N918" s="4">
        <v>6.4081430000000002E-5</v>
      </c>
      <c r="O918" s="4">
        <v>1.781935</v>
      </c>
      <c r="P918" s="4">
        <v>2.1674390000000002E-2</v>
      </c>
      <c r="Q918" s="4">
        <v>1.781957</v>
      </c>
      <c r="R918" s="4">
        <v>5.045117E-3</v>
      </c>
      <c r="S918" s="4">
        <v>0.1726799</v>
      </c>
      <c r="T918" s="4">
        <v>5.8155390000000003E-7</v>
      </c>
      <c r="U918" s="4">
        <v>0.17266419999999999</v>
      </c>
      <c r="V918" s="4">
        <v>4.3716560000000002E-7</v>
      </c>
      <c r="W918" s="4">
        <v>0.17267370000000001</v>
      </c>
      <c r="X918" s="4">
        <v>6.124194E-6</v>
      </c>
      <c r="Y918" s="4">
        <v>1.7819579999999999</v>
      </c>
      <c r="Z918" s="4">
        <v>2.8222639999999999E-6</v>
      </c>
      <c r="AC918" s="4">
        <v>0.17267350000000001</v>
      </c>
      <c r="AD918" s="4">
        <v>1.5994920000000001E-6</v>
      </c>
      <c r="AE918" s="4">
        <v>0.1726694</v>
      </c>
      <c r="AF918" s="4">
        <v>2.4484239999999998E-7</v>
      </c>
      <c r="AG918" s="4">
        <v>0.17267009999999999</v>
      </c>
      <c r="AH918" s="4">
        <v>7.113209E-8</v>
      </c>
      <c r="AI918" s="4">
        <v>0.1726654</v>
      </c>
      <c r="AJ918" s="4">
        <v>2.121044E-7</v>
      </c>
      <c r="AK918" s="4">
        <v>0.17268349999999999</v>
      </c>
      <c r="AL918" s="4">
        <v>4.7942010000000003E-8</v>
      </c>
    </row>
    <row r="919" spans="3:38" x14ac:dyDescent="0.2">
      <c r="C919" s="4">
        <v>0.170679</v>
      </c>
      <c r="D919" s="4">
        <v>3.7933440000000002E-7</v>
      </c>
      <c r="E919" s="4">
        <v>0.17066909999999999</v>
      </c>
      <c r="F919" s="4">
        <v>1.1917620000000001E-3</v>
      </c>
      <c r="G919" s="4">
        <v>0.30724770000000001</v>
      </c>
      <c r="H919" s="4">
        <v>9.4960089999999997E-4</v>
      </c>
      <c r="I919" s="4">
        <v>0.30738769999999999</v>
      </c>
      <c r="J919" s="4">
        <v>2.305E-6</v>
      </c>
      <c r="K919" s="4">
        <v>1.7799499999999999</v>
      </c>
      <c r="L919" s="4">
        <v>6.9669279999999998E-3</v>
      </c>
      <c r="M919" s="4">
        <v>1.7799659999999999</v>
      </c>
      <c r="N919" s="4">
        <v>6.4085629999999997E-5</v>
      </c>
      <c r="O919" s="4">
        <v>1.7799199999999999</v>
      </c>
      <c r="P919" s="4">
        <v>2.1674929999999999E-2</v>
      </c>
      <c r="Q919" s="4">
        <v>1.779949</v>
      </c>
      <c r="R919" s="4">
        <v>5.0464469999999999E-3</v>
      </c>
      <c r="S919" s="4">
        <v>0.1706638</v>
      </c>
      <c r="T919" s="4">
        <v>6.4735540000000004E-7</v>
      </c>
      <c r="U919" s="4">
        <v>0.17066580000000001</v>
      </c>
      <c r="V919" s="4">
        <v>3.6326399999999999E-7</v>
      </c>
      <c r="W919" s="4">
        <v>0.17066729999999999</v>
      </c>
      <c r="X919" s="4">
        <v>6.095955E-6</v>
      </c>
      <c r="Y919" s="4">
        <v>1.7799510000000001</v>
      </c>
      <c r="Z919" s="4">
        <v>2.8312999999999999E-6</v>
      </c>
      <c r="AC919" s="4">
        <v>0.17066129999999999</v>
      </c>
      <c r="AD919" s="4">
        <v>1.5070130000000001E-6</v>
      </c>
      <c r="AE919" s="4">
        <v>0.17065759999999999</v>
      </c>
      <c r="AF919" s="4">
        <v>2.8092740000000001E-7</v>
      </c>
      <c r="AG919" s="4">
        <v>0.1706791</v>
      </c>
      <c r="AH919" s="4">
        <v>2.813774E-8</v>
      </c>
      <c r="AI919" s="4">
        <v>0.1706626</v>
      </c>
      <c r="AJ919" s="4">
        <v>2.1468439999999999E-7</v>
      </c>
      <c r="AK919" s="4">
        <v>0.17067689999999999</v>
      </c>
      <c r="AL919" s="4">
        <v>-1.8483999999999999E-8</v>
      </c>
    </row>
    <row r="920" spans="3:38" x14ac:dyDescent="0.2">
      <c r="C920" s="4">
        <v>0.168682</v>
      </c>
      <c r="D920" s="4">
        <v>4.3284520000000002E-7</v>
      </c>
      <c r="E920" s="4">
        <v>0.1686561</v>
      </c>
      <c r="F920" s="4">
        <v>1.186655E-3</v>
      </c>
      <c r="G920" s="4">
        <v>0.30365920000000002</v>
      </c>
      <c r="H920" s="4">
        <v>9.4720830000000005E-4</v>
      </c>
      <c r="I920" s="4">
        <v>0.30408360000000001</v>
      </c>
      <c r="J920" s="4">
        <v>2.2829120000000001E-6</v>
      </c>
      <c r="K920" s="4">
        <v>1.777949</v>
      </c>
      <c r="L920" s="4">
        <v>6.968106E-3</v>
      </c>
      <c r="M920" s="4">
        <v>1.7779339999999999</v>
      </c>
      <c r="N920" s="4">
        <v>6.4105300000000004E-5</v>
      </c>
      <c r="O920" s="4">
        <v>1.7779320000000001</v>
      </c>
      <c r="P920" s="4">
        <v>2.1675690000000001E-2</v>
      </c>
      <c r="Q920" s="4">
        <v>1.7779579999999999</v>
      </c>
      <c r="R920" s="4">
        <v>5.0478299999999997E-3</v>
      </c>
      <c r="S920" s="4">
        <v>0.1686638</v>
      </c>
      <c r="T920" s="4">
        <v>5.7896000000000004E-7</v>
      </c>
      <c r="U920" s="4">
        <v>0.16866510000000001</v>
      </c>
      <c r="V920" s="4">
        <v>4.5031130000000002E-7</v>
      </c>
      <c r="W920" s="4">
        <v>0.16866410000000001</v>
      </c>
      <c r="X920" s="4">
        <v>6.0664489999999999E-6</v>
      </c>
      <c r="Y920" s="4">
        <v>1.7779290000000001</v>
      </c>
      <c r="Z920" s="4">
        <v>2.8262569999999998E-6</v>
      </c>
      <c r="AC920" s="4">
        <v>0.16865720000000001</v>
      </c>
      <c r="AD920" s="4">
        <v>1.597563E-6</v>
      </c>
      <c r="AE920" s="4">
        <v>0.16866249999999999</v>
      </c>
      <c r="AF920" s="4">
        <v>2.9724500000000001E-7</v>
      </c>
      <c r="AG920" s="4">
        <v>0.16865169999999999</v>
      </c>
      <c r="AH920" s="4">
        <v>3.3013539999999999E-8</v>
      </c>
      <c r="AI920" s="4">
        <v>0.1686426</v>
      </c>
      <c r="AJ920" s="4">
        <v>2.2920639999999999E-7</v>
      </c>
      <c r="AK920" s="4">
        <v>0.16865330000000001</v>
      </c>
      <c r="AL920" s="4">
        <v>-2.663776E-8</v>
      </c>
    </row>
    <row r="921" spans="3:38" x14ac:dyDescent="0.2">
      <c r="C921" s="4">
        <v>0.1666474</v>
      </c>
      <c r="D921" s="4">
        <v>3.8627469999999998E-7</v>
      </c>
      <c r="E921" s="4">
        <v>0.1666494</v>
      </c>
      <c r="F921" s="4">
        <v>1.1814130000000001E-3</v>
      </c>
      <c r="G921" s="4">
        <v>0.30001990000000001</v>
      </c>
      <c r="H921" s="4">
        <v>9.4480460000000003E-4</v>
      </c>
      <c r="I921" s="4">
        <v>0.29999730000000002</v>
      </c>
      <c r="J921" s="4">
        <v>2.3042549999999999E-6</v>
      </c>
      <c r="K921" s="4">
        <v>1.7759499999999999</v>
      </c>
      <c r="L921" s="4">
        <v>6.9698440000000002E-3</v>
      </c>
      <c r="M921" s="4">
        <v>1.7759480000000001</v>
      </c>
      <c r="N921" s="4">
        <v>6.4121049999999995E-5</v>
      </c>
      <c r="O921" s="4">
        <v>1.7759320000000001</v>
      </c>
      <c r="P921" s="4">
        <v>2.1676359999999999E-2</v>
      </c>
      <c r="Q921" s="4">
        <v>1.7759499999999999</v>
      </c>
      <c r="R921" s="4">
        <v>5.0489799999999998E-3</v>
      </c>
      <c r="S921" s="4">
        <v>0.16664909999999999</v>
      </c>
      <c r="T921" s="4">
        <v>5.4631429999999995E-7</v>
      </c>
      <c r="U921" s="4">
        <v>0.166633</v>
      </c>
      <c r="V921" s="4">
        <v>4.1168339999999999E-7</v>
      </c>
      <c r="W921" s="4">
        <v>0.16664480000000001</v>
      </c>
      <c r="X921" s="4">
        <v>6.0165729999999996E-6</v>
      </c>
      <c r="Y921" s="4">
        <v>1.775941</v>
      </c>
      <c r="Z921" s="4">
        <v>2.8234989999999999E-6</v>
      </c>
      <c r="AC921" s="4">
        <v>0.16667960000000001</v>
      </c>
      <c r="AD921" s="4">
        <v>1.6057280000000001E-6</v>
      </c>
      <c r="AE921" s="4">
        <v>0.16664960000000001</v>
      </c>
      <c r="AF921" s="4">
        <v>2.6976510000000003E-7</v>
      </c>
      <c r="AG921" s="4">
        <v>0.16664899999999999</v>
      </c>
      <c r="AH921" s="4">
        <v>5.7335499999999997E-8</v>
      </c>
      <c r="AI921" s="4">
        <v>0.1666261</v>
      </c>
      <c r="AJ921" s="4">
        <v>1.600711E-7</v>
      </c>
      <c r="AK921" s="4">
        <v>0.16663349999999999</v>
      </c>
      <c r="AL921" s="4">
        <v>-2.8209509999999998E-8</v>
      </c>
    </row>
    <row r="922" spans="3:38" x14ac:dyDescent="0.2">
      <c r="C922" s="4">
        <v>0.1646627</v>
      </c>
      <c r="D922" s="4">
        <v>3.2362300000000001E-7</v>
      </c>
      <c r="E922" s="4">
        <v>0.1646446</v>
      </c>
      <c r="F922" s="4">
        <v>1.1761510000000001E-3</v>
      </c>
      <c r="G922" s="4">
        <v>0.29642629999999998</v>
      </c>
      <c r="H922" s="4">
        <v>9.4221509999999997E-4</v>
      </c>
      <c r="I922" s="4">
        <v>0.2964</v>
      </c>
      <c r="J922" s="4">
        <v>2.2567419999999998E-6</v>
      </c>
      <c r="K922" s="4">
        <v>1.773916</v>
      </c>
      <c r="L922" s="4">
        <v>6.9719639999999998E-3</v>
      </c>
      <c r="M922" s="4">
        <v>1.773933</v>
      </c>
      <c r="N922" s="4">
        <v>6.4135490000000002E-5</v>
      </c>
      <c r="O922" s="4">
        <v>1.7739100000000001</v>
      </c>
      <c r="P922" s="4">
        <v>2.1677510000000001E-2</v>
      </c>
      <c r="Q922" s="4">
        <v>1.7739100000000001</v>
      </c>
      <c r="R922" s="4">
        <v>5.0491340000000003E-3</v>
      </c>
      <c r="S922" s="4">
        <v>0.1646493</v>
      </c>
      <c r="T922" s="4">
        <v>5.0498979999999999E-7</v>
      </c>
      <c r="U922" s="4">
        <v>0.16465669999999999</v>
      </c>
      <c r="V922" s="4">
        <v>3.8140880000000001E-7</v>
      </c>
      <c r="W922" s="4">
        <v>0.1646513</v>
      </c>
      <c r="X922" s="4">
        <v>6.0057809999999999E-6</v>
      </c>
      <c r="Y922" s="4">
        <v>1.7739279999999999</v>
      </c>
      <c r="Z922" s="4">
        <v>2.8287250000000002E-6</v>
      </c>
      <c r="AC922" s="4">
        <v>0.1646553</v>
      </c>
      <c r="AD922" s="4">
        <v>1.54542E-6</v>
      </c>
      <c r="AE922" s="4">
        <v>0.16465150000000001</v>
      </c>
      <c r="AF922" s="4">
        <v>3.0118660000000001E-7</v>
      </c>
      <c r="AG922" s="4">
        <v>0.1646408</v>
      </c>
      <c r="AH922" s="4">
        <v>3.8921040000000001E-8</v>
      </c>
      <c r="AI922" s="4">
        <v>0.164634</v>
      </c>
      <c r="AJ922" s="4">
        <v>1.7679969999999999E-7</v>
      </c>
      <c r="AK922" s="4">
        <v>0.16464880000000001</v>
      </c>
      <c r="AL922" s="4">
        <v>4.4539979999999999E-9</v>
      </c>
    </row>
    <row r="923" spans="3:38" x14ac:dyDescent="0.2">
      <c r="C923" s="4">
        <v>0.1626592</v>
      </c>
      <c r="D923" s="4">
        <v>3.365328E-7</v>
      </c>
      <c r="E923" s="4">
        <v>0.16264529999999999</v>
      </c>
      <c r="F923" s="4">
        <v>1.170836E-3</v>
      </c>
      <c r="G923" s="4">
        <v>0.29281059999999998</v>
      </c>
      <c r="H923" s="4">
        <v>9.3969680000000001E-4</v>
      </c>
      <c r="I923" s="4">
        <v>0.29276550000000001</v>
      </c>
      <c r="J923" s="4">
        <v>2.2808470000000001E-6</v>
      </c>
      <c r="K923" s="4">
        <v>1.7718860000000001</v>
      </c>
      <c r="L923" s="4">
        <v>6.9731840000000003E-3</v>
      </c>
      <c r="M923" s="4">
        <v>1.7719259999999999</v>
      </c>
      <c r="N923" s="4">
        <v>6.4146999999999994E-5</v>
      </c>
      <c r="O923" s="4">
        <v>1.771887</v>
      </c>
      <c r="P923" s="4">
        <v>2.1677889999999998E-2</v>
      </c>
      <c r="Q923" s="4">
        <v>1.7719009999999999</v>
      </c>
      <c r="R923" s="4">
        <v>5.0498499999999998E-3</v>
      </c>
      <c r="S923" s="4">
        <v>0.16264809999999999</v>
      </c>
      <c r="T923" s="4">
        <v>5.8691979999999998E-7</v>
      </c>
      <c r="U923" s="4">
        <v>0.16264770000000001</v>
      </c>
      <c r="V923" s="4">
        <v>3.9685649999999998E-7</v>
      </c>
      <c r="W923" s="4">
        <v>0.16264229999999999</v>
      </c>
      <c r="X923" s="4">
        <v>5.957687E-6</v>
      </c>
      <c r="Y923" s="4">
        <v>1.7719039999999999</v>
      </c>
      <c r="Z923" s="4">
        <v>2.831895E-6</v>
      </c>
      <c r="AC923" s="4">
        <v>0.1626418</v>
      </c>
      <c r="AD923" s="4">
        <v>1.570628E-6</v>
      </c>
      <c r="AE923" s="4">
        <v>0.1626428</v>
      </c>
      <c r="AF923" s="4">
        <v>2.9518230000000001E-7</v>
      </c>
      <c r="AG923" s="4">
        <v>0.16263839999999999</v>
      </c>
      <c r="AH923" s="4">
        <v>9.9022769999999999E-8</v>
      </c>
      <c r="AI923" s="4">
        <v>0.16263349999999999</v>
      </c>
      <c r="AJ923" s="4">
        <v>2.4039209999999999E-7</v>
      </c>
      <c r="AK923" s="4">
        <v>0.16264239999999999</v>
      </c>
      <c r="AL923" s="4">
        <v>1.3789E-8</v>
      </c>
    </row>
    <row r="924" spans="3:38" x14ac:dyDescent="0.2">
      <c r="C924" s="4">
        <v>0.16063820000000001</v>
      </c>
      <c r="D924" s="4">
        <v>3.5368459999999999E-7</v>
      </c>
      <c r="E924" s="4">
        <v>0.16064899999999999</v>
      </c>
      <c r="F924" s="4">
        <v>1.1653950000000001E-3</v>
      </c>
      <c r="G924" s="4">
        <v>0.2891456</v>
      </c>
      <c r="H924" s="4">
        <v>9.371475E-4</v>
      </c>
      <c r="I924" s="4">
        <v>0.28916370000000002</v>
      </c>
      <c r="J924" s="4">
        <v>2.2781810000000002E-6</v>
      </c>
      <c r="K924" s="4">
        <v>1.769876</v>
      </c>
      <c r="L924" s="4">
        <v>6.973651E-3</v>
      </c>
      <c r="M924" s="4">
        <v>1.7698990000000001</v>
      </c>
      <c r="N924" s="4">
        <v>6.4160969999999996E-5</v>
      </c>
      <c r="O924" s="4">
        <v>1.7698469999999999</v>
      </c>
      <c r="P924" s="4">
        <v>2.167823E-2</v>
      </c>
      <c r="Q924" s="4">
        <v>1.76986</v>
      </c>
      <c r="R924" s="4">
        <v>5.0503919999999999E-3</v>
      </c>
      <c r="S924" s="4">
        <v>0.16061410000000001</v>
      </c>
      <c r="T924" s="4">
        <v>5.4696300000000005E-7</v>
      </c>
      <c r="U924" s="4">
        <v>0.16061310000000001</v>
      </c>
      <c r="V924" s="4">
        <v>4.1133330000000002E-7</v>
      </c>
      <c r="W924" s="4">
        <v>0.16062650000000001</v>
      </c>
      <c r="X924" s="4">
        <v>5.9457779999999997E-6</v>
      </c>
      <c r="Y924" s="4">
        <v>1.7698990000000001</v>
      </c>
      <c r="Z924" s="4">
        <v>2.8267380000000002E-6</v>
      </c>
      <c r="AC924" s="4">
        <v>0.1606245</v>
      </c>
      <c r="AD924" s="4">
        <v>1.5582110000000001E-6</v>
      </c>
      <c r="AE924" s="4">
        <v>0.16061739999999999</v>
      </c>
      <c r="AF924" s="4">
        <v>3.0384969999999998E-7</v>
      </c>
      <c r="AG924" s="4">
        <v>0.16061800000000001</v>
      </c>
      <c r="AH924" s="4">
        <v>8.0245040000000001E-8</v>
      </c>
      <c r="AI924" s="4">
        <v>0.16060650000000001</v>
      </c>
      <c r="AJ924" s="4">
        <v>2.4734440000000002E-7</v>
      </c>
      <c r="AK924" s="4">
        <v>0.1606378</v>
      </c>
      <c r="AL924" s="4">
        <v>-8.0873549999999995E-10</v>
      </c>
    </row>
    <row r="925" spans="3:38" x14ac:dyDescent="0.2">
      <c r="C925" s="4">
        <v>0.1586506</v>
      </c>
      <c r="D925" s="4">
        <v>3.5627489999999999E-7</v>
      </c>
      <c r="E925" s="4">
        <v>0.15862580000000001</v>
      </c>
      <c r="F925" s="4">
        <v>1.159939E-3</v>
      </c>
      <c r="G925" s="4">
        <v>0.2855684</v>
      </c>
      <c r="H925" s="4">
        <v>9.3450529999999996E-4</v>
      </c>
      <c r="I925" s="4">
        <v>0.28554099999999999</v>
      </c>
      <c r="J925" s="4">
        <v>2.2795660000000001E-6</v>
      </c>
      <c r="K925" s="4">
        <v>1.7678689999999999</v>
      </c>
      <c r="L925" s="4">
        <v>6.9744660000000003E-3</v>
      </c>
      <c r="M925" s="4">
        <v>1.767884</v>
      </c>
      <c r="N925" s="4">
        <v>6.4168309999999994E-5</v>
      </c>
      <c r="O925" s="4">
        <v>1.7678659999999999</v>
      </c>
      <c r="P925" s="4">
        <v>2.1678820000000001E-2</v>
      </c>
      <c r="Q925" s="4">
        <v>1.7678750000000001</v>
      </c>
      <c r="R925" s="4">
        <v>5.0513789999999999E-3</v>
      </c>
      <c r="S925" s="4">
        <v>0.15860109999999999</v>
      </c>
      <c r="T925" s="4">
        <v>5.610542E-7</v>
      </c>
      <c r="U925" s="4">
        <v>0.15860369999999999</v>
      </c>
      <c r="V925" s="4">
        <v>3.6706930000000002E-7</v>
      </c>
      <c r="W925" s="4">
        <v>0.1586159</v>
      </c>
      <c r="X925" s="4">
        <v>5.9835420000000003E-6</v>
      </c>
      <c r="Y925" s="4">
        <v>1.7678769999999999</v>
      </c>
      <c r="Z925" s="4">
        <v>2.8289280000000001E-6</v>
      </c>
      <c r="AC925" s="4">
        <v>0.158614</v>
      </c>
      <c r="AD925" s="4">
        <v>1.583181E-6</v>
      </c>
      <c r="AE925" s="4">
        <v>0.15861739999999999</v>
      </c>
      <c r="AF925" s="4">
        <v>3.099763E-7</v>
      </c>
      <c r="AG925" s="4">
        <v>0.1586157</v>
      </c>
      <c r="AH925" s="4">
        <v>1.283366E-7</v>
      </c>
      <c r="AI925" s="4">
        <v>0.15860740000000001</v>
      </c>
      <c r="AJ925" s="4">
        <v>2.1801840000000001E-7</v>
      </c>
      <c r="AK925" s="4">
        <v>0.15862380000000001</v>
      </c>
      <c r="AL925" s="4">
        <v>-4.2094900000000002E-8</v>
      </c>
    </row>
    <row r="926" spans="3:38" x14ac:dyDescent="0.2">
      <c r="C926" s="4">
        <v>0.1566031</v>
      </c>
      <c r="D926" s="4">
        <v>3.9558619999999999E-7</v>
      </c>
      <c r="E926" s="4">
        <v>0.15659870000000001</v>
      </c>
      <c r="F926" s="4">
        <v>1.154438E-3</v>
      </c>
      <c r="G926" s="4">
        <v>0.28191050000000001</v>
      </c>
      <c r="H926" s="4">
        <v>9.3181340000000001E-4</v>
      </c>
      <c r="I926" s="4">
        <v>0.28190029999999999</v>
      </c>
      <c r="J926" s="4">
        <v>2.2903049999999998E-6</v>
      </c>
      <c r="K926" s="4">
        <v>1.765862</v>
      </c>
      <c r="L926" s="4">
        <v>6.9760669999999999E-3</v>
      </c>
      <c r="M926" s="4">
        <v>1.765879</v>
      </c>
      <c r="N926" s="4">
        <v>6.4177669999999998E-5</v>
      </c>
      <c r="O926" s="4">
        <v>1.7658510000000001</v>
      </c>
      <c r="P926" s="4">
        <v>2.1678659999999999E-2</v>
      </c>
      <c r="Q926" s="4">
        <v>1.765882</v>
      </c>
      <c r="R926" s="4">
        <v>5.0517770000000004E-3</v>
      </c>
      <c r="S926" s="4">
        <v>0.15658659999999999</v>
      </c>
      <c r="T926" s="4">
        <v>5.4001480000000002E-7</v>
      </c>
      <c r="U926" s="4">
        <v>0.1566051</v>
      </c>
      <c r="V926" s="4">
        <v>3.1771180000000002E-7</v>
      </c>
      <c r="W926" s="4">
        <v>0.15659319999999999</v>
      </c>
      <c r="X926" s="4">
        <v>5.9153989999999999E-6</v>
      </c>
      <c r="Y926" s="4">
        <v>1.7658910000000001</v>
      </c>
      <c r="Z926" s="4">
        <v>2.8316460000000001E-6</v>
      </c>
      <c r="AC926" s="4">
        <v>0.15659790000000001</v>
      </c>
      <c r="AD926" s="4">
        <v>1.587291E-6</v>
      </c>
      <c r="AE926" s="4">
        <v>0.15659780000000001</v>
      </c>
      <c r="AF926" s="4">
        <v>2.9946410000000001E-7</v>
      </c>
      <c r="AG926" s="4">
        <v>0.1566015</v>
      </c>
      <c r="AH926" s="4">
        <v>5.6604460000000003E-8</v>
      </c>
      <c r="AI926" s="4">
        <v>0.1565859</v>
      </c>
      <c r="AJ926" s="4">
        <v>2.3920849999999999E-7</v>
      </c>
      <c r="AK926" s="4">
        <v>0.15659590000000001</v>
      </c>
      <c r="AL926" s="4">
        <v>-4.3016380000000002E-8</v>
      </c>
    </row>
    <row r="927" spans="3:38" x14ac:dyDescent="0.2">
      <c r="C927" s="4">
        <v>0.15459039999999999</v>
      </c>
      <c r="D927" s="4">
        <v>4.051324E-7</v>
      </c>
      <c r="E927" s="4">
        <v>0.15458350000000001</v>
      </c>
      <c r="F927" s="4">
        <v>1.14861E-3</v>
      </c>
      <c r="G927" s="4">
        <v>0.2782924</v>
      </c>
      <c r="H927" s="4">
        <v>9.2905609999999997E-4</v>
      </c>
      <c r="I927" s="4">
        <v>0.27829480000000001</v>
      </c>
      <c r="J927" s="4">
        <v>2.2083839999999999E-6</v>
      </c>
      <c r="K927" s="4">
        <v>1.7638689999999999</v>
      </c>
      <c r="L927" s="4">
        <v>6.9774559999999999E-3</v>
      </c>
      <c r="M927" s="4">
        <v>1.763887</v>
      </c>
      <c r="N927" s="4">
        <v>6.4179419999999999E-5</v>
      </c>
      <c r="O927" s="4">
        <v>1.7638400000000001</v>
      </c>
      <c r="P927" s="4">
        <v>2.167904E-2</v>
      </c>
      <c r="Q927" s="4">
        <v>1.763854</v>
      </c>
      <c r="R927" s="4">
        <v>5.0531650000000001E-3</v>
      </c>
      <c r="S927" s="4">
        <v>0.15457480000000001</v>
      </c>
      <c r="T927" s="4">
        <v>5.6371040000000003E-7</v>
      </c>
      <c r="U927" s="4">
        <v>0.1545829</v>
      </c>
      <c r="V927" s="4">
        <v>4.0139150000000001E-7</v>
      </c>
      <c r="W927" s="4">
        <v>0.15457309999999999</v>
      </c>
      <c r="X927" s="4">
        <v>5.9133090000000002E-6</v>
      </c>
      <c r="Y927" s="4">
        <v>1.763862</v>
      </c>
      <c r="Z927" s="4">
        <v>2.8303860000000001E-6</v>
      </c>
      <c r="AC927" s="4">
        <v>0.15457560000000001</v>
      </c>
      <c r="AD927" s="4">
        <v>1.525377E-6</v>
      </c>
      <c r="AE927" s="4">
        <v>0.1545771</v>
      </c>
      <c r="AF927" s="4">
        <v>2.7224919999999998E-7</v>
      </c>
      <c r="AG927" s="4">
        <v>0.1545801</v>
      </c>
      <c r="AH927" s="4">
        <v>-1.0469E-9</v>
      </c>
      <c r="AI927" s="4">
        <v>0.1545705</v>
      </c>
      <c r="AJ927" s="4">
        <v>1.4227169999999999E-7</v>
      </c>
      <c r="AK927" s="4">
        <v>0.154588</v>
      </c>
      <c r="AL927" s="4">
        <v>3.580964E-9</v>
      </c>
    </row>
    <row r="928" spans="3:38" x14ac:dyDescent="0.2">
      <c r="C928" s="4">
        <v>0.15257889999999999</v>
      </c>
      <c r="D928" s="4">
        <v>4.177174E-7</v>
      </c>
      <c r="E928" s="4">
        <v>0.1525754</v>
      </c>
      <c r="F928" s="4">
        <v>1.142922E-3</v>
      </c>
      <c r="G928" s="4">
        <v>0.2746846</v>
      </c>
      <c r="H928" s="4">
        <v>9.2627699999999998E-4</v>
      </c>
      <c r="I928" s="4">
        <v>0.27465699999999998</v>
      </c>
      <c r="J928" s="4">
        <v>2.2427690000000001E-6</v>
      </c>
      <c r="K928" s="4">
        <v>1.761857</v>
      </c>
      <c r="L928" s="4">
        <v>6.9781340000000004E-3</v>
      </c>
      <c r="M928" s="4">
        <v>1.761865</v>
      </c>
      <c r="N928" s="4">
        <v>6.4187470000000006E-5</v>
      </c>
      <c r="O928" s="4">
        <v>1.7618320000000001</v>
      </c>
      <c r="P928" s="4">
        <v>2.1679090000000002E-2</v>
      </c>
      <c r="Q928" s="4">
        <v>1.7618750000000001</v>
      </c>
      <c r="R928" s="4">
        <v>5.0540250000000002E-3</v>
      </c>
      <c r="S928" s="4">
        <v>0.1525705</v>
      </c>
      <c r="T928" s="4">
        <v>5.4339850000000002E-7</v>
      </c>
      <c r="U928" s="4">
        <v>0.15257519999999999</v>
      </c>
      <c r="V928" s="4">
        <v>3.8220579999999999E-7</v>
      </c>
      <c r="W928" s="4">
        <v>0.15256259999999999</v>
      </c>
      <c r="X928" s="4">
        <v>5.8726079999999997E-6</v>
      </c>
      <c r="Y928" s="4">
        <v>1.761836</v>
      </c>
      <c r="Z928" s="4">
        <v>2.8321E-6</v>
      </c>
      <c r="AC928" s="4">
        <v>0.15256500000000001</v>
      </c>
      <c r="AD928" s="4">
        <v>1.5387369999999999E-6</v>
      </c>
      <c r="AE928" s="4">
        <v>0.1525955</v>
      </c>
      <c r="AF928" s="4">
        <v>2.562132E-7</v>
      </c>
      <c r="AG928" s="4">
        <v>0.15256620000000001</v>
      </c>
      <c r="AH928" s="4">
        <v>4.1685929999999998E-8</v>
      </c>
      <c r="AI928" s="4">
        <v>0.15255179999999999</v>
      </c>
      <c r="AJ928" s="4">
        <v>1.764394E-7</v>
      </c>
      <c r="AK928" s="4">
        <v>0.1525753</v>
      </c>
      <c r="AL928" s="4">
        <v>8.986539E-9</v>
      </c>
    </row>
    <row r="929" spans="3:38" x14ac:dyDescent="0.2">
      <c r="C929" s="4">
        <v>0.1505716</v>
      </c>
      <c r="D929" s="4">
        <v>3.744178E-7</v>
      </c>
      <c r="E929" s="4">
        <v>0.15056559999999999</v>
      </c>
      <c r="F929" s="4">
        <v>1.137119E-3</v>
      </c>
      <c r="G929" s="4">
        <v>0.27106629999999998</v>
      </c>
      <c r="H929" s="4">
        <v>9.234232E-4</v>
      </c>
      <c r="I929" s="4">
        <v>0.27104260000000002</v>
      </c>
      <c r="J929" s="4">
        <v>2.182589E-6</v>
      </c>
      <c r="K929" s="4">
        <v>1.7598050000000001</v>
      </c>
      <c r="L929" s="4">
        <v>6.9797610000000001E-3</v>
      </c>
      <c r="M929" s="4">
        <v>1.759846</v>
      </c>
      <c r="N929" s="4">
        <v>6.4205460000000004E-5</v>
      </c>
      <c r="O929" s="4">
        <v>1.7598400000000001</v>
      </c>
      <c r="P929" s="4">
        <v>2.1680080000000001E-2</v>
      </c>
      <c r="Q929" s="4">
        <v>1.7598659999999999</v>
      </c>
      <c r="R929" s="4">
        <v>5.0551190000000003E-3</v>
      </c>
      <c r="S929" s="4">
        <v>0.1505591</v>
      </c>
      <c r="T929" s="4">
        <v>5.4303199999999996E-7</v>
      </c>
      <c r="U929" s="4">
        <v>0.15055840000000001</v>
      </c>
      <c r="V929" s="4">
        <v>3.6171599999999998E-7</v>
      </c>
      <c r="W929" s="4">
        <v>0.15055940000000001</v>
      </c>
      <c r="X929" s="4">
        <v>5.8237520000000004E-6</v>
      </c>
      <c r="Y929" s="4">
        <v>1.7598320000000001</v>
      </c>
      <c r="Z929" s="4">
        <v>2.8296200000000001E-6</v>
      </c>
      <c r="AC929" s="4">
        <v>0.15055450000000001</v>
      </c>
      <c r="AD929" s="4">
        <v>1.512006E-6</v>
      </c>
      <c r="AE929" s="4">
        <v>0.15057309999999999</v>
      </c>
      <c r="AF929" s="4">
        <v>2.9102620000000001E-7</v>
      </c>
      <c r="AG929" s="4">
        <v>0.15055470000000001</v>
      </c>
      <c r="AH929" s="4">
        <v>6.6392120000000002E-8</v>
      </c>
      <c r="AI929" s="4">
        <v>0.1505551</v>
      </c>
      <c r="AJ929" s="4">
        <v>1.753939E-7</v>
      </c>
      <c r="AK929" s="4">
        <v>0.1505648</v>
      </c>
      <c r="AL929" s="4">
        <v>-6.3200689999999998E-8</v>
      </c>
    </row>
    <row r="930" spans="3:38" x14ac:dyDescent="0.2">
      <c r="C930" s="4">
        <v>0.14858009999999999</v>
      </c>
      <c r="D930" s="4">
        <v>3.7672720000000002E-7</v>
      </c>
      <c r="E930" s="4">
        <v>0.14855489999999999</v>
      </c>
      <c r="F930" s="4">
        <v>1.1313460000000001E-3</v>
      </c>
      <c r="G930" s="4">
        <v>0.26745799999999997</v>
      </c>
      <c r="H930" s="4">
        <v>9.205204E-4</v>
      </c>
      <c r="I930" s="4">
        <v>0.26742300000000002</v>
      </c>
      <c r="J930" s="4">
        <v>2.1440059999999999E-6</v>
      </c>
      <c r="K930" s="4">
        <v>1.7578260000000001</v>
      </c>
      <c r="L930" s="4">
        <v>6.9814660000000004E-3</v>
      </c>
      <c r="M930" s="4">
        <v>1.757844</v>
      </c>
      <c r="N930" s="4">
        <v>6.4221389999999994E-5</v>
      </c>
      <c r="O930" s="4">
        <v>1.7578130000000001</v>
      </c>
      <c r="P930" s="4">
        <v>2.168055E-2</v>
      </c>
      <c r="Q930" s="4">
        <v>1.757833</v>
      </c>
      <c r="R930" s="4">
        <v>5.0557190000000002E-3</v>
      </c>
      <c r="S930" s="4">
        <v>0.1485543</v>
      </c>
      <c r="T930" s="4">
        <v>6.133523E-7</v>
      </c>
      <c r="U930" s="4">
        <v>0.14857090000000001</v>
      </c>
      <c r="V930" s="4">
        <v>3.9582639999999998E-7</v>
      </c>
      <c r="W930" s="4">
        <v>0.14856259999999999</v>
      </c>
      <c r="X930" s="4">
        <v>5.8408909999999998E-6</v>
      </c>
      <c r="Y930" s="4">
        <v>1.7578199999999999</v>
      </c>
      <c r="Z930" s="4">
        <v>2.830897E-6</v>
      </c>
      <c r="AC930" s="4">
        <v>0.14855189999999999</v>
      </c>
      <c r="AD930" s="4">
        <v>1.501527E-6</v>
      </c>
      <c r="AE930" s="4">
        <v>0.1485659</v>
      </c>
      <c r="AF930" s="4">
        <v>2.9115109999999998E-7</v>
      </c>
      <c r="AG930" s="4">
        <v>0.14856440000000001</v>
      </c>
      <c r="AH930" s="4">
        <v>4.5887929999999998E-8</v>
      </c>
      <c r="AI930" s="4">
        <v>0.1485399</v>
      </c>
      <c r="AJ930" s="4">
        <v>1.8833010000000001E-7</v>
      </c>
      <c r="AK930" s="4">
        <v>0.14857229999999999</v>
      </c>
      <c r="AL930" s="4">
        <v>-9.9697290000000002E-8</v>
      </c>
    </row>
    <row r="931" spans="3:38" x14ac:dyDescent="0.2">
      <c r="C931" s="4">
        <v>0.14657809999999999</v>
      </c>
      <c r="D931" s="4">
        <v>3.2034659999999998E-7</v>
      </c>
      <c r="E931" s="4">
        <v>0.14654829999999999</v>
      </c>
      <c r="F931" s="4">
        <v>1.125394E-3</v>
      </c>
      <c r="G931" s="4">
        <v>0.26382030000000001</v>
      </c>
      <c r="H931" s="4">
        <v>9.1748679999999997E-4</v>
      </c>
      <c r="I931" s="4">
        <v>0.26380599999999998</v>
      </c>
      <c r="J931" s="4">
        <v>2.1927900000000001E-6</v>
      </c>
      <c r="K931" s="4">
        <v>1.755827</v>
      </c>
      <c r="L931" s="4">
        <v>6.9822010000000004E-3</v>
      </c>
      <c r="M931" s="4">
        <v>1.755835</v>
      </c>
      <c r="N931" s="4">
        <v>6.4220799999999993E-5</v>
      </c>
      <c r="O931" s="4">
        <v>1.755787</v>
      </c>
      <c r="P931" s="4">
        <v>2.1681289999999999E-2</v>
      </c>
      <c r="Q931" s="4">
        <v>1.7558020000000001</v>
      </c>
      <c r="R931" s="4">
        <v>5.0563240000000001E-3</v>
      </c>
      <c r="S931" s="4">
        <v>0.14655689999999999</v>
      </c>
      <c r="T931" s="4">
        <v>5.9360599999999998E-7</v>
      </c>
      <c r="U931" s="4">
        <v>0.14656140000000001</v>
      </c>
      <c r="V931" s="4">
        <v>3.2397810000000001E-7</v>
      </c>
      <c r="W931" s="4">
        <v>0.14657200000000001</v>
      </c>
      <c r="X931" s="4">
        <v>5.8440219999999996E-6</v>
      </c>
      <c r="Y931" s="4">
        <v>1.7558100000000001</v>
      </c>
      <c r="Z931" s="4">
        <v>2.831242E-6</v>
      </c>
      <c r="AC931" s="4">
        <v>0.1465514</v>
      </c>
      <c r="AD931" s="4">
        <v>1.4548E-6</v>
      </c>
      <c r="AE931" s="4">
        <v>0.14655380000000001</v>
      </c>
      <c r="AF931" s="4">
        <v>3.2183849999999999E-7</v>
      </c>
      <c r="AG931" s="4">
        <v>0.14654800000000001</v>
      </c>
      <c r="AH931" s="4">
        <v>7.2694310000000002E-8</v>
      </c>
      <c r="AI931" s="4">
        <v>0.14654590000000001</v>
      </c>
      <c r="AJ931" s="4">
        <v>2.5854980000000001E-7</v>
      </c>
      <c r="AK931" s="4">
        <v>0.14657290000000001</v>
      </c>
      <c r="AL931" s="4">
        <v>1.259417E-8</v>
      </c>
    </row>
    <row r="932" spans="3:38" x14ac:dyDescent="0.2">
      <c r="C932" s="4">
        <v>0.14454739999999999</v>
      </c>
      <c r="D932" s="4">
        <v>3.7160849999999999E-7</v>
      </c>
      <c r="E932" s="4">
        <v>0.14454410000000001</v>
      </c>
      <c r="F932" s="4">
        <v>1.1193170000000001E-3</v>
      </c>
      <c r="G932" s="4">
        <v>0.26021149999999998</v>
      </c>
      <c r="H932" s="4">
        <v>9.1451559999999996E-4</v>
      </c>
      <c r="I932" s="4">
        <v>0.26022139999999999</v>
      </c>
      <c r="J932" s="4">
        <v>2.1356189999999998E-6</v>
      </c>
      <c r="K932" s="4">
        <v>1.753765</v>
      </c>
      <c r="L932" s="4">
        <v>6.9833300000000003E-3</v>
      </c>
      <c r="M932" s="4">
        <v>1.753768</v>
      </c>
      <c r="N932" s="4">
        <v>6.423387E-5</v>
      </c>
      <c r="O932" s="4">
        <v>1.753755</v>
      </c>
      <c r="P932" s="4">
        <v>2.168163E-2</v>
      </c>
      <c r="Q932" s="4">
        <v>1.7537430000000001</v>
      </c>
      <c r="R932" s="4">
        <v>5.0572680000000002E-3</v>
      </c>
      <c r="S932" s="4">
        <v>0.14454549999999999</v>
      </c>
      <c r="T932" s="4">
        <v>6.0058159999999998E-7</v>
      </c>
      <c r="U932" s="4">
        <v>0.14454810000000001</v>
      </c>
      <c r="V932" s="4">
        <v>3.6527970000000002E-7</v>
      </c>
      <c r="W932" s="4">
        <v>0.1445468</v>
      </c>
      <c r="X932" s="4">
        <v>5.8550709999999999E-6</v>
      </c>
      <c r="Y932" s="4">
        <v>1.753757</v>
      </c>
      <c r="Z932" s="4">
        <v>2.829917E-6</v>
      </c>
      <c r="AC932" s="4">
        <v>0.1445594</v>
      </c>
      <c r="AD932" s="4">
        <v>1.42827E-6</v>
      </c>
      <c r="AE932" s="4">
        <v>0.1445456</v>
      </c>
      <c r="AF932" s="4">
        <v>3.637867E-7</v>
      </c>
      <c r="AG932" s="4">
        <v>0.14455670000000001</v>
      </c>
      <c r="AH932" s="4">
        <v>1.9855840000000001E-8</v>
      </c>
      <c r="AI932" s="4">
        <v>0.14453650000000001</v>
      </c>
      <c r="AJ932" s="4">
        <v>1.887107E-7</v>
      </c>
      <c r="AK932" s="4">
        <v>0.1445456</v>
      </c>
      <c r="AL932" s="4">
        <v>4.691203E-8</v>
      </c>
    </row>
    <row r="933" spans="3:38" x14ac:dyDescent="0.2">
      <c r="C933" s="4">
        <v>0.14255010000000001</v>
      </c>
      <c r="D933" s="4">
        <v>3.4817669999999998E-7</v>
      </c>
      <c r="E933" s="4">
        <v>0.1425524</v>
      </c>
      <c r="F933" s="4">
        <v>1.1131839999999999E-3</v>
      </c>
      <c r="G933" s="4">
        <v>0.25658750000000002</v>
      </c>
      <c r="H933" s="4">
        <v>9.1136220000000005E-4</v>
      </c>
      <c r="I933" s="4">
        <v>0.25658379999999997</v>
      </c>
      <c r="J933" s="4">
        <v>2.195217E-6</v>
      </c>
      <c r="K933" s="4">
        <v>1.75173</v>
      </c>
      <c r="L933" s="4">
        <v>6.9844779999999997E-3</v>
      </c>
      <c r="M933" s="4">
        <v>1.7517450000000001</v>
      </c>
      <c r="N933" s="4">
        <v>6.4242919999999996E-5</v>
      </c>
      <c r="O933" s="4">
        <v>1.7517149999999999</v>
      </c>
      <c r="P933" s="4">
        <v>2.168171E-2</v>
      </c>
      <c r="Q933" s="4">
        <v>1.7517240000000001</v>
      </c>
      <c r="R933" s="4">
        <v>5.0585769999999999E-3</v>
      </c>
      <c r="S933" s="4">
        <v>0.14253109999999999</v>
      </c>
      <c r="T933" s="4">
        <v>5.846322E-7</v>
      </c>
      <c r="U933" s="4">
        <v>0.14253830000000001</v>
      </c>
      <c r="V933" s="4">
        <v>4.2297869999999999E-7</v>
      </c>
      <c r="W933" s="4">
        <v>0.14254120000000001</v>
      </c>
      <c r="X933" s="4">
        <v>5.770245E-6</v>
      </c>
      <c r="Y933" s="4">
        <v>1.751719</v>
      </c>
      <c r="Z933" s="4">
        <v>2.8309249999999999E-6</v>
      </c>
      <c r="AC933" s="4">
        <v>0.14253730000000001</v>
      </c>
      <c r="AD933" s="4">
        <v>1.4926360000000001E-6</v>
      </c>
      <c r="AE933" s="4">
        <v>0.14255999999999999</v>
      </c>
      <c r="AF933" s="4">
        <v>2.8797099999999998E-7</v>
      </c>
      <c r="AG933" s="4">
        <v>0.14253650000000001</v>
      </c>
      <c r="AH933" s="4">
        <v>3.6156959999999998E-8</v>
      </c>
      <c r="AI933" s="4">
        <v>0.14251759999999999</v>
      </c>
      <c r="AJ933" s="4">
        <v>1.698044E-7</v>
      </c>
      <c r="AK933" s="4">
        <v>0.14255780000000001</v>
      </c>
      <c r="AL933" s="4">
        <v>-1.0147740000000001E-8</v>
      </c>
    </row>
    <row r="934" spans="3:38" x14ac:dyDescent="0.2">
      <c r="C934" s="4">
        <v>0.14053869999999999</v>
      </c>
      <c r="D934" s="4">
        <v>3.5687469999999999E-7</v>
      </c>
      <c r="E934" s="4">
        <v>0.1405351</v>
      </c>
      <c r="F934" s="4">
        <v>1.107046E-3</v>
      </c>
      <c r="G934" s="4">
        <v>0.25296869999999999</v>
      </c>
      <c r="H934" s="4">
        <v>9.0828649999999996E-4</v>
      </c>
      <c r="I934" s="4">
        <v>0.25295580000000001</v>
      </c>
      <c r="J934" s="4">
        <v>2.1574389999999999E-6</v>
      </c>
      <c r="K934" s="4">
        <v>1.749687</v>
      </c>
      <c r="L934" s="4">
        <v>6.9850980000000003E-3</v>
      </c>
      <c r="M934" s="4">
        <v>1.7496700000000001</v>
      </c>
      <c r="N934" s="4">
        <v>6.4262950000000001E-5</v>
      </c>
      <c r="O934" s="4">
        <v>1.7496860000000001</v>
      </c>
      <c r="P934" s="4">
        <v>2.1682860000000002E-2</v>
      </c>
      <c r="Q934" s="4">
        <v>1.749709</v>
      </c>
      <c r="R934" s="4">
        <v>5.0589340000000002E-3</v>
      </c>
      <c r="S934" s="4">
        <v>0.14052010000000001</v>
      </c>
      <c r="T934" s="4">
        <v>5.8612570000000004E-7</v>
      </c>
      <c r="U934" s="4">
        <v>0.14051939999999999</v>
      </c>
      <c r="V934" s="4">
        <v>3.8971909999999999E-7</v>
      </c>
      <c r="W934" s="4">
        <v>0.14052039999999999</v>
      </c>
      <c r="X934" s="4">
        <v>5.68734E-6</v>
      </c>
      <c r="Y934" s="4">
        <v>1.749692</v>
      </c>
      <c r="Z934" s="4">
        <v>2.8363439999999998E-6</v>
      </c>
      <c r="AC934" s="4">
        <v>0.14053089999999999</v>
      </c>
      <c r="AD934" s="4">
        <v>1.4600800000000001E-6</v>
      </c>
      <c r="AE934" s="4">
        <v>0.1405178</v>
      </c>
      <c r="AF934" s="4">
        <v>3.0276590000000001E-7</v>
      </c>
      <c r="AG934" s="4">
        <v>0.14052609999999999</v>
      </c>
      <c r="AH934" s="4">
        <v>2.0511760000000002E-8</v>
      </c>
      <c r="AI934" s="4">
        <v>0.14052390000000001</v>
      </c>
      <c r="AJ934" s="4">
        <v>2.294673E-7</v>
      </c>
      <c r="AK934" s="4">
        <v>0.1405439</v>
      </c>
      <c r="AL934" s="4">
        <v>-3.0793439999999998E-8</v>
      </c>
    </row>
    <row r="935" spans="3:38" x14ac:dyDescent="0.2">
      <c r="C935" s="4">
        <v>0.13854</v>
      </c>
      <c r="D935" s="4">
        <v>2.6543509999999999E-7</v>
      </c>
      <c r="E935" s="4">
        <v>0.13851140000000001</v>
      </c>
      <c r="F935" s="4">
        <v>1.1006480000000001E-3</v>
      </c>
      <c r="G935" s="4">
        <v>0.24935019999999999</v>
      </c>
      <c r="H935" s="4">
        <v>9.0514009999999995E-4</v>
      </c>
      <c r="I935" s="4">
        <v>0.2493272</v>
      </c>
      <c r="J935" s="4">
        <v>2.218958E-6</v>
      </c>
      <c r="K935" s="4">
        <v>1.747679</v>
      </c>
      <c r="L935" s="4">
        <v>6.986351E-3</v>
      </c>
      <c r="M935" s="4">
        <v>1.7476590000000001</v>
      </c>
      <c r="N935" s="4">
        <v>6.4267359999999998E-5</v>
      </c>
      <c r="O935" s="4">
        <v>1.7476750000000001</v>
      </c>
      <c r="P935" s="4">
        <v>2.16832E-2</v>
      </c>
      <c r="Q935" s="4">
        <v>1.7476739999999999</v>
      </c>
      <c r="R935" s="4">
        <v>5.0599190000000004E-3</v>
      </c>
      <c r="S935" s="4">
        <v>0.13851720000000001</v>
      </c>
      <c r="T935" s="4">
        <v>6.0468130000000004E-7</v>
      </c>
      <c r="U935" s="4">
        <v>0.138519</v>
      </c>
      <c r="V935" s="4">
        <v>4.063829E-7</v>
      </c>
      <c r="W935" s="4">
        <v>0.13851430000000001</v>
      </c>
      <c r="X935" s="4">
        <v>5.7175610000000001E-6</v>
      </c>
      <c r="Y935" s="4">
        <v>1.7476849999999999</v>
      </c>
      <c r="Z935" s="4">
        <v>2.8354309999999998E-6</v>
      </c>
      <c r="AC935" s="4">
        <v>0.1385189</v>
      </c>
      <c r="AD935" s="4">
        <v>1.4618370000000001E-6</v>
      </c>
      <c r="AE935" s="4">
        <v>0.13851440000000001</v>
      </c>
      <c r="AF935" s="4">
        <v>3.5375089999999998E-7</v>
      </c>
      <c r="AG935" s="4">
        <v>0.13852729999999999</v>
      </c>
      <c r="AH935" s="4">
        <v>5.2610369999999998E-8</v>
      </c>
      <c r="AI935" s="4">
        <v>0.13850380000000001</v>
      </c>
      <c r="AJ935" s="4">
        <v>2.4477809999999999E-7</v>
      </c>
      <c r="AK935" s="4">
        <v>0.13851579999999999</v>
      </c>
      <c r="AL935" s="4">
        <v>-1.374244E-8</v>
      </c>
    </row>
    <row r="936" spans="3:38" x14ac:dyDescent="0.2">
      <c r="C936" s="4">
        <v>0.1365131</v>
      </c>
      <c r="D936" s="4">
        <v>2.693218E-7</v>
      </c>
      <c r="E936" s="4">
        <v>0.13651640000000001</v>
      </c>
      <c r="F936" s="4">
        <v>1.094257E-3</v>
      </c>
      <c r="G936" s="4">
        <v>0.2457453</v>
      </c>
      <c r="H936" s="4">
        <v>9.0190409999999996E-4</v>
      </c>
      <c r="I936" s="4">
        <v>0.245749</v>
      </c>
      <c r="J936" s="4">
        <v>2.2171630000000002E-6</v>
      </c>
      <c r="K936" s="4">
        <v>1.745657</v>
      </c>
      <c r="L936" s="4">
        <v>6.9875650000000003E-3</v>
      </c>
      <c r="M936" s="4">
        <v>1.745662</v>
      </c>
      <c r="N936" s="4">
        <v>6.4266909999999994E-5</v>
      </c>
      <c r="O936" s="4">
        <v>1.7456309999999999</v>
      </c>
      <c r="P936" s="4">
        <v>2.1684220000000001E-2</v>
      </c>
      <c r="Q936" s="4">
        <v>1.7456499999999999</v>
      </c>
      <c r="R936" s="4">
        <v>5.0601359999999998E-3</v>
      </c>
      <c r="S936" s="4">
        <v>0.13651179999999999</v>
      </c>
      <c r="T936" s="4">
        <v>4.9486390000000004E-7</v>
      </c>
      <c r="U936" s="4">
        <v>0.1365133</v>
      </c>
      <c r="V936" s="4">
        <v>3.6468709999999998E-7</v>
      </c>
      <c r="W936" s="4">
        <v>0.1365083</v>
      </c>
      <c r="X936" s="4">
        <v>5.697514E-6</v>
      </c>
      <c r="Y936" s="4">
        <v>1.745649</v>
      </c>
      <c r="Z936" s="4">
        <v>2.8339140000000001E-6</v>
      </c>
      <c r="AC936" s="4">
        <v>0.1365046</v>
      </c>
      <c r="AD936" s="4">
        <v>1.4328470000000001E-6</v>
      </c>
      <c r="AE936" s="4">
        <v>0.13651250000000001</v>
      </c>
      <c r="AF936" s="4">
        <v>2.798359E-7</v>
      </c>
      <c r="AG936" s="4">
        <v>0.1364755</v>
      </c>
      <c r="AH936" s="4">
        <v>1.3098430000000001E-8</v>
      </c>
      <c r="AI936" s="4">
        <v>0.13648750000000001</v>
      </c>
      <c r="AJ936" s="4">
        <v>1.378264E-7</v>
      </c>
      <c r="AK936" s="4">
        <v>0.1365198</v>
      </c>
      <c r="AL936" s="4">
        <v>1.6973829999999999E-8</v>
      </c>
    </row>
    <row r="937" spans="3:38" x14ac:dyDescent="0.2">
      <c r="C937" s="4">
        <v>0.1345124</v>
      </c>
      <c r="D937" s="4">
        <v>2.7744189999999999E-7</v>
      </c>
      <c r="E937" s="4">
        <v>0.13449700000000001</v>
      </c>
      <c r="F937" s="4">
        <v>1.087761E-3</v>
      </c>
      <c r="G937" s="4">
        <v>0.24216270000000001</v>
      </c>
      <c r="H937" s="4">
        <v>8.9853559999999999E-4</v>
      </c>
      <c r="I937" s="4">
        <v>0.24212639999999999</v>
      </c>
      <c r="J937" s="4">
        <v>2.1794709999999999E-6</v>
      </c>
      <c r="K937" s="4">
        <v>1.7436339999999999</v>
      </c>
      <c r="L937" s="4">
        <v>6.988859E-3</v>
      </c>
      <c r="M937" s="4">
        <v>1.743649</v>
      </c>
      <c r="N937" s="4">
        <v>6.4289350000000005E-5</v>
      </c>
      <c r="O937" s="4">
        <v>1.7436</v>
      </c>
      <c r="P937" s="4">
        <v>2.1684450000000001E-2</v>
      </c>
      <c r="Q937" s="4">
        <v>1.743649</v>
      </c>
      <c r="R937" s="4">
        <v>5.0609310000000003E-3</v>
      </c>
      <c r="S937" s="4">
        <v>0.13449179999999999</v>
      </c>
      <c r="T937" s="4">
        <v>5.2291700000000005E-7</v>
      </c>
      <c r="U937" s="4">
        <v>0.13450219999999999</v>
      </c>
      <c r="V937" s="4">
        <v>3.692622E-7</v>
      </c>
      <c r="W937" s="4">
        <v>0.13450029999999999</v>
      </c>
      <c r="X937" s="4">
        <v>5.6286660000000003E-6</v>
      </c>
      <c r="Y937" s="4">
        <v>1.743628</v>
      </c>
      <c r="Z937" s="4">
        <v>2.83419E-6</v>
      </c>
      <c r="AC937" s="4">
        <v>0.13448660000000001</v>
      </c>
      <c r="AD937" s="4">
        <v>1.4330869999999999E-6</v>
      </c>
      <c r="AE937" s="4">
        <v>0.13450010000000001</v>
      </c>
      <c r="AF937" s="4">
        <v>3.0995539999999999E-7</v>
      </c>
      <c r="AG937" s="4">
        <v>0.13449</v>
      </c>
      <c r="AH937" s="4">
        <v>-1.355508E-8</v>
      </c>
      <c r="AI937" s="4">
        <v>0.13448489999999999</v>
      </c>
      <c r="AJ937" s="4">
        <v>1.758284E-7</v>
      </c>
      <c r="AK937" s="4">
        <v>0.13453670000000001</v>
      </c>
      <c r="AL937" s="4">
        <v>-6.3911189999999997E-8</v>
      </c>
    </row>
    <row r="938" spans="3:38" x14ac:dyDescent="0.2">
      <c r="C938" s="4">
        <v>0.13250590000000001</v>
      </c>
      <c r="D938" s="4">
        <v>3.4671480000000001E-7</v>
      </c>
      <c r="E938" s="4">
        <v>0.13249520000000001</v>
      </c>
      <c r="F938" s="4">
        <v>1.08117E-3</v>
      </c>
      <c r="G938" s="4">
        <v>0.2385476</v>
      </c>
      <c r="H938" s="4">
        <v>8.9514290000000001E-4</v>
      </c>
      <c r="I938" s="4">
        <v>0.23852039999999999</v>
      </c>
      <c r="J938" s="4">
        <v>2.1105649999999998E-6</v>
      </c>
      <c r="K938" s="4">
        <v>1.741638</v>
      </c>
      <c r="L938" s="4">
        <v>6.9893680000000001E-3</v>
      </c>
      <c r="M938" s="4">
        <v>1.7416430000000001</v>
      </c>
      <c r="N938" s="4">
        <v>6.4294849999999996E-5</v>
      </c>
      <c r="O938" s="4">
        <v>1.7410330000000001</v>
      </c>
      <c r="P938" s="4">
        <v>2.1685139999999999E-2</v>
      </c>
      <c r="Q938" s="4">
        <v>1.7416450000000001</v>
      </c>
      <c r="R938" s="4">
        <v>5.0618529999999998E-3</v>
      </c>
      <c r="S938" s="4">
        <v>0.13249150000000001</v>
      </c>
      <c r="T938" s="4">
        <v>4.8861540000000003E-7</v>
      </c>
      <c r="U938" s="4">
        <v>0.13250290000000001</v>
      </c>
      <c r="V938" s="4">
        <v>4.0587680000000002E-7</v>
      </c>
      <c r="W938" s="4">
        <v>0.13248670000000001</v>
      </c>
      <c r="X938" s="4">
        <v>5.6255029999999996E-6</v>
      </c>
      <c r="Y938" s="4">
        <v>1.741617</v>
      </c>
      <c r="Z938" s="4">
        <v>2.837688E-6</v>
      </c>
      <c r="AC938" s="4">
        <v>0.13249369999999999</v>
      </c>
      <c r="AD938" s="4">
        <v>1.5191790000000001E-6</v>
      </c>
      <c r="AE938" s="4">
        <v>0.13249179999999999</v>
      </c>
      <c r="AF938" s="4">
        <v>2.3570930000000001E-7</v>
      </c>
      <c r="AG938" s="4">
        <v>0.1324902</v>
      </c>
      <c r="AH938" s="4">
        <v>1.1687130000000001E-8</v>
      </c>
      <c r="AI938" s="4">
        <v>0.1324844</v>
      </c>
      <c r="AJ938" s="4">
        <v>1.2846290000000001E-7</v>
      </c>
      <c r="AK938" s="4">
        <v>0.13250300000000001</v>
      </c>
      <c r="AL938" s="4">
        <v>2.2363909999999999E-9</v>
      </c>
    </row>
    <row r="939" spans="3:38" x14ac:dyDescent="0.2">
      <c r="C939" s="4">
        <v>0.1305115</v>
      </c>
      <c r="D939" s="4">
        <v>3.444742E-7</v>
      </c>
      <c r="E939" s="4">
        <v>0.1304844</v>
      </c>
      <c r="F939" s="4">
        <v>1.0745349999999999E-3</v>
      </c>
      <c r="G939" s="4">
        <v>0.23490359999999999</v>
      </c>
      <c r="H939" s="4">
        <v>8.9159350000000005E-4</v>
      </c>
      <c r="I939" s="4">
        <v>0.2348905</v>
      </c>
      <c r="J939" s="4">
        <v>2.12684E-6</v>
      </c>
      <c r="K939" s="4">
        <v>1.739614</v>
      </c>
      <c r="L939" s="4">
        <v>6.9908039999999998E-3</v>
      </c>
      <c r="M939" s="4">
        <v>1.7396259999999999</v>
      </c>
      <c r="N939" s="4">
        <v>6.430498E-5</v>
      </c>
      <c r="O939" s="4">
        <v>1.739778</v>
      </c>
      <c r="P939" s="4">
        <v>2.1684709999999999E-2</v>
      </c>
      <c r="Q939" s="4">
        <v>1.7396119999999999</v>
      </c>
      <c r="R939" s="4">
        <v>5.0620989999999996E-3</v>
      </c>
      <c r="S939" s="4">
        <v>0.1304796</v>
      </c>
      <c r="T939" s="4">
        <v>5.4734889999999997E-7</v>
      </c>
      <c r="U939" s="4">
        <v>0.130495</v>
      </c>
      <c r="V939" s="4">
        <v>3.8216999999999999E-7</v>
      </c>
      <c r="W939" s="4">
        <v>0.13048219999999999</v>
      </c>
      <c r="X939" s="4">
        <v>5.5708750000000003E-6</v>
      </c>
      <c r="Y939" s="4">
        <v>1.739609</v>
      </c>
      <c r="Z939" s="4">
        <v>2.8331769999999998E-6</v>
      </c>
      <c r="AC939" s="4">
        <v>0.13048499999999999</v>
      </c>
      <c r="AD939" s="4">
        <v>1.4572880000000001E-6</v>
      </c>
      <c r="AE939" s="4">
        <v>0.13049250000000001</v>
      </c>
      <c r="AF939" s="4">
        <v>2.2320809999999999E-7</v>
      </c>
      <c r="AG939" s="4">
        <v>0.13048029999999999</v>
      </c>
      <c r="AH939" s="4">
        <v>1.089136E-7</v>
      </c>
      <c r="AI939" s="4">
        <v>0.13048360000000001</v>
      </c>
      <c r="AJ939" s="4">
        <v>1.85933E-7</v>
      </c>
      <c r="AK939" s="4">
        <v>0.1304845</v>
      </c>
      <c r="AL939" s="4">
        <v>4.1749179999999998E-10</v>
      </c>
    </row>
    <row r="940" spans="3:38" x14ac:dyDescent="0.2">
      <c r="C940" s="4">
        <v>0.12850249999999999</v>
      </c>
      <c r="D940" s="4">
        <v>3.555064E-7</v>
      </c>
      <c r="E940" s="4">
        <v>0.12850500000000001</v>
      </c>
      <c r="F940" s="4">
        <v>1.0677219999999999E-3</v>
      </c>
      <c r="G940" s="4">
        <v>0.2313114</v>
      </c>
      <c r="H940" s="4">
        <v>8.8799020000000003E-4</v>
      </c>
      <c r="I940" s="4">
        <v>0.23128319999999999</v>
      </c>
      <c r="J940" s="4">
        <v>2.1587920000000002E-6</v>
      </c>
      <c r="K940" s="4">
        <v>1.7375940000000001</v>
      </c>
      <c r="L940" s="4">
        <v>6.9920119999999997E-3</v>
      </c>
      <c r="M940" s="4">
        <v>1.737616</v>
      </c>
      <c r="N940" s="4">
        <v>6.4318050000000007E-5</v>
      </c>
      <c r="O940" s="4">
        <v>1.737601</v>
      </c>
      <c r="P940" s="4">
        <v>2.1686009999999999E-2</v>
      </c>
      <c r="Q940" s="4">
        <v>1.7376020000000001</v>
      </c>
      <c r="R940" s="4">
        <v>5.062815E-3</v>
      </c>
      <c r="S940" s="4">
        <v>0.12848109999999999</v>
      </c>
      <c r="T940" s="4">
        <v>4.7213739999999998E-7</v>
      </c>
      <c r="U940" s="4">
        <v>0.12848899999999999</v>
      </c>
      <c r="V940" s="4">
        <v>3.226418E-7</v>
      </c>
      <c r="W940" s="4">
        <v>0.12849279999999999</v>
      </c>
      <c r="X940" s="4">
        <v>5.5334990000000002E-6</v>
      </c>
      <c r="Y940" s="4">
        <v>1.7375750000000001</v>
      </c>
      <c r="Z940" s="4">
        <v>2.830023E-6</v>
      </c>
      <c r="AC940" s="4">
        <v>0.12848789999999999</v>
      </c>
      <c r="AD940" s="4">
        <v>1.4663339999999999E-6</v>
      </c>
      <c r="AE940" s="4">
        <v>0.12849050000000001</v>
      </c>
      <c r="AF940" s="4">
        <v>3.076633E-7</v>
      </c>
      <c r="AG940" s="4">
        <v>0.1284912</v>
      </c>
      <c r="AH940" s="4">
        <v>9.0037990000000005E-8</v>
      </c>
      <c r="AI940" s="4">
        <v>0.1284633</v>
      </c>
      <c r="AJ940" s="4">
        <v>1.661593E-7</v>
      </c>
      <c r="AK940" s="4">
        <v>0.12848599999999999</v>
      </c>
      <c r="AL940" s="4">
        <v>-1.6259669999999999E-8</v>
      </c>
    </row>
    <row r="941" spans="3:38" x14ac:dyDescent="0.2">
      <c r="C941" s="4">
        <v>0.12649750000000001</v>
      </c>
      <c r="D941" s="4">
        <v>3.6336930000000001E-7</v>
      </c>
      <c r="E941" s="4">
        <v>0.12650130000000001</v>
      </c>
      <c r="F941" s="4">
        <v>1.060844E-3</v>
      </c>
      <c r="G941" s="4">
        <v>0.22772539999999999</v>
      </c>
      <c r="H941" s="4">
        <v>8.8422969999999996E-4</v>
      </c>
      <c r="I941" s="4">
        <v>0.22766790000000001</v>
      </c>
      <c r="J941" s="4">
        <v>2.0731499999999998E-6</v>
      </c>
      <c r="K941" s="4">
        <v>1.7355860000000001</v>
      </c>
      <c r="L941" s="4">
        <v>6.9929559999999998E-3</v>
      </c>
      <c r="M941" s="4">
        <v>1.7356050000000001</v>
      </c>
      <c r="N941" s="4">
        <v>6.4318329999999999E-5</v>
      </c>
      <c r="O941" s="4">
        <v>1.7355609999999999</v>
      </c>
      <c r="P941" s="4">
        <v>2.168662E-2</v>
      </c>
      <c r="Q941" s="4">
        <v>1.735573</v>
      </c>
      <c r="R941" s="4">
        <v>5.0633630000000004E-3</v>
      </c>
      <c r="S941" s="4">
        <v>0.12645580000000001</v>
      </c>
      <c r="T941" s="4">
        <v>5.8796699999999996E-7</v>
      </c>
      <c r="U941" s="4">
        <v>0.12648090000000001</v>
      </c>
      <c r="V941" s="4">
        <v>3.8394459999999999E-7</v>
      </c>
      <c r="W941" s="4">
        <v>0.12648280000000001</v>
      </c>
      <c r="X941" s="4">
        <v>5.5308910000000002E-6</v>
      </c>
      <c r="Y941" s="4">
        <v>1.735576</v>
      </c>
      <c r="Z941" s="4">
        <v>2.8374129999999999E-6</v>
      </c>
      <c r="AC941" s="4">
        <v>0.12650529999999999</v>
      </c>
      <c r="AD941" s="4">
        <v>1.4221229999999999E-6</v>
      </c>
      <c r="AE941" s="4">
        <v>0.12648190000000001</v>
      </c>
      <c r="AF941" s="4">
        <v>2.4036919999999998E-7</v>
      </c>
      <c r="AG941" s="4">
        <v>0.1264768</v>
      </c>
      <c r="AH941" s="4">
        <v>8.2754509999999998E-8</v>
      </c>
      <c r="AI941" s="4">
        <v>0.1264759</v>
      </c>
      <c r="AJ941" s="4">
        <v>2.449166E-7</v>
      </c>
      <c r="AK941" s="4">
        <v>0.12648909999999999</v>
      </c>
      <c r="AL941" s="4">
        <v>3.586343E-8</v>
      </c>
    </row>
    <row r="942" spans="3:38" x14ac:dyDescent="0.2">
      <c r="C942" s="4">
        <v>0.12450310000000001</v>
      </c>
      <c r="D942" s="4">
        <v>2.9342269999999999E-7</v>
      </c>
      <c r="E942" s="4">
        <v>0.12451189999999999</v>
      </c>
      <c r="F942" s="4">
        <v>1.053879E-3</v>
      </c>
      <c r="G942" s="4">
        <v>0.22410169999999999</v>
      </c>
      <c r="H942" s="4">
        <v>8.8051009999999996E-4</v>
      </c>
      <c r="I942" s="4">
        <v>0.22410669999999999</v>
      </c>
      <c r="J942" s="4">
        <v>2.1258410000000001E-6</v>
      </c>
      <c r="K942" s="4">
        <v>1.7335700000000001</v>
      </c>
      <c r="L942" s="4">
        <v>6.9934999999999997E-3</v>
      </c>
      <c r="M942" s="4">
        <v>1.7335929999999999</v>
      </c>
      <c r="N942" s="4">
        <v>6.431602E-5</v>
      </c>
      <c r="O942" s="4">
        <v>1.7335449999999999</v>
      </c>
      <c r="P942" s="4">
        <v>2.168701E-2</v>
      </c>
      <c r="Q942" s="4">
        <v>1.7335640000000001</v>
      </c>
      <c r="R942" s="4">
        <v>5.0638419999999998E-3</v>
      </c>
      <c r="S942" s="4">
        <v>0.1244997</v>
      </c>
      <c r="T942" s="4">
        <v>5.3108530000000002E-7</v>
      </c>
      <c r="U942" s="4">
        <v>0.1244919</v>
      </c>
      <c r="V942" s="4">
        <v>3.755608E-7</v>
      </c>
      <c r="W942" s="4">
        <v>0.1244968</v>
      </c>
      <c r="X942" s="4">
        <v>5.534036E-6</v>
      </c>
      <c r="Y942" s="4">
        <v>1.7335849999999999</v>
      </c>
      <c r="Z942" s="4">
        <v>2.8374620000000002E-6</v>
      </c>
      <c r="AC942" s="4">
        <v>0.1245048</v>
      </c>
      <c r="AD942" s="4">
        <v>1.408961E-6</v>
      </c>
      <c r="AE942" s="4">
        <v>0.12448969999999999</v>
      </c>
      <c r="AF942" s="4">
        <v>2.7695400000000001E-7</v>
      </c>
      <c r="AG942" s="4">
        <v>0.1245076</v>
      </c>
      <c r="AH942" s="4">
        <v>-2.243841E-8</v>
      </c>
      <c r="AI942" s="4">
        <v>0.1244855</v>
      </c>
      <c r="AJ942" s="4">
        <v>2.29604E-7</v>
      </c>
      <c r="AK942" s="4">
        <v>0.1245</v>
      </c>
      <c r="AL942" s="4">
        <v>-5.711656E-8</v>
      </c>
    </row>
    <row r="943" spans="3:38" x14ac:dyDescent="0.2">
      <c r="C943" s="4">
        <v>0.12247</v>
      </c>
      <c r="D943" s="4">
        <v>3.2709009999999999E-7</v>
      </c>
      <c r="E943" s="4">
        <v>0.122485</v>
      </c>
      <c r="F943" s="4">
        <v>1.046749E-3</v>
      </c>
      <c r="G943" s="4">
        <v>0.2205223</v>
      </c>
      <c r="H943" s="4">
        <v>8.76727E-4</v>
      </c>
      <c r="I943" s="4">
        <v>0.220494</v>
      </c>
      <c r="J943" s="4">
        <v>2.1003649999999999E-6</v>
      </c>
      <c r="K943" s="4">
        <v>1.7315309999999999</v>
      </c>
      <c r="L943" s="4">
        <v>6.9952490000000003E-3</v>
      </c>
      <c r="M943" s="4">
        <v>1.7315499999999999</v>
      </c>
      <c r="N943" s="4">
        <v>6.4334209999999999E-5</v>
      </c>
      <c r="O943" s="4">
        <v>1.731509</v>
      </c>
      <c r="P943" s="4">
        <v>2.1687769999999999E-2</v>
      </c>
      <c r="Q943" s="4">
        <v>1.7315469999999999</v>
      </c>
      <c r="R943" s="4">
        <v>5.0639220000000002E-3</v>
      </c>
      <c r="S943" s="4">
        <v>0.1224862</v>
      </c>
      <c r="T943" s="4">
        <v>6.0197169999999996E-7</v>
      </c>
      <c r="U943" s="4">
        <v>0.12248779999999999</v>
      </c>
      <c r="V943" s="4">
        <v>3.4603119999999999E-7</v>
      </c>
      <c r="W943" s="4">
        <v>0.1224885</v>
      </c>
      <c r="X943" s="4">
        <v>5.42682E-6</v>
      </c>
      <c r="Y943" s="4">
        <v>1.7315480000000001</v>
      </c>
      <c r="Z943" s="4">
        <v>2.837141E-6</v>
      </c>
      <c r="AC943" s="4">
        <v>0.1224798</v>
      </c>
      <c r="AD943" s="4">
        <v>1.3633299999999999E-6</v>
      </c>
      <c r="AE943" s="4">
        <v>0.1224616</v>
      </c>
      <c r="AF943" s="4">
        <v>2.2356139999999999E-7</v>
      </c>
      <c r="AG943" s="4">
        <v>0.1224737</v>
      </c>
      <c r="AH943" s="4">
        <v>3.1372519999999998E-8</v>
      </c>
      <c r="AI943" s="4">
        <v>0.1224765</v>
      </c>
      <c r="AJ943" s="4">
        <v>1.4907930000000001E-7</v>
      </c>
      <c r="AK943" s="4">
        <v>0.12248589999999999</v>
      </c>
      <c r="AL943" s="4">
        <v>-6.210411E-8</v>
      </c>
    </row>
    <row r="944" spans="3:38" x14ac:dyDescent="0.2">
      <c r="C944" s="4">
        <v>0.12048730000000001</v>
      </c>
      <c r="D944" s="4">
        <v>3.764015E-7</v>
      </c>
      <c r="E944" s="4">
        <v>0.1204867</v>
      </c>
      <c r="F944" s="4">
        <v>1.039562E-3</v>
      </c>
      <c r="G944" s="4">
        <v>0.21686659999999999</v>
      </c>
      <c r="H944" s="4">
        <v>8.7270740000000005E-4</v>
      </c>
      <c r="I944" s="4">
        <v>0.2168698</v>
      </c>
      <c r="J944" s="4">
        <v>2.0269579999999999E-6</v>
      </c>
      <c r="K944" s="4">
        <v>1.7295259999999999</v>
      </c>
      <c r="L944" s="4">
        <v>6.995055E-3</v>
      </c>
      <c r="M944" s="4">
        <v>1.7295259999999999</v>
      </c>
      <c r="N944" s="4">
        <v>6.4337030000000006E-5</v>
      </c>
      <c r="O944" s="4">
        <v>1.7295</v>
      </c>
      <c r="P944" s="4">
        <v>2.1688180000000001E-2</v>
      </c>
      <c r="Q944" s="4">
        <v>1.729527</v>
      </c>
      <c r="R944" s="4">
        <v>5.0647790000000002E-3</v>
      </c>
      <c r="S944" s="4">
        <v>0.12048010000000001</v>
      </c>
      <c r="T944" s="4">
        <v>4.8024909999999999E-7</v>
      </c>
      <c r="U944" s="4">
        <v>0.1204795</v>
      </c>
      <c r="V944" s="4">
        <v>3.6708809999999998E-7</v>
      </c>
      <c r="W944" s="4">
        <v>0.12046419999999999</v>
      </c>
      <c r="X944" s="4">
        <v>5.3152520000000001E-6</v>
      </c>
      <c r="Y944" s="4">
        <v>1.729514</v>
      </c>
      <c r="Z944" s="4">
        <v>2.8398680000000001E-6</v>
      </c>
      <c r="AC944" s="4">
        <v>0.1204741</v>
      </c>
      <c r="AD944" s="4">
        <v>1.3461389999999999E-6</v>
      </c>
      <c r="AE944" s="4">
        <v>0.1204648</v>
      </c>
      <c r="AF944" s="4">
        <v>3.1757120000000002E-7</v>
      </c>
      <c r="AG944" s="4">
        <v>0.12047819999999999</v>
      </c>
      <c r="AH944" s="4">
        <v>3.4178459999999998E-8</v>
      </c>
      <c r="AI944" s="4">
        <v>0.12046850000000001</v>
      </c>
      <c r="AJ944" s="4">
        <v>2.0870000000000001E-7</v>
      </c>
      <c r="AK944" s="4">
        <v>0.1204895</v>
      </c>
      <c r="AL944" s="4">
        <v>-6.9422570000000001E-8</v>
      </c>
    </row>
    <row r="945" spans="3:38" x14ac:dyDescent="0.2">
      <c r="C945" s="4">
        <v>0.1184742</v>
      </c>
      <c r="D945" s="4">
        <v>3.4041509999999999E-7</v>
      </c>
      <c r="E945" s="4">
        <v>0.1184726</v>
      </c>
      <c r="F945" s="4">
        <v>1.0321530000000001E-3</v>
      </c>
      <c r="G945" s="4">
        <v>0.21326609999999999</v>
      </c>
      <c r="H945" s="4">
        <v>8.6855880000000002E-4</v>
      </c>
      <c r="I945" s="4">
        <v>0.2132715</v>
      </c>
      <c r="J945" s="4">
        <v>2.1227060000000002E-6</v>
      </c>
      <c r="K945" s="4">
        <v>1.7274989999999999</v>
      </c>
      <c r="L945" s="4">
        <v>6.9965890000000001E-3</v>
      </c>
      <c r="M945" s="4">
        <v>1.7274879999999999</v>
      </c>
      <c r="N945" s="4">
        <v>6.4352579999999996E-5</v>
      </c>
      <c r="O945" s="4">
        <v>1.7274700000000001</v>
      </c>
      <c r="P945" s="4">
        <v>2.1688550000000001E-2</v>
      </c>
      <c r="Q945" s="4">
        <v>1.7275069999999999</v>
      </c>
      <c r="R945" s="4">
        <v>5.0655300000000004E-3</v>
      </c>
      <c r="S945" s="4">
        <v>0.11847530000000001</v>
      </c>
      <c r="T945" s="4">
        <v>4.738598E-7</v>
      </c>
      <c r="U945" s="4">
        <v>0.118451</v>
      </c>
      <c r="V945" s="4">
        <v>3.7826190000000001E-7</v>
      </c>
      <c r="W945" s="4">
        <v>0.1184593</v>
      </c>
      <c r="X945" s="4">
        <v>5.3526539999999996E-6</v>
      </c>
      <c r="Y945" s="4">
        <v>1.727503</v>
      </c>
      <c r="Z945" s="4">
        <v>2.8451480000000001E-6</v>
      </c>
      <c r="AC945" s="4">
        <v>0.11847439999999999</v>
      </c>
      <c r="AD945" s="4">
        <v>1.3548449999999999E-6</v>
      </c>
      <c r="AE945" s="4">
        <v>0.11846959999999999</v>
      </c>
      <c r="AF945" s="4">
        <v>2.6555019999999998E-7</v>
      </c>
      <c r="AG945" s="4">
        <v>0.11846859999999999</v>
      </c>
      <c r="AH945" s="4">
        <v>6.0042909999999995E-8</v>
      </c>
      <c r="AI945" s="4">
        <v>0.1184571</v>
      </c>
      <c r="AJ945" s="4">
        <v>1.674646E-7</v>
      </c>
      <c r="AK945" s="4">
        <v>0.118476</v>
      </c>
      <c r="AL945" s="4">
        <v>-2.1654879999999999E-8</v>
      </c>
    </row>
    <row r="946" spans="3:38" x14ac:dyDescent="0.2">
      <c r="C946" s="4">
        <v>0.1164816</v>
      </c>
      <c r="D946" s="4">
        <v>2.7743309999999999E-7</v>
      </c>
      <c r="E946" s="4">
        <v>0.116461</v>
      </c>
      <c r="F946" s="4">
        <v>1.0246960000000001E-3</v>
      </c>
      <c r="G946" s="4">
        <v>0.20962510000000001</v>
      </c>
      <c r="H946" s="4">
        <v>8.6438659999999996E-4</v>
      </c>
      <c r="I946" s="4">
        <v>0.2096479</v>
      </c>
      <c r="J946" s="4">
        <v>2.0478320000000001E-6</v>
      </c>
      <c r="K946" s="4">
        <v>1.725476</v>
      </c>
      <c r="L946" s="4">
        <v>6.9977449999999997E-3</v>
      </c>
      <c r="M946" s="4">
        <v>1.725501</v>
      </c>
      <c r="N946" s="4">
        <v>6.4355869999999996E-5</v>
      </c>
      <c r="O946" s="4">
        <v>1.725465</v>
      </c>
      <c r="P946" s="4">
        <v>2.1688900000000001E-2</v>
      </c>
      <c r="Q946" s="4">
        <v>1.725454</v>
      </c>
      <c r="R946" s="4">
        <v>5.0663720000000004E-3</v>
      </c>
      <c r="S946" s="4">
        <v>0.1164501</v>
      </c>
      <c r="T946" s="4">
        <v>5.6743289999999998E-7</v>
      </c>
      <c r="U946" s="4">
        <v>0.1164674</v>
      </c>
      <c r="V946" s="4">
        <v>2.7753700000000001E-7</v>
      </c>
      <c r="W946" s="4">
        <v>0.11645</v>
      </c>
      <c r="X946" s="4">
        <v>5.2962589999999999E-6</v>
      </c>
      <c r="Y946" s="4">
        <v>1.725474</v>
      </c>
      <c r="Z946" s="4">
        <v>2.8418059999999998E-6</v>
      </c>
      <c r="AC946" s="4">
        <v>0.116468</v>
      </c>
      <c r="AD946" s="4">
        <v>1.363593E-6</v>
      </c>
      <c r="AE946" s="4">
        <v>0.1164671</v>
      </c>
      <c r="AF946" s="4">
        <v>2.3271690000000001E-7</v>
      </c>
      <c r="AG946" s="4">
        <v>0.116461</v>
      </c>
      <c r="AH946" s="4">
        <v>7.8790149999999994E-8</v>
      </c>
      <c r="AI946" s="4">
        <v>0.1164495</v>
      </c>
      <c r="AJ946" s="4">
        <v>2.1026149999999999E-7</v>
      </c>
      <c r="AK946" s="4">
        <v>0.1164782</v>
      </c>
      <c r="AL946" s="4">
        <v>3.287024E-8</v>
      </c>
    </row>
    <row r="947" spans="3:38" x14ac:dyDescent="0.2">
      <c r="C947" s="4">
        <v>0.1144623</v>
      </c>
      <c r="D947" s="4">
        <v>2.6118099999999999E-7</v>
      </c>
      <c r="E947" s="4">
        <v>0.1144583</v>
      </c>
      <c r="F947" s="4">
        <v>1.0170660000000001E-3</v>
      </c>
      <c r="G947" s="4">
        <v>0.20604520000000001</v>
      </c>
      <c r="H947" s="4">
        <v>8.601282E-4</v>
      </c>
      <c r="I947" s="4">
        <v>0.20603099999999999</v>
      </c>
      <c r="J947" s="4">
        <v>2.00031E-6</v>
      </c>
      <c r="K947" s="4">
        <v>1.7234590000000001</v>
      </c>
      <c r="L947" s="4">
        <v>6.9985489999999997E-3</v>
      </c>
      <c r="M947" s="4">
        <v>1.723454</v>
      </c>
      <c r="N947" s="4">
        <v>6.4360519999999996E-5</v>
      </c>
      <c r="O947" s="4">
        <v>1.723433</v>
      </c>
      <c r="P947" s="4">
        <v>2.168896E-2</v>
      </c>
      <c r="Q947" s="4">
        <v>1.723438</v>
      </c>
      <c r="R947" s="4">
        <v>5.067022E-3</v>
      </c>
      <c r="S947" s="4">
        <v>0.1144457</v>
      </c>
      <c r="T947" s="4">
        <v>5.2081839999999999E-7</v>
      </c>
      <c r="U947" s="4">
        <v>0.11445710000000001</v>
      </c>
      <c r="V947" s="4">
        <v>3.6842870000000002E-7</v>
      </c>
      <c r="W947" s="4">
        <v>0.11445569999999999</v>
      </c>
      <c r="X947" s="4">
        <v>5.2508209999999997E-6</v>
      </c>
      <c r="Y947" s="4">
        <v>1.723471</v>
      </c>
      <c r="Z947" s="4">
        <v>2.846209E-6</v>
      </c>
      <c r="AC947" s="4">
        <v>0.1144737</v>
      </c>
      <c r="AD947" s="4">
        <v>1.363178E-6</v>
      </c>
      <c r="AE947" s="4">
        <v>0.1144555</v>
      </c>
      <c r="AF947" s="4">
        <v>2.000341E-7</v>
      </c>
      <c r="AG947" s="4">
        <v>0.11445379999999999</v>
      </c>
      <c r="AH947" s="4">
        <v>3.7214360000000001E-8</v>
      </c>
      <c r="AI947" s="4">
        <v>0.1144447</v>
      </c>
      <c r="AJ947" s="4">
        <v>2.044914E-7</v>
      </c>
      <c r="AK947" s="4">
        <v>0.1144495</v>
      </c>
      <c r="AL947" s="4">
        <v>2.1928910000000002E-9</v>
      </c>
    </row>
    <row r="948" spans="3:38" x14ac:dyDescent="0.2">
      <c r="C948" s="4">
        <v>0.1124613</v>
      </c>
      <c r="D948" s="4">
        <v>2.8541070000000001E-7</v>
      </c>
      <c r="E948" s="4">
        <v>0.112453</v>
      </c>
      <c r="F948" s="4">
        <v>1.0093680000000001E-3</v>
      </c>
      <c r="G948" s="4">
        <v>0.20242080000000001</v>
      </c>
      <c r="H948" s="4">
        <v>8.5571040000000001E-4</v>
      </c>
      <c r="I948" s="4">
        <v>0.2023993</v>
      </c>
      <c r="J948" s="4">
        <v>2.0780499999999999E-6</v>
      </c>
      <c r="K948" s="4">
        <v>1.721449</v>
      </c>
      <c r="L948" s="4">
        <v>6.9998029999999998E-3</v>
      </c>
      <c r="M948" s="4">
        <v>1.7214100000000001</v>
      </c>
      <c r="N948" s="4">
        <v>6.4384260000000003E-5</v>
      </c>
      <c r="O948" s="4">
        <v>1.7214179999999999</v>
      </c>
      <c r="P948" s="4">
        <v>2.1688849999999999E-2</v>
      </c>
      <c r="Q948" s="4">
        <v>1.721444</v>
      </c>
      <c r="R948" s="4">
        <v>5.0669499999999998E-3</v>
      </c>
      <c r="S948" s="4">
        <v>0.1124402</v>
      </c>
      <c r="T948" s="4">
        <v>3.9750470000000001E-7</v>
      </c>
      <c r="U948" s="4">
        <v>0.1124421</v>
      </c>
      <c r="V948" s="4">
        <v>2.3118440000000001E-7</v>
      </c>
      <c r="W948" s="4">
        <v>0.1124314</v>
      </c>
      <c r="X948" s="4">
        <v>5.2527809999999996E-6</v>
      </c>
      <c r="Y948" s="4">
        <v>1.72142</v>
      </c>
      <c r="Z948" s="4">
        <v>2.8493410000000001E-6</v>
      </c>
      <c r="AC948" s="4">
        <v>0.1124448</v>
      </c>
      <c r="AD948" s="4">
        <v>1.3784589999999999E-6</v>
      </c>
      <c r="AE948" s="4">
        <v>0.1124619</v>
      </c>
      <c r="AF948" s="4">
        <v>2.0198270000000001E-7</v>
      </c>
      <c r="AG948" s="4">
        <v>0.11243740000000001</v>
      </c>
      <c r="AH948" s="4">
        <v>6.7767960000000002E-8</v>
      </c>
      <c r="AI948" s="4">
        <v>0.1124295</v>
      </c>
      <c r="AJ948" s="4">
        <v>1.8092599999999999E-7</v>
      </c>
      <c r="AK948" s="4">
        <v>0.1124362</v>
      </c>
      <c r="AL948" s="4">
        <v>-2.6921949999999998E-8</v>
      </c>
    </row>
    <row r="949" spans="3:38" x14ac:dyDescent="0.2">
      <c r="C949" s="4">
        <v>0.11044320000000001</v>
      </c>
      <c r="D949" s="4">
        <v>3.1028320000000001E-7</v>
      </c>
      <c r="E949" s="4">
        <v>0.1104354</v>
      </c>
      <c r="F949" s="4">
        <v>1.001556E-3</v>
      </c>
      <c r="G949" s="4">
        <v>0.19880030000000001</v>
      </c>
      <c r="H949" s="4">
        <v>8.5117229999999997E-4</v>
      </c>
      <c r="I949" s="4">
        <v>0.19878119999999999</v>
      </c>
      <c r="J949" s="4">
        <v>2.0756040000000002E-6</v>
      </c>
      <c r="K949" s="4">
        <v>1.7194320000000001</v>
      </c>
      <c r="L949" s="4">
        <v>6.9993080000000001E-3</v>
      </c>
      <c r="M949" s="4">
        <v>1.7194039999999999</v>
      </c>
      <c r="N949" s="4">
        <v>6.4383199999999997E-5</v>
      </c>
      <c r="O949" s="4">
        <v>1.7194069999999999</v>
      </c>
      <c r="P949" s="4">
        <v>2.1689989999999999E-2</v>
      </c>
      <c r="Q949" s="4">
        <v>1.7194480000000001</v>
      </c>
      <c r="R949" s="4">
        <v>5.0671789999999998E-3</v>
      </c>
      <c r="S949" s="4">
        <v>0.11043219999999999</v>
      </c>
      <c r="T949" s="4">
        <v>3.7743039999999998E-7</v>
      </c>
      <c r="U949" s="4">
        <v>0.11044329999999999</v>
      </c>
      <c r="V949" s="4">
        <v>2.7465869999999999E-7</v>
      </c>
      <c r="W949" s="4">
        <v>0.1104231</v>
      </c>
      <c r="X949" s="4">
        <v>5.2012630000000001E-6</v>
      </c>
      <c r="Y949" s="4">
        <v>1.7194020000000001</v>
      </c>
      <c r="Z949" s="4">
        <v>2.8460529999999999E-6</v>
      </c>
      <c r="AC949" s="4">
        <v>0.1104344</v>
      </c>
      <c r="AD949" s="4">
        <v>1.348718E-6</v>
      </c>
      <c r="AE949" s="4">
        <v>0.1104313</v>
      </c>
      <c r="AF949" s="4">
        <v>2.38104E-7</v>
      </c>
      <c r="AG949" s="4">
        <v>0.1104501</v>
      </c>
      <c r="AH949" s="4">
        <v>5.3973450000000005E-10</v>
      </c>
      <c r="AI949" s="4">
        <v>0.11042200000000001</v>
      </c>
      <c r="AJ949" s="4">
        <v>1.788184E-7</v>
      </c>
      <c r="AK949" s="4">
        <v>0.1104425</v>
      </c>
      <c r="AL949" s="4">
        <v>-1.7568660000000001E-8</v>
      </c>
    </row>
    <row r="950" spans="3:38" x14ac:dyDescent="0.2">
      <c r="C950" s="4">
        <v>0.1084514</v>
      </c>
      <c r="D950" s="4">
        <v>2.8993029999999998E-7</v>
      </c>
      <c r="E950" s="4">
        <v>0.10843220000000001</v>
      </c>
      <c r="F950" s="4">
        <v>9.9348949999999991E-4</v>
      </c>
      <c r="G950" s="4">
        <v>0.1952216</v>
      </c>
      <c r="H950" s="4">
        <v>8.4653250000000005E-4</v>
      </c>
      <c r="I950" s="4">
        <v>0.19518469999999999</v>
      </c>
      <c r="J950" s="4">
        <v>2.0327379999999998E-6</v>
      </c>
      <c r="K950" s="4">
        <v>1.717406</v>
      </c>
      <c r="L950" s="4">
        <v>7.0003139999999997E-3</v>
      </c>
      <c r="M950" s="4">
        <v>1.717381</v>
      </c>
      <c r="N950" s="4">
        <v>6.4413890000000003E-5</v>
      </c>
      <c r="O950" s="4">
        <v>1.7173689999999999</v>
      </c>
      <c r="P950" s="4">
        <v>2.16902E-2</v>
      </c>
      <c r="Q950" s="4">
        <v>1.717427</v>
      </c>
      <c r="R950" s="4">
        <v>5.0678299999999997E-3</v>
      </c>
      <c r="S950" s="4">
        <v>0.1084331</v>
      </c>
      <c r="T950" s="4">
        <v>3.8527709999999998E-7</v>
      </c>
      <c r="U950" s="4">
        <v>0.1084277</v>
      </c>
      <c r="V950" s="4">
        <v>3.830288E-7</v>
      </c>
      <c r="W950" s="4">
        <v>0.10842690000000001</v>
      </c>
      <c r="X950" s="4">
        <v>5.2005119999999999E-6</v>
      </c>
      <c r="Y950" s="4">
        <v>1.7174160000000001</v>
      </c>
      <c r="Z950" s="4">
        <v>2.8413120000000001E-6</v>
      </c>
      <c r="AC950" s="4">
        <v>0.1084282</v>
      </c>
      <c r="AD950" s="4">
        <v>1.317213E-6</v>
      </c>
      <c r="AE950" s="4">
        <v>0.1084203</v>
      </c>
      <c r="AF950" s="4">
        <v>2.7086319999999999E-7</v>
      </c>
      <c r="AG950" s="4">
        <v>0.108434</v>
      </c>
      <c r="AH950" s="4">
        <v>5.0994880000000002E-8</v>
      </c>
      <c r="AI950" s="4">
        <v>0.1084064</v>
      </c>
      <c r="AJ950" s="4">
        <v>2.1647859999999999E-7</v>
      </c>
      <c r="AK950" s="4">
        <v>0.1084445</v>
      </c>
      <c r="AL950" s="4">
        <v>-6.0526950000000001E-8</v>
      </c>
    </row>
    <row r="951" spans="3:38" x14ac:dyDescent="0.2">
      <c r="C951" s="4">
        <v>0.1064334</v>
      </c>
      <c r="D951" s="4">
        <v>3.3662509999999998E-7</v>
      </c>
      <c r="E951" s="4">
        <v>0.10641680000000001</v>
      </c>
      <c r="F951" s="4">
        <v>9.8527300000000005E-4</v>
      </c>
      <c r="G951" s="4">
        <v>0.19159119999999999</v>
      </c>
      <c r="H951" s="4">
        <v>8.4180140000000001E-4</v>
      </c>
      <c r="I951" s="4">
        <v>0.19154370000000001</v>
      </c>
      <c r="J951" s="4">
        <v>2.0504299999999999E-6</v>
      </c>
      <c r="K951" s="4">
        <v>1.7153719999999999</v>
      </c>
      <c r="L951" s="4">
        <v>7.0020910000000002E-3</v>
      </c>
      <c r="M951" s="4">
        <v>1.715357</v>
      </c>
      <c r="N951" s="4">
        <v>6.4408640000000001E-5</v>
      </c>
      <c r="O951" s="4">
        <v>1.7153449999999999</v>
      </c>
      <c r="P951" s="4">
        <v>2.1690689999999999E-2</v>
      </c>
      <c r="Q951" s="4">
        <v>1.71539</v>
      </c>
      <c r="R951" s="4">
        <v>5.0684450000000004E-3</v>
      </c>
      <c r="S951" s="4">
        <v>0.1064208</v>
      </c>
      <c r="T951" s="4">
        <v>4.8815669999999999E-7</v>
      </c>
      <c r="U951" s="4">
        <v>0.1064214</v>
      </c>
      <c r="V951" s="4">
        <v>3.6308339999999999E-7</v>
      </c>
      <c r="W951" s="4">
        <v>0.1064204</v>
      </c>
      <c r="X951" s="4">
        <v>5.1237559999999996E-6</v>
      </c>
      <c r="Y951" s="4">
        <v>1.7153780000000001</v>
      </c>
      <c r="Z951" s="4">
        <v>2.842244E-6</v>
      </c>
      <c r="AC951" s="4">
        <v>0.1064248</v>
      </c>
      <c r="AD951" s="4">
        <v>1.263428E-6</v>
      </c>
      <c r="AE951" s="4">
        <v>0.1064243</v>
      </c>
      <c r="AF951" s="4">
        <v>2.966053E-7</v>
      </c>
      <c r="AG951" s="4">
        <v>0.10642020000000001</v>
      </c>
      <c r="AH951" s="4">
        <v>9.2605979999999996E-8</v>
      </c>
      <c r="AI951" s="4">
        <v>0.1063967</v>
      </c>
      <c r="AJ951" s="4">
        <v>2.86587E-7</v>
      </c>
      <c r="AK951" s="4">
        <v>0.1064282</v>
      </c>
      <c r="AL951" s="4">
        <v>4.9947829999999997E-8</v>
      </c>
    </row>
    <row r="952" spans="3:38" x14ac:dyDescent="0.2">
      <c r="C952" s="4">
        <v>0.104426</v>
      </c>
      <c r="D952" s="4">
        <v>2.717403E-7</v>
      </c>
      <c r="E952" s="4">
        <v>0.1044171</v>
      </c>
      <c r="F952" s="4">
        <v>9.7713779999999994E-4</v>
      </c>
      <c r="G952" s="4">
        <v>0.18792519999999999</v>
      </c>
      <c r="H952" s="4">
        <v>8.3688860000000003E-4</v>
      </c>
      <c r="I952" s="4">
        <v>0.18791099999999999</v>
      </c>
      <c r="J952" s="4">
        <v>1.9950960000000001E-6</v>
      </c>
      <c r="K952" s="4">
        <v>1.7133510000000001</v>
      </c>
      <c r="L952" s="4">
        <v>7.0023029999999997E-3</v>
      </c>
      <c r="M952" s="4">
        <v>1.7133640000000001</v>
      </c>
      <c r="N952" s="4">
        <v>6.4405610000000006E-5</v>
      </c>
      <c r="O952" s="4">
        <v>1.7133590000000001</v>
      </c>
      <c r="P952" s="4">
        <v>2.169068E-2</v>
      </c>
      <c r="Q952" s="4">
        <v>1.7133700000000001</v>
      </c>
      <c r="R952" s="4">
        <v>5.0687509999999998E-3</v>
      </c>
      <c r="S952" s="4">
        <v>0.10439859999999999</v>
      </c>
      <c r="T952" s="4">
        <v>5.4122149999999996E-7</v>
      </c>
      <c r="U952" s="4">
        <v>0.104425</v>
      </c>
      <c r="V952" s="4">
        <v>3.5326119999999999E-7</v>
      </c>
      <c r="W952" s="4">
        <v>0.10440869999999999</v>
      </c>
      <c r="X952" s="4">
        <v>5.0616440000000003E-6</v>
      </c>
      <c r="Y952" s="4">
        <v>1.713371</v>
      </c>
      <c r="Z952" s="4">
        <v>2.8433029999999998E-6</v>
      </c>
      <c r="AC952" s="4">
        <v>0.1044163</v>
      </c>
      <c r="AD952" s="4">
        <v>1.283558E-6</v>
      </c>
      <c r="AE952" s="4">
        <v>0.10441110000000001</v>
      </c>
      <c r="AF952" s="4">
        <v>2.6785450000000002E-7</v>
      </c>
      <c r="AG952" s="4">
        <v>0.1044136</v>
      </c>
      <c r="AH952" s="4">
        <v>9.8679550000000003E-8</v>
      </c>
      <c r="AI952" s="4">
        <v>0.10439859999999999</v>
      </c>
      <c r="AJ952" s="4">
        <v>2.156473E-7</v>
      </c>
      <c r="AK952" s="4">
        <v>0.10441979999999999</v>
      </c>
      <c r="AL952" s="4">
        <v>6.1511859999999997E-8</v>
      </c>
    </row>
    <row r="953" spans="3:38" x14ac:dyDescent="0.2">
      <c r="C953" s="4">
        <v>0.10243530000000001</v>
      </c>
      <c r="D953" s="4">
        <v>2.5747370000000002E-7</v>
      </c>
      <c r="E953" s="4">
        <v>0.1024147</v>
      </c>
      <c r="F953" s="4">
        <v>9.6867679999999997E-4</v>
      </c>
      <c r="G953" s="4">
        <v>0.1843456</v>
      </c>
      <c r="H953" s="4">
        <v>8.3175489999999996E-4</v>
      </c>
      <c r="I953" s="4">
        <v>0.1843389</v>
      </c>
      <c r="J953" s="4">
        <v>1.9744140000000001E-6</v>
      </c>
      <c r="K953" s="4">
        <v>1.7113290000000001</v>
      </c>
      <c r="L953" s="4">
        <v>7.002683E-3</v>
      </c>
      <c r="M953" s="4">
        <v>1.711336</v>
      </c>
      <c r="N953" s="4">
        <v>6.4405489999999998E-5</v>
      </c>
      <c r="O953" s="4">
        <v>1.711333</v>
      </c>
      <c r="P953" s="4">
        <v>2.1690549999999999E-2</v>
      </c>
      <c r="Q953" s="4">
        <v>1.71133</v>
      </c>
      <c r="R953" s="4">
        <v>5.0690279999999997E-3</v>
      </c>
      <c r="S953" s="4">
        <v>0.10244399999999999</v>
      </c>
      <c r="T953" s="4">
        <v>5.1453749999999998E-7</v>
      </c>
      <c r="U953" s="4">
        <v>0.1024273</v>
      </c>
      <c r="V953" s="4">
        <v>3.8267540000000003E-7</v>
      </c>
      <c r="W953" s="4">
        <v>0.1024132</v>
      </c>
      <c r="X953" s="4">
        <v>5.024596E-6</v>
      </c>
      <c r="Y953" s="4">
        <v>1.7113400000000001</v>
      </c>
      <c r="Z953" s="4">
        <v>2.8395600000000001E-6</v>
      </c>
      <c r="AC953" s="4">
        <v>0.10241740000000001</v>
      </c>
      <c r="AD953" s="4">
        <v>1.283721E-6</v>
      </c>
      <c r="AE953" s="4">
        <v>0.10241400000000001</v>
      </c>
      <c r="AF953" s="4">
        <v>2.66724E-7</v>
      </c>
      <c r="AG953" s="4">
        <v>0.1024124</v>
      </c>
      <c r="AH953" s="4">
        <v>5.9097379999999997E-9</v>
      </c>
      <c r="AI953" s="4">
        <v>0.10239180000000001</v>
      </c>
      <c r="AJ953" s="4">
        <v>1.1568450000000001E-7</v>
      </c>
      <c r="AK953" s="4">
        <v>0.10242179999999999</v>
      </c>
      <c r="AL953" s="4">
        <v>-2.9888750000000002E-9</v>
      </c>
    </row>
    <row r="954" spans="3:38" x14ac:dyDescent="0.2">
      <c r="C954" s="4">
        <v>0.10041650000000001</v>
      </c>
      <c r="D954" s="4">
        <v>2.974535E-7</v>
      </c>
      <c r="E954" s="4">
        <v>0.1004099</v>
      </c>
      <c r="F954" s="4">
        <v>9.6013420000000003E-4</v>
      </c>
      <c r="G954" s="4">
        <v>0.18073690000000001</v>
      </c>
      <c r="H954" s="4">
        <v>8.2652330000000001E-4</v>
      </c>
      <c r="I954" s="4">
        <v>0.18069399999999999</v>
      </c>
      <c r="J954" s="4">
        <v>1.9816720000000001E-6</v>
      </c>
      <c r="K954" s="4">
        <v>1.7093119999999999</v>
      </c>
      <c r="L954" s="4">
        <v>7.0036270000000001E-3</v>
      </c>
      <c r="M954" s="4">
        <v>1.709309</v>
      </c>
      <c r="N954" s="4">
        <v>6.4402500000000006E-5</v>
      </c>
      <c r="O954" s="4">
        <v>1.7093069999999999</v>
      </c>
      <c r="P954" s="4">
        <v>2.1691439999999999E-2</v>
      </c>
      <c r="Q954" s="4">
        <v>1.7093430000000001</v>
      </c>
      <c r="R954" s="4">
        <v>5.0696049999999996E-3</v>
      </c>
      <c r="S954" s="4">
        <v>0.1004005</v>
      </c>
      <c r="T954" s="4">
        <v>4.7969629999999996E-7</v>
      </c>
      <c r="U954" s="4">
        <v>0.100422</v>
      </c>
      <c r="V954" s="4">
        <v>3.9911220000000002E-7</v>
      </c>
      <c r="W954" s="4">
        <v>0.10041020000000001</v>
      </c>
      <c r="X954" s="4">
        <v>5.0145029999999999E-6</v>
      </c>
      <c r="Y954" s="4">
        <v>1.709325</v>
      </c>
      <c r="Z954" s="4">
        <v>2.8422999999999999E-6</v>
      </c>
      <c r="AC954" s="4">
        <v>0.1004094</v>
      </c>
      <c r="AD954" s="4">
        <v>1.313951E-6</v>
      </c>
      <c r="AE954" s="4">
        <v>0.10040780000000001</v>
      </c>
      <c r="AF954" s="4">
        <v>2.0567070000000001E-7</v>
      </c>
      <c r="AG954" s="4">
        <v>0.1004075</v>
      </c>
      <c r="AH954" s="4">
        <v>-2.89151E-8</v>
      </c>
      <c r="AI954" s="4">
        <v>0.1003941</v>
      </c>
      <c r="AJ954" s="4">
        <v>2.677757E-7</v>
      </c>
      <c r="AK954" s="4">
        <v>0.10041849999999999</v>
      </c>
      <c r="AL954" s="4">
        <v>6.9187180000000001E-9</v>
      </c>
    </row>
    <row r="955" spans="3:38" x14ac:dyDescent="0.2">
      <c r="C955" s="4">
        <v>9.8417749999999998E-2</v>
      </c>
      <c r="D955" s="4">
        <v>3.3126249999999998E-7</v>
      </c>
      <c r="E955" s="4">
        <v>9.838964E-2</v>
      </c>
      <c r="F955" s="4">
        <v>9.5138959999999996E-4</v>
      </c>
      <c r="G955" s="4">
        <v>0.1771037</v>
      </c>
      <c r="H955" s="4">
        <v>8.2113170000000003E-4</v>
      </c>
      <c r="I955" s="4">
        <v>0.1770844</v>
      </c>
      <c r="J955" s="4">
        <v>1.8878880000000001E-6</v>
      </c>
      <c r="K955" s="4">
        <v>1.707319</v>
      </c>
      <c r="L955" s="4">
        <v>7.004517E-3</v>
      </c>
      <c r="M955" s="4">
        <v>1.707314</v>
      </c>
      <c r="N955" s="4">
        <v>6.4420219999999998E-5</v>
      </c>
      <c r="O955" s="4">
        <v>1.707295</v>
      </c>
      <c r="P955" s="4">
        <v>2.1691829999999999E-2</v>
      </c>
      <c r="Q955" s="4">
        <v>1.7073320000000001</v>
      </c>
      <c r="R955" s="4">
        <v>5.0704540000000003E-3</v>
      </c>
      <c r="S955" s="4">
        <v>9.8393339999999996E-2</v>
      </c>
      <c r="T955" s="4">
        <v>4.4679240000000002E-7</v>
      </c>
      <c r="U955" s="4">
        <v>9.8402690000000001E-2</v>
      </c>
      <c r="V955" s="4">
        <v>3.2689749999999998E-7</v>
      </c>
      <c r="W955" s="4">
        <v>9.8399420000000001E-2</v>
      </c>
      <c r="X955" s="4">
        <v>4.9496809999999999E-6</v>
      </c>
      <c r="Y955" s="4">
        <v>1.7073100000000001</v>
      </c>
      <c r="Z955" s="4">
        <v>2.848502E-6</v>
      </c>
      <c r="AC955" s="4">
        <v>9.8411609999999997E-2</v>
      </c>
      <c r="AD955" s="4">
        <v>1.2768950000000001E-6</v>
      </c>
      <c r="AE955" s="4">
        <v>9.8402939999999994E-2</v>
      </c>
      <c r="AF955" s="4">
        <v>1.901022E-7</v>
      </c>
      <c r="AG955" s="4">
        <v>9.8403019999999994E-2</v>
      </c>
      <c r="AH955" s="4">
        <v>2.1126389999999999E-8</v>
      </c>
      <c r="AI955" s="4">
        <v>9.8392930000000003E-2</v>
      </c>
      <c r="AJ955" s="4">
        <v>2.605748E-7</v>
      </c>
      <c r="AK955" s="4">
        <v>9.8390720000000001E-2</v>
      </c>
      <c r="AL955" s="4">
        <v>-4.572653E-9</v>
      </c>
    </row>
    <row r="956" spans="3:38" x14ac:dyDescent="0.2">
      <c r="C956" s="4">
        <v>9.6408960000000002E-2</v>
      </c>
      <c r="D956" s="4">
        <v>2.6091919999999999E-7</v>
      </c>
      <c r="E956" s="4">
        <v>9.638882E-2</v>
      </c>
      <c r="F956" s="4">
        <v>9.4244429999999996E-4</v>
      </c>
      <c r="G956" s="4">
        <v>0.17348910000000001</v>
      </c>
      <c r="H956" s="4">
        <v>8.1568829999999995E-4</v>
      </c>
      <c r="I956" s="4">
        <v>0.1734617</v>
      </c>
      <c r="J956" s="4">
        <v>1.877516E-6</v>
      </c>
      <c r="K956" s="4">
        <v>1.705301</v>
      </c>
      <c r="L956" s="4">
        <v>7.0051339999999997E-3</v>
      </c>
      <c r="M956" s="4">
        <v>1.7052940000000001</v>
      </c>
      <c r="N956" s="4">
        <v>6.4433909999999994E-5</v>
      </c>
      <c r="O956" s="4">
        <v>1.7052750000000001</v>
      </c>
      <c r="P956" s="4">
        <v>2.169215E-2</v>
      </c>
      <c r="Q956" s="4">
        <v>1.7053199999999999</v>
      </c>
      <c r="R956" s="4">
        <v>5.070532E-3</v>
      </c>
      <c r="S956" s="4">
        <v>9.6380489999999999E-2</v>
      </c>
      <c r="T956" s="4">
        <v>4.525542E-7</v>
      </c>
      <c r="U956" s="4">
        <v>9.6388360000000006E-2</v>
      </c>
      <c r="V956" s="4">
        <v>3.549667E-7</v>
      </c>
      <c r="W956" s="4">
        <v>9.6393610000000005E-2</v>
      </c>
      <c r="X956" s="4">
        <v>5.0257659999999997E-6</v>
      </c>
      <c r="Y956" s="4">
        <v>1.705311</v>
      </c>
      <c r="Z956" s="4">
        <v>2.8375599999999999E-6</v>
      </c>
      <c r="AC956" s="4">
        <v>9.6389559999999999E-2</v>
      </c>
      <c r="AD956" s="4">
        <v>1.245924E-6</v>
      </c>
      <c r="AE956" s="4">
        <v>9.6388500000000002E-2</v>
      </c>
      <c r="AF956" s="4">
        <v>2.0317529999999999E-7</v>
      </c>
      <c r="AG956" s="4">
        <v>9.6390299999999998E-2</v>
      </c>
      <c r="AH956" s="4">
        <v>-3.8877740000000002E-8</v>
      </c>
      <c r="AI956" s="4">
        <v>9.6363660000000004E-2</v>
      </c>
      <c r="AJ956" s="4">
        <v>1.9035999999999999E-7</v>
      </c>
      <c r="AK956" s="4">
        <v>9.6391760000000007E-2</v>
      </c>
      <c r="AL956" s="4">
        <v>1.8466759999999999E-8</v>
      </c>
    </row>
    <row r="957" spans="3:38" x14ac:dyDescent="0.2">
      <c r="C957" s="4">
        <v>9.4390230000000006E-2</v>
      </c>
      <c r="D957" s="4">
        <v>2.659009E-7</v>
      </c>
      <c r="E957" s="4">
        <v>9.437574E-2</v>
      </c>
      <c r="F957" s="4">
        <v>9.3345329999999999E-4</v>
      </c>
      <c r="G957" s="4">
        <v>0.16986000000000001</v>
      </c>
      <c r="H957" s="4">
        <v>8.1002190000000005E-4</v>
      </c>
      <c r="I957" s="4">
        <v>0.1698132</v>
      </c>
      <c r="J957" s="4">
        <v>1.8857889999999999E-6</v>
      </c>
      <c r="K957" s="4">
        <v>1.70326</v>
      </c>
      <c r="L957" s="4">
        <v>7.0050779999999997E-3</v>
      </c>
      <c r="M957" s="4">
        <v>1.703255</v>
      </c>
      <c r="N957" s="4">
        <v>6.4431989999999995E-5</v>
      </c>
      <c r="O957" s="4">
        <v>1.703246</v>
      </c>
      <c r="P957" s="4">
        <v>2.1692340000000001E-2</v>
      </c>
      <c r="Q957" s="4">
        <v>1.7032860000000001</v>
      </c>
      <c r="R957" s="4">
        <v>5.0716390000000002E-3</v>
      </c>
      <c r="S957" s="4">
        <v>9.4364519999999993E-2</v>
      </c>
      <c r="T957" s="4">
        <v>4.644143E-7</v>
      </c>
      <c r="U957" s="4">
        <v>9.4373369999999998E-2</v>
      </c>
      <c r="V957" s="4">
        <v>3.36196E-7</v>
      </c>
      <c r="W957" s="4">
        <v>9.4365859999999996E-2</v>
      </c>
      <c r="X957" s="4">
        <v>4.9405259999999998E-6</v>
      </c>
      <c r="Y957" s="4">
        <v>1.703274</v>
      </c>
      <c r="Z957" s="4">
        <v>2.842909E-6</v>
      </c>
      <c r="AC957" s="4">
        <v>9.4380519999999996E-2</v>
      </c>
      <c r="AD957" s="4">
        <v>1.229222E-6</v>
      </c>
      <c r="AE957" s="4">
        <v>9.4354919999999995E-2</v>
      </c>
      <c r="AF957" s="4">
        <v>1.933459E-7</v>
      </c>
      <c r="AG957" s="4">
        <v>9.4368599999999997E-2</v>
      </c>
      <c r="AH957" s="4">
        <v>-3.6423190000000002E-8</v>
      </c>
      <c r="AI957" s="4">
        <v>9.4355259999999996E-2</v>
      </c>
      <c r="AJ957" s="4">
        <v>2.5917779999999998E-7</v>
      </c>
      <c r="AK957" s="4">
        <v>9.4371239999999995E-2</v>
      </c>
      <c r="AL957" s="4">
        <v>3.911223E-8</v>
      </c>
    </row>
    <row r="958" spans="3:38" x14ac:dyDescent="0.2">
      <c r="C958" s="4">
        <v>9.234887E-2</v>
      </c>
      <c r="D958" s="4">
        <v>2.4037609999999997E-7</v>
      </c>
      <c r="E958" s="4">
        <v>9.233914E-2</v>
      </c>
      <c r="F958" s="4">
        <v>9.2404800000000001E-4</v>
      </c>
      <c r="G958" s="4">
        <v>0.166217</v>
      </c>
      <c r="H958" s="4">
        <v>8.0416139999999999E-4</v>
      </c>
      <c r="I958" s="4">
        <v>0.16620499999999999</v>
      </c>
      <c r="J958" s="4">
        <v>1.9048749999999999E-6</v>
      </c>
      <c r="K958" s="4">
        <v>1.7012659999999999</v>
      </c>
      <c r="L958" s="4">
        <v>7.0052020000000003E-3</v>
      </c>
      <c r="M958" s="4">
        <v>1.7012590000000001</v>
      </c>
      <c r="N958" s="4">
        <v>6.4433169999999996E-5</v>
      </c>
      <c r="O958" s="4">
        <v>1.701249</v>
      </c>
      <c r="P958" s="4">
        <v>2.169287E-2</v>
      </c>
      <c r="Q958" s="4">
        <v>1.7012480000000001</v>
      </c>
      <c r="R958" s="4">
        <v>5.0723779999999998E-3</v>
      </c>
      <c r="S958" s="4">
        <v>9.2352020000000007E-2</v>
      </c>
      <c r="T958" s="4">
        <v>4.5035979999999998E-7</v>
      </c>
      <c r="U958" s="4">
        <v>9.2345129999999997E-2</v>
      </c>
      <c r="V958" s="4">
        <v>2.7894749999999998E-7</v>
      </c>
      <c r="W958" s="4">
        <v>9.2349130000000001E-2</v>
      </c>
      <c r="X958" s="4">
        <v>4.8927650000000001E-6</v>
      </c>
      <c r="Y958" s="4">
        <v>1.701249</v>
      </c>
      <c r="Z958" s="4">
        <v>2.8478999999999999E-6</v>
      </c>
      <c r="AC958" s="4">
        <v>9.2346020000000001E-2</v>
      </c>
      <c r="AD958" s="4">
        <v>1.249627E-6</v>
      </c>
      <c r="AE958" s="4">
        <v>9.2339530000000003E-2</v>
      </c>
      <c r="AF958" s="4">
        <v>2.010445E-7</v>
      </c>
      <c r="AG958" s="4">
        <v>9.233537E-2</v>
      </c>
      <c r="AH958" s="4">
        <v>4.9800629999999998E-8</v>
      </c>
      <c r="AI958" s="4">
        <v>9.2331800000000006E-2</v>
      </c>
      <c r="AJ958" s="4">
        <v>1.7139989999999999E-7</v>
      </c>
      <c r="AK958" s="4">
        <v>9.2357869999999995E-2</v>
      </c>
      <c r="AL958" s="4">
        <v>3.1399959999999999E-9</v>
      </c>
    </row>
    <row r="959" spans="3:38" x14ac:dyDescent="0.2">
      <c r="C959" s="4">
        <v>9.0368119999999996E-2</v>
      </c>
      <c r="D959" s="4">
        <v>2.991774E-7</v>
      </c>
      <c r="E959" s="4">
        <v>9.0348620000000004E-2</v>
      </c>
      <c r="F959" s="4">
        <v>9.1467830000000003E-4</v>
      </c>
      <c r="G959" s="4">
        <v>0.16260469999999999</v>
      </c>
      <c r="H959" s="4">
        <v>7.9814640000000004E-4</v>
      </c>
      <c r="I959" s="4">
        <v>0.16259499999999999</v>
      </c>
      <c r="J959" s="4">
        <v>1.8316110000000001E-6</v>
      </c>
      <c r="K959" s="4">
        <v>1.6992259999999999</v>
      </c>
      <c r="L959" s="4">
        <v>7.0054169999999999E-3</v>
      </c>
      <c r="M959" s="4">
        <v>1.6992320000000001</v>
      </c>
      <c r="N959" s="4">
        <v>6.4435139999999998E-5</v>
      </c>
      <c r="O959" s="4">
        <v>1.6992100000000001</v>
      </c>
      <c r="P959" s="4">
        <v>2.1692889999999999E-2</v>
      </c>
      <c r="Q959" s="4">
        <v>1.699209</v>
      </c>
      <c r="R959" s="4">
        <v>5.0730020000000001E-3</v>
      </c>
      <c r="S959" s="4">
        <v>9.0331439999999999E-2</v>
      </c>
      <c r="T959" s="4">
        <v>5.1266639999999996E-7</v>
      </c>
      <c r="U959" s="4">
        <v>9.0340740000000003E-2</v>
      </c>
      <c r="V959" s="4">
        <v>3.3984849999999997E-7</v>
      </c>
      <c r="W959" s="4">
        <v>9.0339199999999995E-2</v>
      </c>
      <c r="X959" s="4">
        <v>4.7741149999999999E-6</v>
      </c>
      <c r="Y959" s="4">
        <v>1.6992210000000001</v>
      </c>
      <c r="Z959" s="4">
        <v>2.8439290000000002E-6</v>
      </c>
      <c r="AC959" s="4">
        <v>9.0328149999999996E-2</v>
      </c>
      <c r="AD959" s="4">
        <v>1.165412E-6</v>
      </c>
      <c r="AE959" s="4">
        <v>9.032577E-2</v>
      </c>
      <c r="AF959" s="4">
        <v>2.3664159999999999E-7</v>
      </c>
      <c r="AG959" s="4">
        <v>9.0344110000000005E-2</v>
      </c>
      <c r="AH959" s="4">
        <v>7.2956419999999997E-8</v>
      </c>
      <c r="AI959" s="4">
        <v>9.0318540000000003E-2</v>
      </c>
      <c r="AJ959" s="4">
        <v>1.722557E-7</v>
      </c>
      <c r="AK959" s="4">
        <v>9.0343039999999999E-2</v>
      </c>
      <c r="AL959" s="4">
        <v>5.822938E-8</v>
      </c>
    </row>
    <row r="960" spans="3:38" x14ac:dyDescent="0.2">
      <c r="C960" s="4">
        <v>8.8342199999999996E-2</v>
      </c>
      <c r="D960" s="4">
        <v>2.6457619999999998E-7</v>
      </c>
      <c r="E960" s="4">
        <v>8.8327610000000001E-2</v>
      </c>
      <c r="F960" s="4">
        <v>9.0509080000000005E-4</v>
      </c>
      <c r="G960" s="4">
        <v>0.15896579999999999</v>
      </c>
      <c r="H960" s="4">
        <v>7.9196469999999995E-4</v>
      </c>
      <c r="I960" s="4">
        <v>0.1589816</v>
      </c>
      <c r="J960" s="4">
        <v>1.8179749999999999E-6</v>
      </c>
      <c r="K960" s="4">
        <v>1.6971689999999999</v>
      </c>
      <c r="L960" s="4">
        <v>7.0062600000000003E-3</v>
      </c>
      <c r="M960" s="4">
        <v>1.697163</v>
      </c>
      <c r="N960" s="4">
        <v>6.4451359999999995E-5</v>
      </c>
      <c r="O960" s="4">
        <v>1.6971449999999999</v>
      </c>
      <c r="P960" s="4">
        <v>2.1693130000000001E-2</v>
      </c>
      <c r="Q960" s="4">
        <v>1.6971689999999999</v>
      </c>
      <c r="R960" s="4">
        <v>5.0735370000000004E-3</v>
      </c>
      <c r="S960" s="4">
        <v>8.8316510000000001E-2</v>
      </c>
      <c r="T960" s="4">
        <v>5.0245869999999996E-7</v>
      </c>
      <c r="U960" s="4">
        <v>8.8337289999999999E-2</v>
      </c>
      <c r="V960" s="4">
        <v>3.3997359999999998E-7</v>
      </c>
      <c r="W960" s="4">
        <v>8.8326180000000004E-2</v>
      </c>
      <c r="X960" s="4">
        <v>4.7225990000000001E-6</v>
      </c>
      <c r="Y960" s="4">
        <v>1.6971579999999999</v>
      </c>
      <c r="Z960" s="4">
        <v>2.8411490000000001E-6</v>
      </c>
      <c r="AC960" s="4">
        <v>8.832313E-2</v>
      </c>
      <c r="AD960" s="4">
        <v>1.21483E-6</v>
      </c>
      <c r="AE960" s="4">
        <v>8.8331989999999999E-2</v>
      </c>
      <c r="AF960" s="4">
        <v>2.918934E-7</v>
      </c>
      <c r="AG960" s="4">
        <v>8.8324079999999999E-2</v>
      </c>
      <c r="AH960" s="4">
        <v>4.3466989999999998E-8</v>
      </c>
      <c r="AI960" s="4">
        <v>8.8312440000000006E-2</v>
      </c>
      <c r="AJ960" s="4">
        <v>1.4408840000000001E-7</v>
      </c>
      <c r="AK960" s="4">
        <v>8.8321979999999994E-2</v>
      </c>
      <c r="AL960" s="4">
        <v>4.7694020000000003E-8</v>
      </c>
    </row>
    <row r="961" spans="3:38" x14ac:dyDescent="0.2">
      <c r="C961" s="4">
        <v>8.6345240000000004E-2</v>
      </c>
      <c r="D961" s="4">
        <v>2.7517510000000002E-7</v>
      </c>
      <c r="E961" s="4">
        <v>8.6329470000000005E-2</v>
      </c>
      <c r="F961" s="4">
        <v>8.9537060000000003E-4</v>
      </c>
      <c r="G961" s="4">
        <v>0.15543270000000001</v>
      </c>
      <c r="H961" s="4">
        <v>7.8566469999999996E-4</v>
      </c>
      <c r="I961" s="4">
        <v>0.1553792</v>
      </c>
      <c r="J961" s="4">
        <v>1.8803E-6</v>
      </c>
      <c r="K961" s="4">
        <v>1.6951160000000001</v>
      </c>
      <c r="L961" s="4">
        <v>7.0064029999999996E-3</v>
      </c>
      <c r="M961" s="4">
        <v>1.695112</v>
      </c>
      <c r="N961" s="4">
        <v>6.4459800000000002E-5</v>
      </c>
      <c r="O961" s="4">
        <v>1.6950959999999999</v>
      </c>
      <c r="P961" s="4">
        <v>2.169312E-2</v>
      </c>
      <c r="Q961" s="4">
        <v>1.695125</v>
      </c>
      <c r="R961" s="4">
        <v>5.0734980000000001E-3</v>
      </c>
      <c r="S961" s="4">
        <v>8.6312009999999995E-2</v>
      </c>
      <c r="T961" s="4">
        <v>4.6303290000000002E-7</v>
      </c>
      <c r="U961" s="4">
        <v>8.6337639999999993E-2</v>
      </c>
      <c r="V961" s="4">
        <v>3.3715799999999998E-7</v>
      </c>
      <c r="W961" s="4">
        <v>8.6326319999999998E-2</v>
      </c>
      <c r="X961" s="4">
        <v>4.7850680000000001E-6</v>
      </c>
      <c r="Y961" s="4">
        <v>1.69513</v>
      </c>
      <c r="Z961" s="4">
        <v>2.843601E-6</v>
      </c>
      <c r="AC961" s="4">
        <v>8.6334910000000001E-2</v>
      </c>
      <c r="AD961" s="4">
        <v>1.2243629999999999E-6</v>
      </c>
      <c r="AE961" s="4">
        <v>8.6341429999999997E-2</v>
      </c>
      <c r="AF961" s="4">
        <v>2.983232E-7</v>
      </c>
      <c r="AG961" s="4">
        <v>8.6320960000000002E-2</v>
      </c>
      <c r="AH961" s="4">
        <v>4.9279190000000002E-8</v>
      </c>
      <c r="AI961" s="4">
        <v>8.6297739999999998E-2</v>
      </c>
      <c r="AJ961" s="4">
        <v>1.5979530000000001E-7</v>
      </c>
      <c r="AK961" s="4">
        <v>8.6331469999999993E-2</v>
      </c>
      <c r="AL961" s="4">
        <v>2.1265360000000001E-8</v>
      </c>
    </row>
    <row r="962" spans="3:38" x14ac:dyDescent="0.2">
      <c r="C962" s="4">
        <v>8.4340999999999999E-2</v>
      </c>
      <c r="D962" s="4">
        <v>3.1296890000000001E-7</v>
      </c>
      <c r="E962" s="4">
        <v>8.4328109999999998E-2</v>
      </c>
      <c r="F962" s="4">
        <v>8.8547509999999997E-4</v>
      </c>
      <c r="G962" s="4">
        <v>0.15179129999999999</v>
      </c>
      <c r="H962" s="4">
        <v>7.7899950000000001E-4</v>
      </c>
      <c r="I962" s="4">
        <v>0.1517667</v>
      </c>
      <c r="J962" s="4">
        <v>1.889475E-6</v>
      </c>
      <c r="K962" s="4">
        <v>1.693082</v>
      </c>
      <c r="L962" s="4">
        <v>7.0074179999999996E-3</v>
      </c>
      <c r="M962" s="4">
        <v>1.6930879999999999</v>
      </c>
      <c r="N962" s="4">
        <v>6.4470650000000002E-5</v>
      </c>
      <c r="O962" s="4">
        <v>1.693092</v>
      </c>
      <c r="P962" s="4">
        <v>2.1693279999999999E-2</v>
      </c>
      <c r="Q962" s="4">
        <v>1.6930799999999999</v>
      </c>
      <c r="R962" s="4">
        <v>5.0736230000000002E-3</v>
      </c>
      <c r="S962" s="4">
        <v>8.4311269999999994E-2</v>
      </c>
      <c r="T962" s="4">
        <v>4.4280490000000001E-7</v>
      </c>
      <c r="U962" s="4">
        <v>8.4776480000000001E-2</v>
      </c>
      <c r="V962" s="4">
        <v>3.4819149999999998E-7</v>
      </c>
      <c r="W962" s="4">
        <v>8.4311709999999998E-2</v>
      </c>
      <c r="X962" s="4">
        <v>4.6897880000000001E-6</v>
      </c>
      <c r="Y962" s="4">
        <v>1.6930959999999999</v>
      </c>
      <c r="Z962" s="4">
        <v>2.8440159999999998E-6</v>
      </c>
      <c r="AC962" s="4">
        <v>8.4307499999999994E-2</v>
      </c>
      <c r="AD962" s="4">
        <v>1.1293309999999999E-6</v>
      </c>
      <c r="AE962" s="4">
        <v>8.4291690000000002E-2</v>
      </c>
      <c r="AF962" s="4">
        <v>1.8542389999999999E-7</v>
      </c>
      <c r="AG962" s="4">
        <v>8.4313330000000006E-2</v>
      </c>
      <c r="AH962" s="4">
        <v>6.5779849999999996E-8</v>
      </c>
      <c r="AI962" s="4">
        <v>8.4301059999999997E-2</v>
      </c>
      <c r="AJ962" s="4">
        <v>1.58107E-7</v>
      </c>
      <c r="AK962" s="4">
        <v>8.4323629999999997E-2</v>
      </c>
      <c r="AL962" s="4">
        <v>-8.9819540000000005E-8</v>
      </c>
    </row>
    <row r="963" spans="3:38" x14ac:dyDescent="0.2">
      <c r="C963" s="4">
        <v>8.2316150000000005E-2</v>
      </c>
      <c r="D963" s="4">
        <v>2.807712E-7</v>
      </c>
      <c r="E963" s="4">
        <v>8.23126E-2</v>
      </c>
      <c r="F963" s="4">
        <v>8.7523500000000003E-4</v>
      </c>
      <c r="G963" s="4">
        <v>0.1481692</v>
      </c>
      <c r="H963" s="4">
        <v>7.7213960000000002E-4</v>
      </c>
      <c r="I963" s="4">
        <v>0.14817449999999999</v>
      </c>
      <c r="J963" s="4">
        <v>1.780857E-6</v>
      </c>
      <c r="K963" s="4">
        <v>1.6910890000000001</v>
      </c>
      <c r="L963" s="4">
        <v>7.0072060000000002E-3</v>
      </c>
      <c r="M963" s="4">
        <v>1.6910849999999999</v>
      </c>
      <c r="N963" s="4">
        <v>6.4478879999999995E-5</v>
      </c>
      <c r="O963" s="4">
        <v>1.691071</v>
      </c>
      <c r="P963" s="4">
        <v>2.169331E-2</v>
      </c>
      <c r="Q963" s="4">
        <v>1.6911039999999999</v>
      </c>
      <c r="R963" s="4">
        <v>5.0739469999999997E-3</v>
      </c>
      <c r="S963" s="4">
        <v>8.2307199999999997E-2</v>
      </c>
      <c r="T963" s="4">
        <v>4.6567509999999998E-7</v>
      </c>
      <c r="U963" s="4">
        <v>8.2706139999999997E-2</v>
      </c>
      <c r="V963" s="4">
        <v>2.9107420000000001E-7</v>
      </c>
      <c r="W963" s="4">
        <v>8.2302100000000003E-2</v>
      </c>
      <c r="X963" s="4">
        <v>4.5837200000000004E-6</v>
      </c>
      <c r="Y963" s="4">
        <v>1.6910829999999999</v>
      </c>
      <c r="Z963" s="4">
        <v>2.8454319999999999E-6</v>
      </c>
      <c r="AC963" s="4">
        <v>8.2308199999999998E-2</v>
      </c>
      <c r="AD963" s="4">
        <v>1.149584E-6</v>
      </c>
      <c r="AE963" s="4">
        <v>8.2305840000000005E-2</v>
      </c>
      <c r="AF963" s="4">
        <v>2.3416230000000001E-7</v>
      </c>
      <c r="AG963" s="4">
        <v>8.230527E-2</v>
      </c>
      <c r="AH963" s="4">
        <v>6.0612100000000006E-8</v>
      </c>
      <c r="AI963" s="4">
        <v>8.2300090000000006E-2</v>
      </c>
      <c r="AJ963" s="4">
        <v>1.816377E-7</v>
      </c>
      <c r="AK963" s="4">
        <v>8.231811E-2</v>
      </c>
      <c r="AL963" s="4">
        <v>-6.285524E-8</v>
      </c>
    </row>
    <row r="964" spans="3:38" x14ac:dyDescent="0.2">
      <c r="C964" s="4">
        <v>8.0327789999999996E-2</v>
      </c>
      <c r="D964" s="4">
        <v>2.2520700000000001E-7</v>
      </c>
      <c r="E964" s="4">
        <v>8.031742E-2</v>
      </c>
      <c r="F964" s="4">
        <v>8.6489149999999996E-4</v>
      </c>
      <c r="G964" s="4">
        <v>0.1445467</v>
      </c>
      <c r="H964" s="4">
        <v>7.6504049999999999E-4</v>
      </c>
      <c r="I964" s="4">
        <v>0.1445361</v>
      </c>
      <c r="J964" s="4">
        <v>1.7594940000000001E-6</v>
      </c>
      <c r="K964" s="4">
        <v>1.6885239999999999</v>
      </c>
      <c r="L964" s="4">
        <v>7.0086339999999997E-3</v>
      </c>
      <c r="M964" s="4">
        <v>1.689044</v>
      </c>
      <c r="N964" s="4">
        <v>6.4483359999999997E-5</v>
      </c>
      <c r="O964" s="4">
        <v>1.689044</v>
      </c>
      <c r="P964" s="4">
        <v>2.169335E-2</v>
      </c>
      <c r="Q964" s="4">
        <v>1.6890670000000001</v>
      </c>
      <c r="R964" s="4">
        <v>5.0740819999999997E-3</v>
      </c>
      <c r="S964" s="4">
        <v>8.0253930000000001E-2</v>
      </c>
      <c r="T964" s="4">
        <v>4.3368499999999998E-7</v>
      </c>
      <c r="U964" s="4">
        <v>8.0562549999999997E-2</v>
      </c>
      <c r="V964" s="4">
        <v>2.6906250000000002E-7</v>
      </c>
      <c r="W964" s="4">
        <v>8.0305260000000003E-2</v>
      </c>
      <c r="X964" s="4">
        <v>4.5988339999999996E-6</v>
      </c>
      <c r="Y964" s="4">
        <v>1.689068</v>
      </c>
      <c r="Z964" s="4">
        <v>2.8533989999999998E-6</v>
      </c>
      <c r="AC964" s="4">
        <v>8.0317410000000006E-2</v>
      </c>
      <c r="AD964" s="4">
        <v>1.153582E-6</v>
      </c>
      <c r="AE964" s="4">
        <v>8.0303390000000002E-2</v>
      </c>
      <c r="AF964" s="4">
        <v>3.225992E-7</v>
      </c>
      <c r="AG964" s="4">
        <v>8.0302230000000002E-2</v>
      </c>
      <c r="AH964" s="4">
        <v>7.152118E-8</v>
      </c>
      <c r="AI964" s="4">
        <v>8.027977E-2</v>
      </c>
      <c r="AJ964" s="4">
        <v>1.6999300000000001E-7</v>
      </c>
      <c r="AK964" s="4">
        <v>8.0313120000000002E-2</v>
      </c>
      <c r="AL964" s="4">
        <v>7.0432879999999994E-8</v>
      </c>
    </row>
    <row r="965" spans="3:38" x14ac:dyDescent="0.2">
      <c r="C965" s="4">
        <v>7.8312329999999999E-2</v>
      </c>
      <c r="D965" s="4">
        <v>2.4111319999999998E-7</v>
      </c>
      <c r="E965" s="4">
        <v>7.8285869999999994E-2</v>
      </c>
      <c r="F965" s="4">
        <v>8.5414390000000001E-4</v>
      </c>
      <c r="G965" s="4">
        <v>0.1409262</v>
      </c>
      <c r="H965" s="4">
        <v>7.5789620000000005E-4</v>
      </c>
      <c r="I965" s="4">
        <v>0.14092209999999999</v>
      </c>
      <c r="J965" s="4">
        <v>1.798216E-6</v>
      </c>
      <c r="K965" s="4">
        <v>1.6872469999999999</v>
      </c>
      <c r="L965" s="4">
        <v>7.0067239999999998E-3</v>
      </c>
      <c r="M965" s="4">
        <v>1.6870560000000001</v>
      </c>
      <c r="N965" s="4">
        <v>6.4484020000000003E-5</v>
      </c>
      <c r="O965" s="4">
        <v>1.6870160000000001</v>
      </c>
      <c r="P965" s="4">
        <v>2.169335E-2</v>
      </c>
      <c r="Q965" s="4">
        <v>1.6870719999999999</v>
      </c>
      <c r="R965" s="4">
        <v>5.0741129999999999E-3</v>
      </c>
      <c r="S965" s="4">
        <v>7.8270060000000002E-2</v>
      </c>
      <c r="T965" s="4">
        <v>4.5067829999999998E-7</v>
      </c>
      <c r="U965" s="4">
        <v>7.8280959999999997E-2</v>
      </c>
      <c r="V965" s="4">
        <v>3.1389270000000001E-7</v>
      </c>
      <c r="W965" s="4">
        <v>7.8290250000000006E-2</v>
      </c>
      <c r="X965" s="4">
        <v>4.5687769999999998E-6</v>
      </c>
      <c r="Y965" s="4">
        <v>1.6870320000000001</v>
      </c>
      <c r="Z965" s="4">
        <v>2.8507929999999999E-6</v>
      </c>
      <c r="AC965" s="4">
        <v>7.8284930000000003E-2</v>
      </c>
      <c r="AD965" s="4">
        <v>1.067401E-6</v>
      </c>
      <c r="AE965" s="4">
        <v>7.8298679999999996E-2</v>
      </c>
      <c r="AF965" s="4">
        <v>2.021438E-7</v>
      </c>
      <c r="AG965" s="4">
        <v>7.8286659999999994E-2</v>
      </c>
      <c r="AH965" s="4">
        <v>2.6998759999999999E-8</v>
      </c>
      <c r="AI965" s="4">
        <v>7.8282820000000003E-2</v>
      </c>
      <c r="AJ965" s="4">
        <v>1.8015240000000001E-7</v>
      </c>
      <c r="AK965" s="4">
        <v>7.8292120000000007E-2</v>
      </c>
      <c r="AL965" s="4">
        <v>4.2679400000000003E-8</v>
      </c>
    </row>
    <row r="966" spans="3:38" x14ac:dyDescent="0.2">
      <c r="C966" s="4">
        <v>7.6304700000000003E-2</v>
      </c>
      <c r="D966" s="4">
        <v>2.357244E-7</v>
      </c>
      <c r="E966" s="4">
        <v>7.6299080000000005E-2</v>
      </c>
      <c r="F966" s="4">
        <v>8.4341600000000004E-4</v>
      </c>
      <c r="G966" s="4">
        <v>0.13730029999999999</v>
      </c>
      <c r="H966" s="4">
        <v>7.5037279999999997E-4</v>
      </c>
      <c r="I966" s="4">
        <v>0.13729549999999999</v>
      </c>
      <c r="J966" s="4">
        <v>1.8180420000000001E-6</v>
      </c>
      <c r="K966" s="4">
        <v>1.685098</v>
      </c>
      <c r="L966" s="4">
        <v>7.009375E-3</v>
      </c>
      <c r="M966" s="4">
        <v>1.6850130000000001</v>
      </c>
      <c r="N966" s="4">
        <v>6.4499950000000006E-5</v>
      </c>
      <c r="O966" s="4">
        <v>1.6849890000000001</v>
      </c>
      <c r="P966" s="4">
        <v>2.1694439999999999E-2</v>
      </c>
      <c r="Q966" s="4">
        <v>1.6850179999999999</v>
      </c>
      <c r="R966" s="4">
        <v>5.0742740000000001E-3</v>
      </c>
      <c r="S966" s="4">
        <v>7.6285169999999999E-2</v>
      </c>
      <c r="T966" s="4">
        <v>4.5503719999999998E-7</v>
      </c>
      <c r="U966" s="4">
        <v>7.6285179999999994E-2</v>
      </c>
      <c r="V966" s="4">
        <v>2.9735530000000001E-7</v>
      </c>
      <c r="W966" s="4">
        <v>7.6286160000000006E-2</v>
      </c>
      <c r="X966" s="4">
        <v>4.430878E-6</v>
      </c>
      <c r="Y966" s="4">
        <v>1.6850210000000001</v>
      </c>
      <c r="Z966" s="4">
        <v>2.842596E-6</v>
      </c>
      <c r="AC966" s="4">
        <v>7.6294909999999994E-2</v>
      </c>
      <c r="AD966" s="4">
        <v>1.154595E-6</v>
      </c>
      <c r="AE966" s="4">
        <v>7.6285190000000003E-2</v>
      </c>
      <c r="AF966" s="4">
        <v>2.3336409999999999E-7</v>
      </c>
      <c r="AG966" s="4">
        <v>7.6295769999999999E-2</v>
      </c>
      <c r="AH966" s="4">
        <v>-3.2427459999999998E-8</v>
      </c>
      <c r="AI966" s="4">
        <v>7.6264899999999997E-2</v>
      </c>
      <c r="AJ966" s="4">
        <v>2.091942E-7</v>
      </c>
      <c r="AK966" s="4">
        <v>7.6291200000000003E-2</v>
      </c>
      <c r="AL966" s="4">
        <v>-3.726979E-9</v>
      </c>
    </row>
    <row r="967" spans="3:38" x14ac:dyDescent="0.2">
      <c r="C967" s="4">
        <v>7.429964E-2</v>
      </c>
      <c r="D967" s="4">
        <v>2.6677219999999999E-7</v>
      </c>
      <c r="E967" s="4">
        <v>7.4283429999999998E-2</v>
      </c>
      <c r="F967" s="4">
        <v>8.3238110000000002E-4</v>
      </c>
      <c r="G967" s="4">
        <v>0.13371530000000001</v>
      </c>
      <c r="H967" s="4">
        <v>7.4266030000000002E-4</v>
      </c>
      <c r="I967" s="4">
        <v>0.1336996</v>
      </c>
      <c r="J967" s="4">
        <v>1.8412850000000001E-6</v>
      </c>
      <c r="K967" s="4">
        <v>1.682985</v>
      </c>
      <c r="L967" s="4">
        <v>7.0092100000000001E-3</v>
      </c>
      <c r="M967" s="4">
        <v>1.683003</v>
      </c>
      <c r="N967" s="4">
        <v>6.4499560000000006E-5</v>
      </c>
      <c r="O967" s="4">
        <v>1.6829940000000001</v>
      </c>
      <c r="P967" s="4">
        <v>2.1694729999999999E-2</v>
      </c>
      <c r="Q967" s="4">
        <v>1.683011</v>
      </c>
      <c r="R967" s="4">
        <v>5.0750420000000001E-3</v>
      </c>
      <c r="S967" s="4">
        <v>7.4281070000000005E-2</v>
      </c>
      <c r="T967" s="4">
        <v>4.2312850000000002E-7</v>
      </c>
      <c r="U967" s="4">
        <v>7.4281420000000001E-2</v>
      </c>
      <c r="V967" s="4">
        <v>3.1984889999999998E-7</v>
      </c>
      <c r="W967" s="4">
        <v>7.4291070000000001E-2</v>
      </c>
      <c r="X967" s="4">
        <v>4.2969520000000001E-6</v>
      </c>
      <c r="Y967" s="4">
        <v>1.683017</v>
      </c>
      <c r="Z967" s="4">
        <v>2.847835E-6</v>
      </c>
      <c r="AC967" s="4">
        <v>7.4292979999999995E-2</v>
      </c>
      <c r="AD967" s="4">
        <v>1.100373E-6</v>
      </c>
      <c r="AE967" s="4">
        <v>7.4282390000000004E-2</v>
      </c>
      <c r="AF967" s="4">
        <v>2.2441059999999999E-7</v>
      </c>
      <c r="AG967" s="4">
        <v>7.4279319999999996E-2</v>
      </c>
      <c r="AH967" s="4">
        <v>2.2524419999999999E-8</v>
      </c>
      <c r="AI967" s="4">
        <v>7.4267299999999994E-2</v>
      </c>
      <c r="AJ967" s="4">
        <v>2.1596159999999999E-7</v>
      </c>
      <c r="AK967" s="4">
        <v>7.4293189999999995E-2</v>
      </c>
      <c r="AL967" s="4">
        <v>-2.7152490000000001E-8</v>
      </c>
    </row>
    <row r="968" spans="3:38" x14ac:dyDescent="0.2">
      <c r="C968" s="4">
        <v>7.2283050000000001E-2</v>
      </c>
      <c r="D968" s="4">
        <v>3.0232560000000001E-7</v>
      </c>
      <c r="E968" s="4">
        <v>7.2282250000000006E-2</v>
      </c>
      <c r="F968" s="4">
        <v>8.2113550000000003E-4</v>
      </c>
      <c r="G968" s="4">
        <v>0.13010769999999999</v>
      </c>
      <c r="H968" s="4">
        <v>7.3467710000000002E-4</v>
      </c>
      <c r="I968" s="4">
        <v>0.13003149999999999</v>
      </c>
      <c r="J968" s="4">
        <v>1.83918E-6</v>
      </c>
      <c r="K968" s="4">
        <v>1.6809639999999999</v>
      </c>
      <c r="L968" s="4">
        <v>7.0101850000000004E-3</v>
      </c>
      <c r="M968" s="4">
        <v>1.680966</v>
      </c>
      <c r="N968" s="4">
        <v>6.4496719999999997E-5</v>
      </c>
      <c r="O968" s="4">
        <v>1.6809449999999999</v>
      </c>
      <c r="P968" s="4">
        <v>2.1695099999999998E-2</v>
      </c>
      <c r="Q968" s="4">
        <v>1.6809799999999999</v>
      </c>
      <c r="R968" s="4">
        <v>5.0756639999999997E-3</v>
      </c>
      <c r="S968" s="4">
        <v>7.2277149999999998E-2</v>
      </c>
      <c r="T968" s="4">
        <v>4.8463819999999996E-7</v>
      </c>
      <c r="U968" s="4">
        <v>7.2279270000000007E-2</v>
      </c>
      <c r="V968" s="4">
        <v>3.1914580000000001E-7</v>
      </c>
      <c r="W968" s="4">
        <v>7.2249049999999995E-2</v>
      </c>
      <c r="X968" s="4">
        <v>4.4004829999999998E-6</v>
      </c>
      <c r="Y968" s="4">
        <v>1.6809700000000001</v>
      </c>
      <c r="Z968" s="4">
        <v>2.8463370000000001E-6</v>
      </c>
      <c r="AC968" s="4">
        <v>7.2276160000000006E-2</v>
      </c>
      <c r="AD968" s="4">
        <v>1.100535E-6</v>
      </c>
      <c r="AE968" s="4">
        <v>7.2293910000000003E-2</v>
      </c>
      <c r="AF968" s="4">
        <v>2.102489E-7</v>
      </c>
      <c r="AG968" s="4">
        <v>7.2264750000000003E-2</v>
      </c>
      <c r="AH968" s="4">
        <v>6.2501899999999994E-8</v>
      </c>
      <c r="AI968" s="4">
        <v>7.2248469999999995E-2</v>
      </c>
      <c r="AJ968" s="4">
        <v>1.5260700000000001E-7</v>
      </c>
      <c r="AK968" s="4">
        <v>7.2272530000000001E-2</v>
      </c>
      <c r="AL968" s="4">
        <v>-1.6327120000000001E-9</v>
      </c>
    </row>
    <row r="969" spans="3:38" x14ac:dyDescent="0.2">
      <c r="C969" s="4">
        <v>7.0287639999999998E-2</v>
      </c>
      <c r="D969" s="4">
        <v>2.2415689999999999E-7</v>
      </c>
      <c r="E969" s="4">
        <v>7.0265380000000002E-2</v>
      </c>
      <c r="F969" s="4">
        <v>8.0970499999999997E-4</v>
      </c>
      <c r="G969" s="4">
        <v>0.12647890000000001</v>
      </c>
      <c r="H969" s="4">
        <v>7.2638599999999998E-4</v>
      </c>
      <c r="I969" s="4">
        <v>0.1264856</v>
      </c>
      <c r="J969" s="4">
        <v>1.7616889999999999E-6</v>
      </c>
      <c r="K969" s="4">
        <v>1.6789510000000001</v>
      </c>
      <c r="L969" s="4">
        <v>7.0102009999999998E-3</v>
      </c>
      <c r="M969" s="4">
        <v>1.6789620000000001</v>
      </c>
      <c r="N969" s="4">
        <v>6.4505779999999993E-5</v>
      </c>
      <c r="O969" s="4">
        <v>1.6789499999999999</v>
      </c>
      <c r="P969" s="4">
        <v>2.1695430000000002E-2</v>
      </c>
      <c r="Q969" s="4">
        <v>1.678984</v>
      </c>
      <c r="R969" s="4">
        <v>5.0759799999999999E-3</v>
      </c>
      <c r="S969" s="4">
        <v>7.0272650000000006E-2</v>
      </c>
      <c r="T969" s="4">
        <v>4.3419959999999999E-7</v>
      </c>
      <c r="U969" s="4">
        <v>7.0256730000000003E-2</v>
      </c>
      <c r="V969" s="4">
        <v>3.3305999999999999E-7</v>
      </c>
      <c r="W969" s="4">
        <v>7.0254830000000004E-2</v>
      </c>
      <c r="X969" s="4">
        <v>4.3604410000000003E-6</v>
      </c>
      <c r="Y969" s="4">
        <v>1.678976</v>
      </c>
      <c r="Z969" s="4">
        <v>2.8479810000000002E-6</v>
      </c>
      <c r="AC969" s="4">
        <v>7.0271479999999997E-2</v>
      </c>
      <c r="AD969" s="4">
        <v>1.0154310000000001E-6</v>
      </c>
      <c r="AE969" s="4">
        <v>7.0249530000000004E-2</v>
      </c>
      <c r="AF969" s="4">
        <v>1.6637800000000001E-7</v>
      </c>
      <c r="AG969" s="4">
        <v>7.0262930000000001E-2</v>
      </c>
      <c r="AH969" s="4">
        <v>9.5467029999999993E-8</v>
      </c>
      <c r="AI969" s="4">
        <v>7.0249759999999994E-2</v>
      </c>
      <c r="AJ969" s="4">
        <v>1.349632E-7</v>
      </c>
      <c r="AK969" s="4">
        <v>7.0275630000000006E-2</v>
      </c>
      <c r="AL969" s="4">
        <v>1.2610889999999999E-8</v>
      </c>
    </row>
    <row r="970" spans="3:38" x14ac:dyDescent="0.2">
      <c r="C970" s="4">
        <v>6.8278510000000001E-2</v>
      </c>
      <c r="D970" s="4">
        <v>2.1114800000000001E-7</v>
      </c>
      <c r="E970" s="4">
        <v>6.8259509999999995E-2</v>
      </c>
      <c r="F970" s="4">
        <v>7.9795140000000001E-4</v>
      </c>
      <c r="G970" s="4">
        <v>0.1228901</v>
      </c>
      <c r="H970" s="4">
        <v>7.179819E-4</v>
      </c>
      <c r="I970" s="4">
        <v>0.12287389999999999</v>
      </c>
      <c r="J970" s="4">
        <v>1.7072060000000001E-6</v>
      </c>
      <c r="K970" s="4">
        <v>1.676952</v>
      </c>
      <c r="L970" s="4">
        <v>7.0111729999999999E-3</v>
      </c>
      <c r="M970" s="4">
        <v>1.676925</v>
      </c>
      <c r="N970" s="4">
        <v>6.4508870000000006E-5</v>
      </c>
      <c r="O970" s="4">
        <v>1.6769130000000001</v>
      </c>
      <c r="P970" s="4">
        <v>2.1695260000000001E-2</v>
      </c>
      <c r="Q970" s="4">
        <v>1.6769430000000001</v>
      </c>
      <c r="R970" s="4">
        <v>5.0769099999999996E-3</v>
      </c>
      <c r="S970" s="4">
        <v>6.8252530000000006E-2</v>
      </c>
      <c r="T970" s="4">
        <v>4.335928E-7</v>
      </c>
      <c r="U970" s="4">
        <v>6.8256910000000004E-2</v>
      </c>
      <c r="V970" s="4">
        <v>2.8784750000000001E-7</v>
      </c>
      <c r="W970" s="4">
        <v>6.8260479999999998E-2</v>
      </c>
      <c r="X970" s="4">
        <v>4.288059E-6</v>
      </c>
      <c r="Y970" s="4">
        <v>1.676946</v>
      </c>
      <c r="Z970" s="4">
        <v>2.8562989999999998E-6</v>
      </c>
      <c r="AC970" s="4">
        <v>6.8258100000000002E-2</v>
      </c>
      <c r="AD970" s="4">
        <v>9.7140500000000006E-7</v>
      </c>
      <c r="AE970" s="4">
        <v>6.8263169999999998E-2</v>
      </c>
      <c r="AF970" s="4">
        <v>2.2380370000000001E-7</v>
      </c>
      <c r="AG970" s="4">
        <v>6.826111E-2</v>
      </c>
      <c r="AH970" s="4">
        <v>6.5311250000000002E-8</v>
      </c>
      <c r="AI970" s="4">
        <v>6.823912E-2</v>
      </c>
      <c r="AJ970" s="4">
        <v>1.6526410000000001E-7</v>
      </c>
      <c r="AK970" s="4">
        <v>6.827213E-2</v>
      </c>
      <c r="AL970" s="4">
        <v>-4.6211879999999999E-8</v>
      </c>
    </row>
    <row r="971" spans="3:38" x14ac:dyDescent="0.2">
      <c r="C971" s="4">
        <v>6.6268789999999994E-2</v>
      </c>
      <c r="D971" s="4">
        <v>2.159973E-7</v>
      </c>
      <c r="E971" s="4">
        <v>6.6262329999999994E-2</v>
      </c>
      <c r="F971" s="4">
        <v>7.8594940000000001E-4</v>
      </c>
      <c r="G971" s="4">
        <v>0.11926440000000001</v>
      </c>
      <c r="H971" s="4">
        <v>7.0913050000000004E-4</v>
      </c>
      <c r="I971" s="4">
        <v>0.1192569</v>
      </c>
      <c r="J971" s="4">
        <v>1.708278E-6</v>
      </c>
      <c r="K971" s="4">
        <v>1.674928</v>
      </c>
      <c r="L971" s="4">
        <v>7.0119689999999998E-3</v>
      </c>
      <c r="M971" s="4">
        <v>1.67492</v>
      </c>
      <c r="N971" s="4">
        <v>6.4528919999999999E-5</v>
      </c>
      <c r="O971" s="4">
        <v>1.674895</v>
      </c>
      <c r="P971" s="4">
        <v>2.1695800000000001E-2</v>
      </c>
      <c r="Q971" s="4">
        <v>1.6749160000000001</v>
      </c>
      <c r="R971" s="4">
        <v>5.0768080000000004E-3</v>
      </c>
      <c r="S971" s="4">
        <v>6.6250149999999994E-2</v>
      </c>
      <c r="T971" s="4">
        <v>3.9783000000000001E-7</v>
      </c>
      <c r="U971" s="4">
        <v>6.6253279999999998E-2</v>
      </c>
      <c r="V971" s="4">
        <v>2.213859E-7</v>
      </c>
      <c r="W971" s="4">
        <v>6.6248479999999998E-2</v>
      </c>
      <c r="X971" s="4">
        <v>4.214921E-6</v>
      </c>
      <c r="Y971" s="4">
        <v>1.6749309999999999</v>
      </c>
      <c r="Z971" s="4">
        <v>2.8565530000000001E-6</v>
      </c>
      <c r="AC971" s="4">
        <v>6.6262970000000004E-2</v>
      </c>
      <c r="AD971" s="4">
        <v>1.062698E-6</v>
      </c>
      <c r="AE971" s="4">
        <v>6.6256880000000004E-2</v>
      </c>
      <c r="AF971" s="4">
        <v>1.463299E-7</v>
      </c>
      <c r="AG971" s="4">
        <v>6.6248080000000001E-2</v>
      </c>
      <c r="AH971" s="4">
        <v>5.6602639999999998E-8</v>
      </c>
      <c r="AI971" s="4">
        <v>6.6224909999999998E-2</v>
      </c>
      <c r="AJ971" s="4">
        <v>1.8166090000000001E-7</v>
      </c>
      <c r="AK971" s="4">
        <v>6.6259879999999993E-2</v>
      </c>
      <c r="AL971" s="4">
        <v>1.117026E-8</v>
      </c>
    </row>
    <row r="972" spans="3:38" x14ac:dyDescent="0.2">
      <c r="C972" s="4">
        <v>6.4251160000000002E-2</v>
      </c>
      <c r="D972" s="4">
        <v>2.9942509999999999E-7</v>
      </c>
      <c r="E972" s="4">
        <v>6.4236070000000006E-2</v>
      </c>
      <c r="F972" s="4">
        <v>7.7363799999999999E-4</v>
      </c>
      <c r="G972" s="4">
        <v>0.1156104</v>
      </c>
      <c r="H972" s="4">
        <v>6.9989049999999995E-4</v>
      </c>
      <c r="I972" s="4">
        <v>0.1156026</v>
      </c>
      <c r="J972" s="4">
        <v>1.6728399999999999E-6</v>
      </c>
      <c r="K972" s="4">
        <v>1.672893</v>
      </c>
      <c r="L972" s="4">
        <v>7.0129500000000004E-3</v>
      </c>
      <c r="M972" s="4">
        <v>1.672879</v>
      </c>
      <c r="N972" s="4">
        <v>6.4517649999999997E-5</v>
      </c>
      <c r="O972" s="4">
        <v>1.672868</v>
      </c>
      <c r="P972" s="4">
        <v>2.1695909999999999E-2</v>
      </c>
      <c r="Q972" s="4">
        <v>1.6729210000000001</v>
      </c>
      <c r="R972" s="4">
        <v>5.0773019999999997E-3</v>
      </c>
      <c r="S972" s="4">
        <v>6.4236219999999997E-2</v>
      </c>
      <c r="T972" s="4">
        <v>4.2177040000000002E-7</v>
      </c>
      <c r="U972" s="4">
        <v>6.4234639999999996E-2</v>
      </c>
      <c r="V972" s="4">
        <v>2.3477829999999999E-7</v>
      </c>
      <c r="W972" s="4">
        <v>6.4222580000000001E-2</v>
      </c>
      <c r="X972" s="4">
        <v>4.062873E-6</v>
      </c>
      <c r="Y972" s="4">
        <v>1.6728829999999999</v>
      </c>
      <c r="Z972" s="4">
        <v>2.8506470000000001E-6</v>
      </c>
      <c r="AC972" s="4">
        <v>6.4244819999999994E-2</v>
      </c>
      <c r="AD972" s="4">
        <v>1.0160859999999999E-6</v>
      </c>
      <c r="AE972" s="4">
        <v>6.4232429999999993E-2</v>
      </c>
      <c r="AF972" s="4">
        <v>1.9914339999999999E-7</v>
      </c>
      <c r="AG972" s="4">
        <v>6.4240270000000002E-2</v>
      </c>
      <c r="AH972" s="4">
        <v>-1.074267E-8</v>
      </c>
      <c r="AI972" s="4">
        <v>6.4225660000000004E-2</v>
      </c>
      <c r="AJ972" s="4">
        <v>1.8170309999999999E-7</v>
      </c>
      <c r="AK972" s="4">
        <v>6.4237130000000003E-2</v>
      </c>
      <c r="AL972" s="4">
        <v>-2.825612E-8</v>
      </c>
    </row>
    <row r="973" spans="3:38" x14ac:dyDescent="0.2">
      <c r="C973" s="4">
        <v>6.2207070000000003E-2</v>
      </c>
      <c r="D973" s="4">
        <v>2.5403779999999998E-7</v>
      </c>
      <c r="E973" s="4">
        <v>6.2194670000000001E-2</v>
      </c>
      <c r="F973" s="4">
        <v>7.6101369999999997E-4</v>
      </c>
      <c r="G973" s="4">
        <v>0.1119599</v>
      </c>
      <c r="H973" s="4">
        <v>6.9049970000000004E-4</v>
      </c>
      <c r="I973" s="4">
        <v>0.11194170000000001</v>
      </c>
      <c r="J973" s="4">
        <v>1.6787440000000001E-6</v>
      </c>
      <c r="K973" s="4">
        <v>1.6709130000000001</v>
      </c>
      <c r="L973" s="4">
        <v>7.013989E-3</v>
      </c>
      <c r="M973" s="4">
        <v>1.6708890000000001</v>
      </c>
      <c r="N973" s="4">
        <v>6.4527810000000003E-5</v>
      </c>
      <c r="O973" s="4">
        <v>1.670868</v>
      </c>
      <c r="P973" s="4">
        <v>2.1696320000000002E-2</v>
      </c>
      <c r="Q973" s="4">
        <v>1.670895</v>
      </c>
      <c r="R973" s="4">
        <v>5.0780950000000004E-3</v>
      </c>
      <c r="S973" s="4">
        <v>6.2200579999999998E-2</v>
      </c>
      <c r="T973" s="4">
        <v>3.8593470000000002E-7</v>
      </c>
      <c r="U973" s="4">
        <v>6.2196109999999999E-2</v>
      </c>
      <c r="V973" s="4">
        <v>3.048389E-7</v>
      </c>
      <c r="W973" s="4">
        <v>6.2195849999999997E-2</v>
      </c>
      <c r="X973" s="4">
        <v>4.0585780000000002E-6</v>
      </c>
      <c r="Y973" s="4">
        <v>1.6708959999999999</v>
      </c>
      <c r="Z973" s="4">
        <v>2.8466380000000002E-6</v>
      </c>
      <c r="AC973" s="4">
        <v>6.218891E-2</v>
      </c>
      <c r="AD973" s="4">
        <v>1.0144410000000001E-6</v>
      </c>
      <c r="AE973" s="4">
        <v>6.2191400000000001E-2</v>
      </c>
      <c r="AF973" s="4">
        <v>2.4886690000000001E-7</v>
      </c>
      <c r="AG973" s="4">
        <v>6.2172980000000003E-2</v>
      </c>
      <c r="AH973" s="4">
        <v>-1.679602E-8</v>
      </c>
      <c r="AI973" s="4">
        <v>6.2165930000000001E-2</v>
      </c>
      <c r="AJ973" s="4">
        <v>2.0027160000000001E-7</v>
      </c>
      <c r="AK973" s="4">
        <v>6.2189179999999997E-2</v>
      </c>
      <c r="AL973" s="4">
        <v>-7.7777870000000002E-8</v>
      </c>
    </row>
    <row r="974" spans="3:38" x14ac:dyDescent="0.2">
      <c r="C974" s="4">
        <v>6.0186480000000001E-2</v>
      </c>
      <c r="D974" s="4">
        <v>2.5910059999999999E-7</v>
      </c>
      <c r="E974" s="4">
        <v>6.0174449999999997E-2</v>
      </c>
      <c r="F974" s="4">
        <v>7.4792260000000003E-4</v>
      </c>
      <c r="G974" s="4">
        <v>0.10831730000000001</v>
      </c>
      <c r="H974" s="4">
        <v>6.8053340000000001E-4</v>
      </c>
      <c r="I974" s="4">
        <v>0.1082972</v>
      </c>
      <c r="J974" s="4">
        <v>1.54855E-6</v>
      </c>
      <c r="K974" s="4">
        <v>1.668892</v>
      </c>
      <c r="L974" s="4">
        <v>7.0141509999999997E-3</v>
      </c>
      <c r="M974" s="4">
        <v>1.6688460000000001</v>
      </c>
      <c r="N974" s="4">
        <v>6.4537549999999993E-5</v>
      </c>
      <c r="O974" s="4">
        <v>1.668838</v>
      </c>
      <c r="P974" s="4">
        <v>2.1696460000000001E-2</v>
      </c>
      <c r="Q974" s="4">
        <v>1.6688799999999999</v>
      </c>
      <c r="R974" s="4">
        <v>5.0785539999999999E-3</v>
      </c>
      <c r="S974" s="4">
        <v>6.0162260000000002E-2</v>
      </c>
      <c r="T974" s="4">
        <v>4.0582189999999997E-7</v>
      </c>
      <c r="U974" s="4">
        <v>6.0133020000000002E-2</v>
      </c>
      <c r="V974" s="4">
        <v>2.8490150000000001E-7</v>
      </c>
      <c r="W974" s="4">
        <v>6.0173669999999999E-2</v>
      </c>
      <c r="X974" s="4">
        <v>4.0666150000000004E-6</v>
      </c>
      <c r="Y974" s="4">
        <v>1.6688639999999999</v>
      </c>
      <c r="Z974" s="4">
        <v>2.8494950000000001E-6</v>
      </c>
      <c r="AC974" s="4">
        <v>6.0172950000000003E-2</v>
      </c>
      <c r="AD974" s="4">
        <v>1.071943E-6</v>
      </c>
      <c r="AE974" s="4">
        <v>6.017049E-2</v>
      </c>
      <c r="AF974" s="4">
        <v>1.6733840000000001E-7</v>
      </c>
      <c r="AG974" s="4">
        <v>6.0165669999999997E-2</v>
      </c>
      <c r="AH974" s="4">
        <v>-6.6869949999999998E-9</v>
      </c>
      <c r="AI974" s="4">
        <v>6.0155060000000003E-2</v>
      </c>
      <c r="AJ974" s="4">
        <v>1.3779450000000001E-7</v>
      </c>
      <c r="AK974" s="4">
        <v>6.0180949999999997E-2</v>
      </c>
      <c r="AL974" s="4">
        <v>4.0928790000000001E-8</v>
      </c>
    </row>
    <row r="975" spans="3:38" x14ac:dyDescent="0.2">
      <c r="C975" s="4">
        <v>5.8176499999999999E-2</v>
      </c>
      <c r="D975" s="4">
        <v>2.2927769999999999E-7</v>
      </c>
      <c r="E975" s="4">
        <v>5.8165750000000002E-2</v>
      </c>
      <c r="F975" s="4">
        <v>7.3472770000000004E-4</v>
      </c>
      <c r="G975" s="4">
        <v>0.1046922</v>
      </c>
      <c r="H975" s="4">
        <v>6.7033550000000005E-4</v>
      </c>
      <c r="I975" s="4">
        <v>0.1046637</v>
      </c>
      <c r="J975" s="4">
        <v>1.594634E-6</v>
      </c>
      <c r="K975" s="4">
        <v>1.6668719999999999</v>
      </c>
      <c r="L975" s="4">
        <v>7.0155080000000002E-3</v>
      </c>
      <c r="M975" s="4">
        <v>1.6668419999999999</v>
      </c>
      <c r="N975" s="4">
        <v>6.4534960000000002E-5</v>
      </c>
      <c r="O975" s="4">
        <v>1.666852</v>
      </c>
      <c r="P975" s="4">
        <v>2.1696969999999999E-2</v>
      </c>
      <c r="Q975" s="4">
        <v>1.666884</v>
      </c>
      <c r="R975" s="4">
        <v>5.0790790000000002E-3</v>
      </c>
      <c r="S975" s="4">
        <v>5.8152790000000003E-2</v>
      </c>
      <c r="T975" s="4">
        <v>3.518469E-7</v>
      </c>
      <c r="U975" s="4">
        <v>5.8153349999999999E-2</v>
      </c>
      <c r="V975" s="4">
        <v>2.7690819999999999E-7</v>
      </c>
      <c r="W975" s="4">
        <v>5.8155249999999999E-2</v>
      </c>
      <c r="X975" s="4">
        <v>3.9892919999999999E-6</v>
      </c>
      <c r="Y975" s="4">
        <v>1.6668430000000001</v>
      </c>
      <c r="Z975" s="4">
        <v>2.849215E-6</v>
      </c>
      <c r="AC975" s="4">
        <v>5.8162279999999997E-2</v>
      </c>
      <c r="AD975" s="4">
        <v>9.9771590000000007E-7</v>
      </c>
      <c r="AE975" s="4">
        <v>5.8160160000000002E-2</v>
      </c>
      <c r="AF975" s="4">
        <v>1.485965E-7</v>
      </c>
      <c r="AG975" s="4">
        <v>5.8173849999999999E-2</v>
      </c>
      <c r="AH975" s="4">
        <v>6.6563359999999994E-8</v>
      </c>
      <c r="AI975" s="4">
        <v>5.8162239999999997E-2</v>
      </c>
      <c r="AJ975" s="4">
        <v>1.168966E-7</v>
      </c>
      <c r="AK975" s="4">
        <v>5.8153730000000001E-2</v>
      </c>
      <c r="AL975" s="4">
        <v>3.4243519999999998E-8</v>
      </c>
    </row>
    <row r="976" spans="3:38" x14ac:dyDescent="0.2">
      <c r="C976" s="4">
        <v>5.6176509999999999E-2</v>
      </c>
      <c r="D976" s="4">
        <v>2.336128E-7</v>
      </c>
      <c r="E976" s="4">
        <v>5.6154229999999999E-2</v>
      </c>
      <c r="F976" s="4">
        <v>7.2121520000000005E-4</v>
      </c>
      <c r="G976" s="4">
        <v>0.101065</v>
      </c>
      <c r="H976" s="4">
        <v>6.5985010000000005E-4</v>
      </c>
      <c r="I976" s="4">
        <v>0.1010538</v>
      </c>
      <c r="J976" s="4">
        <v>1.677684E-6</v>
      </c>
      <c r="K976" s="4">
        <v>1.664847</v>
      </c>
      <c r="L976" s="4">
        <v>7.0160029999999998E-3</v>
      </c>
      <c r="M976" s="4">
        <v>1.664792</v>
      </c>
      <c r="N976" s="4">
        <v>6.4542130000000002E-5</v>
      </c>
      <c r="O976" s="4">
        <v>1.6647890000000001</v>
      </c>
      <c r="P976" s="4">
        <v>2.1697190000000002E-2</v>
      </c>
      <c r="Q976" s="4">
        <v>1.6648350000000001</v>
      </c>
      <c r="R976" s="4">
        <v>5.0795620000000001E-3</v>
      </c>
      <c r="S976" s="4">
        <v>5.6155820000000002E-2</v>
      </c>
      <c r="T976" s="4">
        <v>3.5524790000000001E-7</v>
      </c>
      <c r="U976" s="4">
        <v>5.6156049999999999E-2</v>
      </c>
      <c r="V976" s="4">
        <v>3.4780420000000002E-7</v>
      </c>
      <c r="W976" s="4">
        <v>5.6157119999999998E-2</v>
      </c>
      <c r="X976" s="4">
        <v>3.9569570000000003E-6</v>
      </c>
      <c r="Y976" s="4">
        <v>1.664838</v>
      </c>
      <c r="Z976" s="4">
        <v>2.858775E-6</v>
      </c>
      <c r="AC976" s="4">
        <v>5.615063E-2</v>
      </c>
      <c r="AD976" s="4">
        <v>9.060594E-7</v>
      </c>
      <c r="AE976" s="4">
        <v>5.6149259999999999E-2</v>
      </c>
      <c r="AF976" s="4">
        <v>2.2641789999999999E-7</v>
      </c>
      <c r="AG976" s="4">
        <v>5.6149110000000002E-2</v>
      </c>
      <c r="AH976" s="4">
        <v>4.118919E-8</v>
      </c>
      <c r="AI976" s="4">
        <v>5.6135549999999999E-2</v>
      </c>
      <c r="AJ976" s="4">
        <v>1.8814450000000001E-7</v>
      </c>
      <c r="AK976" s="4">
        <v>5.6174170000000002E-2</v>
      </c>
      <c r="AL976" s="4">
        <v>6.8706160000000005E-8</v>
      </c>
    </row>
    <row r="977" spans="3:38" x14ac:dyDescent="0.2">
      <c r="C977" s="4">
        <v>5.4169790000000002E-2</v>
      </c>
      <c r="D977" s="4">
        <v>2.0997809999999999E-7</v>
      </c>
      <c r="E977" s="4">
        <v>5.4153569999999998E-2</v>
      </c>
      <c r="F977" s="4">
        <v>7.0732719999999996E-4</v>
      </c>
      <c r="G977" s="4">
        <v>9.7435850000000004E-2</v>
      </c>
      <c r="H977" s="4">
        <v>6.4911120000000003E-4</v>
      </c>
      <c r="I977" s="4">
        <v>9.7457360000000007E-2</v>
      </c>
      <c r="J977" s="4">
        <v>1.541815E-6</v>
      </c>
      <c r="K977" s="4">
        <v>1.662836</v>
      </c>
      <c r="L977" s="4">
        <v>7.0164199999999998E-3</v>
      </c>
      <c r="M977" s="4">
        <v>1.6628160000000001</v>
      </c>
      <c r="N977" s="4">
        <v>6.4543730000000006E-5</v>
      </c>
      <c r="O977" s="4">
        <v>1.6627989999999999</v>
      </c>
      <c r="P977" s="4">
        <v>2.1697660000000001E-2</v>
      </c>
      <c r="Q977" s="4">
        <v>1.6628149999999999</v>
      </c>
      <c r="R977" s="4">
        <v>5.0801309999999999E-3</v>
      </c>
      <c r="S977" s="4">
        <v>5.4155710000000003E-2</v>
      </c>
      <c r="T977" s="4">
        <v>2.9942459999999997E-7</v>
      </c>
      <c r="U977" s="4">
        <v>5.415002E-2</v>
      </c>
      <c r="V977" s="4">
        <v>2.5184569999999999E-7</v>
      </c>
      <c r="W977" s="4">
        <v>5.4148710000000003E-2</v>
      </c>
      <c r="X977" s="4">
        <v>3.86232E-6</v>
      </c>
      <c r="Y977" s="4">
        <v>1.6628339999999999</v>
      </c>
      <c r="Z977" s="4">
        <v>2.851593E-6</v>
      </c>
      <c r="AC977" s="4">
        <v>5.415677E-2</v>
      </c>
      <c r="AD977" s="4">
        <v>8.7408330000000001E-7</v>
      </c>
      <c r="AE977" s="4">
        <v>5.415089E-2</v>
      </c>
      <c r="AF977" s="4">
        <v>1.8644849999999999E-7</v>
      </c>
      <c r="AG977" s="4">
        <v>5.4154529999999999E-2</v>
      </c>
      <c r="AH977" s="4">
        <v>-4.3610579999999998E-8</v>
      </c>
      <c r="AI977" s="4">
        <v>5.4132529999999998E-2</v>
      </c>
      <c r="AJ977" s="4">
        <v>2.4065859999999999E-7</v>
      </c>
      <c r="AK977" s="4">
        <v>5.4148710000000003E-2</v>
      </c>
      <c r="AL977" s="4">
        <v>2.1943750000000001E-8</v>
      </c>
    </row>
    <row r="978" spans="3:38" x14ac:dyDescent="0.2">
      <c r="C978" s="4">
        <v>5.2160209999999999E-2</v>
      </c>
      <c r="D978" s="4">
        <v>1.6002730000000001E-7</v>
      </c>
      <c r="E978" s="4">
        <v>5.2155010000000002E-2</v>
      </c>
      <c r="F978" s="4">
        <v>6.9314599999999995E-4</v>
      </c>
      <c r="G978" s="4">
        <v>9.3849500000000002E-2</v>
      </c>
      <c r="H978" s="4">
        <v>6.37676E-4</v>
      </c>
      <c r="I978" s="4">
        <v>9.3758560000000005E-2</v>
      </c>
      <c r="J978" s="4">
        <v>1.5683009999999999E-6</v>
      </c>
      <c r="K978" s="4">
        <v>1.6608000000000001</v>
      </c>
      <c r="L978" s="4">
        <v>7.0172439999999997E-3</v>
      </c>
      <c r="M978" s="4">
        <v>1.6607879999999999</v>
      </c>
      <c r="N978" s="4">
        <v>6.4565380000000002E-5</v>
      </c>
      <c r="O978" s="4">
        <v>1.6607540000000001</v>
      </c>
      <c r="P978" s="4">
        <v>2.1697609999999999E-2</v>
      </c>
      <c r="Q978" s="4">
        <v>1.6608069999999999</v>
      </c>
      <c r="R978" s="4">
        <v>5.0803589999999996E-3</v>
      </c>
      <c r="S978" s="4">
        <v>5.2142309999999997E-2</v>
      </c>
      <c r="T978" s="4">
        <v>3.7912179999999999E-7</v>
      </c>
      <c r="U978" s="4">
        <v>5.2149550000000003E-2</v>
      </c>
      <c r="V978" s="4">
        <v>2.9781370000000002E-7</v>
      </c>
      <c r="W978" s="4">
        <v>5.2155609999999998E-2</v>
      </c>
      <c r="X978" s="4">
        <v>3.7379280000000002E-6</v>
      </c>
      <c r="Y978" s="4">
        <v>1.6607970000000001</v>
      </c>
      <c r="Z978" s="4">
        <v>2.8521639999999998E-6</v>
      </c>
      <c r="AC978" s="4">
        <v>5.2156800000000003E-2</v>
      </c>
      <c r="AD978" s="4">
        <v>8.6151349999999998E-7</v>
      </c>
      <c r="AE978" s="4">
        <v>5.214659E-2</v>
      </c>
      <c r="AF978" s="4">
        <v>1.5518010000000001E-7</v>
      </c>
      <c r="AG978" s="4">
        <v>5.2143759999999997E-2</v>
      </c>
      <c r="AH978" s="4">
        <v>3.9221990000000002E-8</v>
      </c>
      <c r="AI978" s="4">
        <v>5.2126739999999998E-2</v>
      </c>
      <c r="AJ978" s="4">
        <v>1.938907E-7</v>
      </c>
      <c r="AK978" s="4">
        <v>5.215562E-2</v>
      </c>
      <c r="AL978" s="4">
        <v>-1.1008640000000001E-8</v>
      </c>
    </row>
    <row r="979" spans="3:38" x14ac:dyDescent="0.2">
      <c r="C979" s="4">
        <v>5.0163939999999997E-2</v>
      </c>
      <c r="D979" s="4">
        <v>2.1091049999999999E-7</v>
      </c>
      <c r="E979" s="4">
        <v>5.0151929999999997E-2</v>
      </c>
      <c r="F979" s="4">
        <v>6.7849939999999997E-4</v>
      </c>
      <c r="G979" s="4">
        <v>9.0217480000000003E-2</v>
      </c>
      <c r="H979" s="4">
        <v>6.2597939999999995E-4</v>
      </c>
      <c r="I979" s="4">
        <v>9.0199290000000001E-2</v>
      </c>
      <c r="J979" s="4">
        <v>1.483085E-6</v>
      </c>
      <c r="K979" s="4">
        <v>1.658785</v>
      </c>
      <c r="L979" s="4">
        <v>7.0183060000000002E-3</v>
      </c>
      <c r="M979" s="4">
        <v>1.658768</v>
      </c>
      <c r="N979" s="4">
        <v>6.4558869999999994E-5</v>
      </c>
      <c r="O979" s="4">
        <v>1.658733</v>
      </c>
      <c r="P979" s="4">
        <v>2.1698149999999999E-2</v>
      </c>
      <c r="Q979" s="4">
        <v>1.6587970000000001</v>
      </c>
      <c r="R979" s="4">
        <v>5.0807450000000002E-3</v>
      </c>
      <c r="S979" s="4">
        <v>5.0141680000000001E-2</v>
      </c>
      <c r="T979" s="4">
        <v>3.2477519999999998E-7</v>
      </c>
      <c r="U979" s="4">
        <v>5.0140730000000001E-2</v>
      </c>
      <c r="V979" s="4">
        <v>1.8747619999999999E-7</v>
      </c>
      <c r="W979" s="4">
        <v>5.0134970000000001E-2</v>
      </c>
      <c r="X979" s="4">
        <v>3.6572420000000002E-6</v>
      </c>
      <c r="Y979" s="4">
        <v>1.658782</v>
      </c>
      <c r="Z979" s="4">
        <v>2.857503E-6</v>
      </c>
      <c r="AC979" s="4">
        <v>5.014648E-2</v>
      </c>
      <c r="AD979" s="4">
        <v>8.4554260000000005E-7</v>
      </c>
      <c r="AE979" s="4">
        <v>5.0131139999999998E-2</v>
      </c>
      <c r="AF979" s="4">
        <v>2.231593E-7</v>
      </c>
      <c r="AG979" s="4">
        <v>5.0147459999999998E-2</v>
      </c>
      <c r="AH979" s="4">
        <v>-4.8870629999999996E-9</v>
      </c>
      <c r="AI979" s="4">
        <v>5.0123870000000001E-2</v>
      </c>
      <c r="AJ979" s="4">
        <v>1.4003550000000001E-7</v>
      </c>
      <c r="AK979" s="4">
        <v>5.0149640000000002E-2</v>
      </c>
      <c r="AL979" s="4">
        <v>7.6695819999999996E-8</v>
      </c>
    </row>
    <row r="980" spans="3:38" x14ac:dyDescent="0.2">
      <c r="C980" s="4">
        <v>4.8153590000000003E-2</v>
      </c>
      <c r="D980" s="4">
        <v>2.181491E-7</v>
      </c>
      <c r="E980" s="4">
        <v>4.813021E-2</v>
      </c>
      <c r="F980" s="4">
        <v>6.6361329999999996E-4</v>
      </c>
      <c r="G980" s="4">
        <v>8.6617520000000003E-2</v>
      </c>
      <c r="H980" s="4">
        <v>6.1385140000000003E-4</v>
      </c>
      <c r="I980" s="4">
        <v>8.6607900000000002E-2</v>
      </c>
      <c r="J980" s="4">
        <v>1.4110539999999999E-6</v>
      </c>
      <c r="K980" s="4">
        <v>1.6567430000000001</v>
      </c>
      <c r="L980" s="4">
        <v>7.019651E-3</v>
      </c>
      <c r="M980" s="4">
        <v>1.656738</v>
      </c>
      <c r="N980" s="4">
        <v>6.4553469999999996E-5</v>
      </c>
      <c r="O980" s="4">
        <v>1.656711</v>
      </c>
      <c r="P980" s="4">
        <v>2.1698700000000001E-2</v>
      </c>
      <c r="Q980" s="4">
        <v>1.6567559999999999</v>
      </c>
      <c r="R980" s="4">
        <v>5.0806380000000002E-3</v>
      </c>
      <c r="S980" s="4">
        <v>4.8127360000000001E-2</v>
      </c>
      <c r="T980" s="4">
        <v>3.3539580000000001E-7</v>
      </c>
      <c r="U980" s="4">
        <v>4.8134950000000003E-2</v>
      </c>
      <c r="V980" s="4">
        <v>2.199011E-7</v>
      </c>
      <c r="W980" s="4">
        <v>4.8126349999999998E-2</v>
      </c>
      <c r="X980" s="4">
        <v>3.5513869999999999E-6</v>
      </c>
      <c r="Y980" s="4">
        <v>1.6567609999999999</v>
      </c>
      <c r="Z980" s="4">
        <v>2.8572069999999999E-6</v>
      </c>
      <c r="AC980" s="4">
        <v>4.8126620000000002E-2</v>
      </c>
      <c r="AD980" s="4">
        <v>8.0769329999999996E-7</v>
      </c>
      <c r="AE980" s="4">
        <v>4.813104E-2</v>
      </c>
      <c r="AF980" s="4">
        <v>1.631889E-7</v>
      </c>
      <c r="AG980" s="4">
        <v>4.8141730000000001E-2</v>
      </c>
      <c r="AH980" s="4">
        <v>3.7039320000000001E-8</v>
      </c>
      <c r="AI980" s="4">
        <v>4.8114079999999997E-2</v>
      </c>
      <c r="AJ980" s="4">
        <v>1.504956E-7</v>
      </c>
      <c r="AK980" s="4">
        <v>4.8130899999999997E-2</v>
      </c>
      <c r="AL980" s="4">
        <v>6.6261899999999996E-8</v>
      </c>
    </row>
    <row r="981" spans="3:38" x14ac:dyDescent="0.2">
      <c r="C981" s="4">
        <v>4.6141099999999997E-2</v>
      </c>
      <c r="D981" s="4">
        <v>2.159216E-7</v>
      </c>
      <c r="E981" s="4">
        <v>4.6128509999999998E-2</v>
      </c>
      <c r="F981" s="4">
        <v>6.4827709999999998E-4</v>
      </c>
      <c r="G981" s="4">
        <v>8.2965899999999995E-2</v>
      </c>
      <c r="H981" s="4">
        <v>6.0113229999999998E-4</v>
      </c>
      <c r="I981" s="4">
        <v>8.2948079999999993E-2</v>
      </c>
      <c r="J981" s="4">
        <v>1.4153100000000001E-6</v>
      </c>
      <c r="K981" s="4">
        <v>1.6547419999999999</v>
      </c>
      <c r="L981" s="4">
        <v>7.0193929999999996E-3</v>
      </c>
      <c r="M981" s="4">
        <v>1.6547130000000001</v>
      </c>
      <c r="N981" s="4">
        <v>6.4564559999999999E-5</v>
      </c>
      <c r="O981" s="4">
        <v>1.6547080000000001</v>
      </c>
      <c r="P981" s="4">
        <v>2.1698909999999998E-2</v>
      </c>
      <c r="Q981" s="4">
        <v>1.654733</v>
      </c>
      <c r="R981" s="4">
        <v>5.0811950000000002E-3</v>
      </c>
      <c r="S981" s="4">
        <v>4.6118489999999998E-2</v>
      </c>
      <c r="T981" s="4">
        <v>3.2272919999999999E-7</v>
      </c>
      <c r="U981" s="4">
        <v>4.6124459999999999E-2</v>
      </c>
      <c r="V981" s="4">
        <v>2.494182E-7</v>
      </c>
      <c r="W981" s="4">
        <v>4.6119140000000003E-2</v>
      </c>
      <c r="X981" s="4">
        <v>3.4842399999999999E-6</v>
      </c>
      <c r="Y981" s="4">
        <v>1.6547499999999999</v>
      </c>
      <c r="Z981" s="4">
        <v>2.8510159999999999E-6</v>
      </c>
      <c r="AC981" s="4">
        <v>4.6127679999999997E-2</v>
      </c>
      <c r="AD981" s="4">
        <v>7.7148269999999997E-7</v>
      </c>
      <c r="AE981" s="4">
        <v>4.610827E-2</v>
      </c>
      <c r="AF981" s="4">
        <v>1.3159260000000001E-7</v>
      </c>
      <c r="AG981" s="4">
        <v>4.6116560000000001E-2</v>
      </c>
      <c r="AH981" s="4">
        <v>3.800136E-8</v>
      </c>
      <c r="AI981" s="4">
        <v>4.6111470000000002E-2</v>
      </c>
      <c r="AJ981" s="4">
        <v>1.02806E-7</v>
      </c>
      <c r="AK981" s="4">
        <v>4.6131320000000003E-2</v>
      </c>
      <c r="AL981" s="4">
        <v>-4.2210809999999999E-8</v>
      </c>
    </row>
    <row r="982" spans="3:38" x14ac:dyDescent="0.2">
      <c r="C982" s="4">
        <v>4.4117660000000003E-2</v>
      </c>
      <c r="D982" s="4">
        <v>1.5657330000000001E-7</v>
      </c>
      <c r="E982" s="4">
        <v>4.4108950000000001E-2</v>
      </c>
      <c r="F982" s="4">
        <v>6.3250760000000002E-4</v>
      </c>
      <c r="G982" s="4">
        <v>7.9464400000000004E-2</v>
      </c>
      <c r="H982" s="4">
        <v>5.8805399999999996E-4</v>
      </c>
      <c r="I982" s="4">
        <v>7.936008E-2</v>
      </c>
      <c r="J982" s="4">
        <v>1.444835E-6</v>
      </c>
      <c r="K982" s="4">
        <v>1.652717</v>
      </c>
      <c r="L982" s="4">
        <v>7.0200000000000002E-3</v>
      </c>
      <c r="M982" s="4">
        <v>1.652711</v>
      </c>
      <c r="N982" s="4">
        <v>6.4567469999999999E-5</v>
      </c>
      <c r="O982" s="4">
        <v>1.6527050000000001</v>
      </c>
      <c r="P982" s="4">
        <v>2.169892E-2</v>
      </c>
      <c r="Q982" s="4">
        <v>1.6527240000000001</v>
      </c>
      <c r="R982" s="4">
        <v>5.0815970000000002E-3</v>
      </c>
      <c r="S982" s="4">
        <v>4.4108380000000003E-2</v>
      </c>
      <c r="T982" s="4">
        <v>3.3924140000000001E-7</v>
      </c>
      <c r="U982" s="4">
        <v>4.4115269999999998E-2</v>
      </c>
      <c r="V982" s="4">
        <v>2.5811080000000002E-7</v>
      </c>
      <c r="W982" s="4">
        <v>4.4102460000000003E-2</v>
      </c>
      <c r="X982" s="4">
        <v>3.497624E-6</v>
      </c>
      <c r="Y982" s="4">
        <v>1.652719</v>
      </c>
      <c r="Z982" s="4">
        <v>2.8629390000000002E-6</v>
      </c>
      <c r="AC982" s="4">
        <v>4.4104020000000001E-2</v>
      </c>
      <c r="AD982" s="4">
        <v>7.3010830000000004E-7</v>
      </c>
      <c r="AE982" s="4">
        <v>4.41082E-2</v>
      </c>
      <c r="AF982" s="4">
        <v>1.3789290000000001E-7</v>
      </c>
      <c r="AG982" s="4">
        <v>4.4108870000000001E-2</v>
      </c>
      <c r="AH982" s="4">
        <v>-2.3266870000000001E-8</v>
      </c>
      <c r="AI982" s="4">
        <v>4.4086119999999999E-2</v>
      </c>
      <c r="AJ982" s="4">
        <v>1.3421470000000001E-7</v>
      </c>
      <c r="AK982" s="4">
        <v>4.411557E-2</v>
      </c>
      <c r="AL982" s="4">
        <v>-4.2861569999999999E-8</v>
      </c>
    </row>
    <row r="983" spans="3:38" x14ac:dyDescent="0.2">
      <c r="C983" s="4">
        <v>4.2129420000000001E-2</v>
      </c>
      <c r="D983" s="4">
        <v>1.4738769999999999E-7</v>
      </c>
      <c r="E983" s="4">
        <v>4.2102779999999999E-2</v>
      </c>
      <c r="F983" s="4">
        <v>6.1637430000000004E-4</v>
      </c>
      <c r="G983" s="4">
        <v>7.5804490000000002E-2</v>
      </c>
      <c r="H983" s="4">
        <v>5.7455709999999999E-4</v>
      </c>
      <c r="I983" s="4">
        <v>7.5762969999999999E-2</v>
      </c>
      <c r="J983" s="4">
        <v>1.3832210000000001E-6</v>
      </c>
      <c r="K983" s="4">
        <v>1.650695</v>
      </c>
      <c r="L983" s="4">
        <v>7.0213769999999997E-3</v>
      </c>
      <c r="M983" s="4">
        <v>1.6506989999999999</v>
      </c>
      <c r="N983" s="4">
        <v>6.4569290000000005E-5</v>
      </c>
      <c r="O983" s="4">
        <v>1.6506620000000001</v>
      </c>
      <c r="P983" s="4">
        <v>2.169956E-2</v>
      </c>
      <c r="Q983" s="4">
        <v>1.65069</v>
      </c>
      <c r="R983" s="4">
        <v>5.0818299999999999E-3</v>
      </c>
      <c r="S983" s="4">
        <v>4.2104589999999997E-2</v>
      </c>
      <c r="T983" s="4">
        <v>2.764861E-7</v>
      </c>
      <c r="U983" s="4">
        <v>4.2109550000000003E-2</v>
      </c>
      <c r="V983" s="4">
        <v>2.6285050000000001E-7</v>
      </c>
      <c r="W983" s="4">
        <v>4.2106810000000001E-2</v>
      </c>
      <c r="X983" s="4">
        <v>3.3650360000000001E-6</v>
      </c>
      <c r="Y983" s="4">
        <v>1.6507019999999999</v>
      </c>
      <c r="Z983" s="4">
        <v>2.85958E-6</v>
      </c>
      <c r="AC983" s="4">
        <v>4.2111599999999999E-2</v>
      </c>
      <c r="AD983" s="4">
        <v>7.7165219999999999E-7</v>
      </c>
      <c r="AE983" s="4">
        <v>4.2098419999999998E-2</v>
      </c>
      <c r="AF983" s="4">
        <v>1.534215E-7</v>
      </c>
      <c r="AG983" s="4">
        <v>4.2109559999999997E-2</v>
      </c>
      <c r="AH983" s="4">
        <v>-3.7287020000000001E-8</v>
      </c>
      <c r="AI983" s="4">
        <v>4.2091200000000002E-2</v>
      </c>
      <c r="AJ983" s="4">
        <v>1.3138840000000001E-7</v>
      </c>
      <c r="AK983" s="4">
        <v>4.2122149999999997E-2</v>
      </c>
      <c r="AL983" s="4">
        <v>-7.8630370000000002E-8</v>
      </c>
    </row>
    <row r="984" spans="3:38" x14ac:dyDescent="0.2">
      <c r="C984" s="4">
        <v>4.0117239999999998E-2</v>
      </c>
      <c r="D984" s="4">
        <v>1.998389E-7</v>
      </c>
      <c r="E984" s="4">
        <v>4.0109800000000001E-2</v>
      </c>
      <c r="F984" s="4">
        <v>5.9971769999999996E-4</v>
      </c>
      <c r="G984" s="4">
        <v>7.2190260000000006E-2</v>
      </c>
      <c r="H984" s="4">
        <v>5.6027300000000002E-4</v>
      </c>
      <c r="I984" s="4">
        <v>7.2157009999999994E-2</v>
      </c>
      <c r="J984" s="4">
        <v>1.2752910000000001E-6</v>
      </c>
      <c r="K984" s="4">
        <v>1.648693</v>
      </c>
      <c r="L984" s="4">
        <v>7.0211340000000001E-3</v>
      </c>
      <c r="M984" s="4">
        <v>1.648703</v>
      </c>
      <c r="N984" s="4">
        <v>6.4583309999999996E-5</v>
      </c>
      <c r="O984" s="4">
        <v>1.648685</v>
      </c>
      <c r="P984" s="4">
        <v>2.1699449999999999E-2</v>
      </c>
      <c r="Q984" s="4">
        <v>1.648701</v>
      </c>
      <c r="R984" s="4">
        <v>5.0821970000000001E-3</v>
      </c>
      <c r="S984" s="4">
        <v>4.011522E-2</v>
      </c>
      <c r="T984" s="4">
        <v>3.1217480000000002E-7</v>
      </c>
      <c r="U984" s="4">
        <v>4.00994E-2</v>
      </c>
      <c r="V984" s="4">
        <v>2.1721749999999999E-7</v>
      </c>
      <c r="W984" s="4">
        <v>4.0097019999999997E-2</v>
      </c>
      <c r="X984" s="4">
        <v>3.2589479999999999E-6</v>
      </c>
      <c r="Y984" s="4">
        <v>1.648676</v>
      </c>
      <c r="Z984" s="4">
        <v>2.8512610000000001E-6</v>
      </c>
      <c r="AC984" s="4">
        <v>4.0089149999999997E-2</v>
      </c>
      <c r="AD984" s="4">
        <v>7.9410009999999999E-7</v>
      </c>
      <c r="AE984" s="4">
        <v>4.0114289999999997E-2</v>
      </c>
      <c r="AF984" s="4">
        <v>8.8578100000000006E-8</v>
      </c>
      <c r="AG984" s="4">
        <v>4.0094680000000001E-2</v>
      </c>
      <c r="AH984" s="4">
        <v>1.2539519999999999E-8</v>
      </c>
      <c r="AI984" s="4">
        <v>4.009944E-2</v>
      </c>
      <c r="AJ984" s="4">
        <v>1.4538E-7</v>
      </c>
      <c r="AK984" s="4">
        <v>4.010333E-2</v>
      </c>
      <c r="AL984" s="4">
        <v>-4.6360030000000002E-8</v>
      </c>
    </row>
    <row r="985" spans="3:38" x14ac:dyDescent="0.2">
      <c r="C985" s="4">
        <v>3.8118279999999997E-2</v>
      </c>
      <c r="D985" s="4">
        <v>1.71693E-7</v>
      </c>
      <c r="E985" s="4">
        <v>3.8092939999999999E-2</v>
      </c>
      <c r="F985" s="4">
        <v>5.8238099999999998E-4</v>
      </c>
      <c r="G985" s="4">
        <v>6.8567119999999995E-2</v>
      </c>
      <c r="H985" s="4">
        <v>5.4555260000000003E-4</v>
      </c>
      <c r="I985" s="4">
        <v>6.8557519999999997E-2</v>
      </c>
      <c r="J985" s="4">
        <v>1.3061530000000001E-6</v>
      </c>
      <c r="K985" s="4">
        <v>1.646641</v>
      </c>
      <c r="L985" s="4">
        <v>7.0224930000000003E-3</v>
      </c>
      <c r="M985" s="4">
        <v>1.6466339999999999</v>
      </c>
      <c r="N985" s="4">
        <v>6.4575430000000001E-5</v>
      </c>
      <c r="O985" s="4">
        <v>1.6466590000000001</v>
      </c>
      <c r="P985" s="4">
        <v>2.1699389999999999E-2</v>
      </c>
      <c r="Q985" s="4">
        <v>1.6466609999999999</v>
      </c>
      <c r="R985" s="4">
        <v>5.0826140000000001E-3</v>
      </c>
      <c r="S985" s="4">
        <v>3.8092870000000001E-2</v>
      </c>
      <c r="T985" s="4">
        <v>2.6620990000000001E-7</v>
      </c>
      <c r="U985" s="4">
        <v>3.8081509999999999E-2</v>
      </c>
      <c r="V985" s="4">
        <v>1.6448889999999999E-7</v>
      </c>
      <c r="W985" s="4">
        <v>3.8092840000000003E-2</v>
      </c>
      <c r="X985" s="4">
        <v>3.1175970000000001E-6</v>
      </c>
      <c r="Y985" s="4">
        <v>1.6466460000000001</v>
      </c>
      <c r="Z985" s="4">
        <v>2.8517729999999998E-6</v>
      </c>
      <c r="AC985" s="4">
        <v>3.809796E-2</v>
      </c>
      <c r="AD985" s="4">
        <v>6.8344009999999998E-7</v>
      </c>
      <c r="AE985" s="4">
        <v>3.809328E-2</v>
      </c>
      <c r="AF985" s="4">
        <v>1.60605E-7</v>
      </c>
      <c r="AG985" s="4">
        <v>3.8099239999999999E-2</v>
      </c>
      <c r="AH985" s="4">
        <v>-4.0195240000000002E-9</v>
      </c>
      <c r="AI985" s="4">
        <v>3.8087660000000002E-2</v>
      </c>
      <c r="AJ985" s="4">
        <v>1.274776E-7</v>
      </c>
      <c r="AK985" s="4">
        <v>3.8098529999999999E-2</v>
      </c>
      <c r="AL985" s="4">
        <v>-1.452153E-8</v>
      </c>
    </row>
    <row r="986" spans="3:38" x14ac:dyDescent="0.2">
      <c r="C986" s="4">
        <v>3.6110690000000001E-2</v>
      </c>
      <c r="D986" s="4">
        <v>1.6205279999999999E-7</v>
      </c>
      <c r="E986" s="4">
        <v>3.6100100000000003E-2</v>
      </c>
      <c r="F986" s="4">
        <v>5.6483469999999997E-4</v>
      </c>
      <c r="G986" s="4">
        <v>6.4922560000000004E-2</v>
      </c>
      <c r="H986" s="4">
        <v>5.3018599999999998E-4</v>
      </c>
      <c r="I986" s="4">
        <v>6.4926139999999993E-2</v>
      </c>
      <c r="J986" s="4">
        <v>1.2567190000000001E-6</v>
      </c>
      <c r="K986" s="4">
        <v>1.6446419999999999</v>
      </c>
      <c r="L986" s="4">
        <v>7.0222729999999999E-3</v>
      </c>
      <c r="M986" s="4">
        <v>1.6446620000000001</v>
      </c>
      <c r="N986" s="4">
        <v>6.4561269999999999E-5</v>
      </c>
      <c r="O986" s="4">
        <v>1.6446510000000001</v>
      </c>
      <c r="P986" s="4">
        <v>2.1700730000000001E-2</v>
      </c>
      <c r="Q986" s="4">
        <v>1.6446480000000001</v>
      </c>
      <c r="R986" s="4">
        <v>5.0824049999999999E-3</v>
      </c>
      <c r="S986" s="4">
        <v>3.6090329999999997E-2</v>
      </c>
      <c r="T986" s="4">
        <v>2.8659269999999997E-7</v>
      </c>
      <c r="U986" s="4">
        <v>3.6091320000000003E-2</v>
      </c>
      <c r="V986" s="4">
        <v>9.259551E-8</v>
      </c>
      <c r="W986" s="4">
        <v>3.6081009999999997E-2</v>
      </c>
      <c r="X986" s="4">
        <v>3.0852679999999999E-6</v>
      </c>
      <c r="Y986" s="4">
        <v>1.6446400000000001</v>
      </c>
      <c r="Z986" s="4">
        <v>2.8515869999999998E-6</v>
      </c>
      <c r="AC986" s="4">
        <v>3.6093790000000001E-2</v>
      </c>
      <c r="AD986" s="4">
        <v>6.8076980000000004E-7</v>
      </c>
      <c r="AE986" s="4">
        <v>3.6087099999999997E-2</v>
      </c>
      <c r="AF986" s="4">
        <v>1.8385069999999999E-7</v>
      </c>
      <c r="AG986" s="4">
        <v>3.6104949999999997E-2</v>
      </c>
      <c r="AH986" s="4">
        <v>1.1556599999999999E-9</v>
      </c>
      <c r="AI986" s="4">
        <v>3.6075959999999997E-2</v>
      </c>
      <c r="AJ986" s="4">
        <v>4.8130150000000003E-8</v>
      </c>
      <c r="AK986" s="4">
        <v>3.6095179999999998E-2</v>
      </c>
      <c r="AL986" s="4">
        <v>-4.9482920000000001E-8</v>
      </c>
    </row>
    <row r="987" spans="3:38" x14ac:dyDescent="0.2">
      <c r="C987" s="4">
        <v>3.4104049999999997E-2</v>
      </c>
      <c r="D987" s="4">
        <v>1.562731E-7</v>
      </c>
      <c r="E987" s="4">
        <v>3.4096139999999997E-2</v>
      </c>
      <c r="F987" s="4">
        <v>5.4670540000000001E-4</v>
      </c>
      <c r="G987" s="4">
        <v>6.1301219999999997E-2</v>
      </c>
      <c r="H987" s="4">
        <v>5.1416669999999995E-4</v>
      </c>
      <c r="I987" s="4">
        <v>6.128049E-2</v>
      </c>
      <c r="J987" s="4">
        <v>1.2722080000000001E-6</v>
      </c>
      <c r="K987" s="4">
        <v>1.6426099999999999</v>
      </c>
      <c r="L987" s="4">
        <v>7.0225729999999998E-3</v>
      </c>
      <c r="M987" s="4">
        <v>1.6426160000000001</v>
      </c>
      <c r="N987" s="4">
        <v>6.4567740000000005E-5</v>
      </c>
      <c r="O987" s="4">
        <v>1.6425940000000001</v>
      </c>
      <c r="P987" s="4">
        <v>2.1700199999999999E-2</v>
      </c>
      <c r="Q987" s="4">
        <v>1.6426130000000001</v>
      </c>
      <c r="R987" s="4">
        <v>5.0832519999999999E-3</v>
      </c>
      <c r="S987" s="4">
        <v>3.407466E-2</v>
      </c>
      <c r="T987" s="4">
        <v>3.091085E-7</v>
      </c>
      <c r="U987" s="4">
        <v>3.4077320000000001E-2</v>
      </c>
      <c r="V987" s="4">
        <v>1.5787190000000001E-7</v>
      </c>
      <c r="W987" s="4">
        <v>3.4070580000000003E-2</v>
      </c>
      <c r="X987" s="4">
        <v>2.9334580000000001E-6</v>
      </c>
      <c r="Y987" s="4">
        <v>1.642603</v>
      </c>
      <c r="Z987" s="4">
        <v>2.848472E-6</v>
      </c>
      <c r="AC987" s="4">
        <v>3.4088449999999999E-2</v>
      </c>
      <c r="AD987" s="4">
        <v>7.2193520000000002E-7</v>
      </c>
      <c r="AE987" s="4">
        <v>3.4084129999999997E-2</v>
      </c>
      <c r="AF987" s="4">
        <v>9.0310729999999994E-8</v>
      </c>
      <c r="AG987" s="4">
        <v>3.4072070000000003E-2</v>
      </c>
      <c r="AH987" s="4">
        <v>2.1616760000000001E-8</v>
      </c>
      <c r="AI987" s="4">
        <v>3.406667E-2</v>
      </c>
      <c r="AJ987" s="4">
        <v>5.1103740000000002E-8</v>
      </c>
      <c r="AK987" s="4">
        <v>3.4091990000000003E-2</v>
      </c>
      <c r="AL987" s="4">
        <v>-5.2118159999999999E-9</v>
      </c>
    </row>
    <row r="988" spans="3:38" x14ac:dyDescent="0.2">
      <c r="C988" s="4">
        <v>3.2074890000000002E-2</v>
      </c>
      <c r="D988" s="4">
        <v>1.849151E-7</v>
      </c>
      <c r="E988" s="4">
        <v>3.2064969999999998E-2</v>
      </c>
      <c r="F988" s="4">
        <v>5.2774440000000005E-4</v>
      </c>
      <c r="G988" s="4">
        <v>5.7731730000000002E-2</v>
      </c>
      <c r="H988" s="4">
        <v>4.9732719999999995E-4</v>
      </c>
      <c r="I988" s="4">
        <v>5.7682310000000001E-2</v>
      </c>
      <c r="J988" s="4">
        <v>1.243827E-6</v>
      </c>
      <c r="K988" s="4">
        <v>1.6405730000000001</v>
      </c>
      <c r="L988" s="4">
        <v>7.0226739999999996E-3</v>
      </c>
      <c r="M988" s="4">
        <v>1.640574</v>
      </c>
      <c r="N988" s="4">
        <v>6.4580510000000004E-5</v>
      </c>
      <c r="O988" s="4">
        <v>1.6405460000000001</v>
      </c>
      <c r="P988" s="4">
        <v>2.1700469999999999E-2</v>
      </c>
      <c r="Q988" s="4">
        <v>1.64059</v>
      </c>
      <c r="R988" s="4">
        <v>5.0842109999999999E-3</v>
      </c>
      <c r="S988" s="4">
        <v>3.204912E-2</v>
      </c>
      <c r="T988" s="4">
        <v>3.248818E-7</v>
      </c>
      <c r="U988" s="4">
        <v>3.205442E-2</v>
      </c>
      <c r="V988" s="4">
        <v>2.1317190000000001E-7</v>
      </c>
      <c r="W988" s="4">
        <v>3.2047899999999997E-2</v>
      </c>
      <c r="X988" s="4">
        <v>2.8238189999999999E-6</v>
      </c>
      <c r="Y988" s="4">
        <v>1.6405460000000001</v>
      </c>
      <c r="Z988" s="4">
        <v>2.8498760000000002E-6</v>
      </c>
      <c r="AC988" s="4">
        <v>3.205699E-2</v>
      </c>
      <c r="AD988" s="4">
        <v>7.1640730000000005E-7</v>
      </c>
      <c r="AE988" s="4">
        <v>3.2054859999999998E-2</v>
      </c>
      <c r="AF988" s="4">
        <v>1.3131659999999999E-7</v>
      </c>
      <c r="AG988" s="4">
        <v>3.2052589999999999E-2</v>
      </c>
      <c r="AH988" s="4">
        <v>3.8599250000000001E-8</v>
      </c>
      <c r="AI988" s="4">
        <v>3.2040590000000001E-2</v>
      </c>
      <c r="AJ988" s="4">
        <v>2.7558850000000001E-8</v>
      </c>
      <c r="AK988" s="4">
        <v>3.2055189999999997E-2</v>
      </c>
      <c r="AL988" s="4">
        <v>5.5599960000000002E-9</v>
      </c>
    </row>
    <row r="989" spans="3:38" x14ac:dyDescent="0.2">
      <c r="C989" s="4">
        <v>3.0049530000000001E-2</v>
      </c>
      <c r="D989" s="4">
        <v>1.107432E-7</v>
      </c>
      <c r="E989" s="4">
        <v>3.002575E-2</v>
      </c>
      <c r="F989" s="4">
        <v>5.0803139999999996E-4</v>
      </c>
      <c r="G989" s="4">
        <v>5.4065370000000001E-2</v>
      </c>
      <c r="H989" s="4">
        <v>4.795485E-4</v>
      </c>
      <c r="I989" s="4">
        <v>5.4052500000000003E-2</v>
      </c>
      <c r="J989" s="4">
        <v>1.2271920000000001E-6</v>
      </c>
      <c r="K989" s="4">
        <v>1.638514</v>
      </c>
      <c r="L989" s="4">
        <v>7.0235769999999996E-3</v>
      </c>
      <c r="M989" s="4">
        <v>1.6385479999999999</v>
      </c>
      <c r="N989" s="4">
        <v>6.4585540000000003E-5</v>
      </c>
      <c r="O989" s="4">
        <v>1.6385400000000001</v>
      </c>
      <c r="P989" s="4">
        <v>2.17013E-2</v>
      </c>
      <c r="Q989" s="4">
        <v>1.6385719999999999</v>
      </c>
      <c r="R989" s="4">
        <v>5.0844000000000002E-3</v>
      </c>
      <c r="S989" s="4">
        <v>3.0030479999999998E-2</v>
      </c>
      <c r="T989" s="4">
        <v>2.8707440000000002E-7</v>
      </c>
      <c r="U989" s="4">
        <v>3.0037810000000002E-2</v>
      </c>
      <c r="V989" s="4">
        <v>6.8314570000000002E-8</v>
      </c>
      <c r="W989" s="4">
        <v>3.0014010000000001E-2</v>
      </c>
      <c r="X989" s="4">
        <v>2.765162E-6</v>
      </c>
      <c r="Y989" s="4">
        <v>1.6385460000000001</v>
      </c>
      <c r="Z989" s="4">
        <v>2.852577E-6</v>
      </c>
      <c r="AC989" s="4">
        <v>3.003074E-2</v>
      </c>
      <c r="AD989" s="4">
        <v>6.3557249999999998E-7</v>
      </c>
      <c r="AE989" s="4">
        <v>3.001529E-2</v>
      </c>
      <c r="AF989" s="4">
        <v>1.5318430000000001E-7</v>
      </c>
      <c r="AG989" s="4">
        <v>3.0031909999999998E-2</v>
      </c>
      <c r="AH989" s="4">
        <v>4.4105109999999999E-8</v>
      </c>
      <c r="AI989" s="4">
        <v>3.00273E-2</v>
      </c>
      <c r="AJ989" s="4">
        <v>1.775459E-7</v>
      </c>
      <c r="AK989" s="4">
        <v>3.003453E-2</v>
      </c>
      <c r="AL989" s="4">
        <v>1.484582E-8</v>
      </c>
    </row>
    <row r="990" spans="3:38" x14ac:dyDescent="0.2">
      <c r="C990" s="4">
        <v>2.8038150000000001E-2</v>
      </c>
      <c r="D990" s="4">
        <v>1.0821010000000001E-7</v>
      </c>
      <c r="E990" s="4">
        <v>2.8028899999999999E-2</v>
      </c>
      <c r="F990" s="4">
        <v>4.8784559999999998E-4</v>
      </c>
      <c r="G990" s="4">
        <v>5.047716E-2</v>
      </c>
      <c r="H990" s="4">
        <v>4.6132289999999999E-4</v>
      </c>
      <c r="I990" s="4">
        <v>5.043073E-2</v>
      </c>
      <c r="J990" s="4">
        <v>1.071951E-6</v>
      </c>
      <c r="K990" s="4">
        <v>1.636511</v>
      </c>
      <c r="L990" s="4">
        <v>7.0226430000000003E-3</v>
      </c>
      <c r="M990" s="4">
        <v>1.6365339999999999</v>
      </c>
      <c r="N990" s="4">
        <v>6.4593120000000005E-5</v>
      </c>
      <c r="O990" s="4">
        <v>1.636495</v>
      </c>
      <c r="P990" s="4">
        <v>2.1701620000000001E-2</v>
      </c>
      <c r="Q990" s="4">
        <v>1.636531</v>
      </c>
      <c r="R990" s="4">
        <v>5.0842760000000004E-3</v>
      </c>
      <c r="S990" s="4">
        <v>2.8020099999999999E-2</v>
      </c>
      <c r="T990" s="4">
        <v>1.9726640000000001E-7</v>
      </c>
      <c r="U990" s="4">
        <v>2.802748E-2</v>
      </c>
      <c r="V990" s="4">
        <v>3.8672160000000002E-8</v>
      </c>
      <c r="W990" s="4">
        <v>2.8036519999999999E-2</v>
      </c>
      <c r="X990" s="4">
        <v>2.6472580000000002E-6</v>
      </c>
      <c r="Y990" s="4">
        <v>1.6365369999999999</v>
      </c>
      <c r="Z990" s="4">
        <v>2.8497009999999998E-6</v>
      </c>
      <c r="AC990" s="4">
        <v>2.8020920000000001E-2</v>
      </c>
      <c r="AD990" s="4">
        <v>5.6459279999999999E-7</v>
      </c>
      <c r="AE990" s="4">
        <v>2.801826E-2</v>
      </c>
      <c r="AF990" s="4">
        <v>1.524749E-7</v>
      </c>
      <c r="AG990" s="4">
        <v>2.8020960000000001E-2</v>
      </c>
      <c r="AH990" s="4">
        <v>-3.5073280000000002E-8</v>
      </c>
      <c r="AI990" s="4">
        <v>2.7999320000000001E-2</v>
      </c>
      <c r="AJ990" s="4">
        <v>1.3217190000000001E-7</v>
      </c>
      <c r="AK990" s="4">
        <v>2.8039479999999999E-2</v>
      </c>
      <c r="AL990" s="4">
        <v>-6.6292340000000003E-9</v>
      </c>
    </row>
    <row r="991" spans="3:38" x14ac:dyDescent="0.2">
      <c r="C991" s="4">
        <v>2.60396E-2</v>
      </c>
      <c r="D991" s="4">
        <v>2.5190360000000002E-8</v>
      </c>
      <c r="E991" s="4">
        <v>2.6017970000000001E-2</v>
      </c>
      <c r="F991" s="4">
        <v>4.670314E-4</v>
      </c>
      <c r="G991" s="4">
        <v>4.683731E-2</v>
      </c>
      <c r="H991" s="4">
        <v>4.4177300000000001E-4</v>
      </c>
      <c r="I991" s="4">
        <v>4.6793170000000002E-2</v>
      </c>
      <c r="J991" s="4">
        <v>1.005347E-6</v>
      </c>
      <c r="K991" s="4">
        <v>1.6344890000000001</v>
      </c>
      <c r="L991" s="4">
        <v>7.0222100000000001E-3</v>
      </c>
      <c r="M991" s="4">
        <v>1.6344959999999999</v>
      </c>
      <c r="N991" s="4">
        <v>6.4595939999999999E-5</v>
      </c>
      <c r="O991" s="4">
        <v>1.634479</v>
      </c>
      <c r="P991" s="4">
        <v>2.1701479999999999E-2</v>
      </c>
      <c r="Q991" s="4">
        <v>1.6345080000000001</v>
      </c>
      <c r="R991" s="4">
        <v>5.0848669999999999E-3</v>
      </c>
      <c r="S991" s="4">
        <v>2.6012549999999999E-2</v>
      </c>
      <c r="T991" s="4">
        <v>2.0420140000000001E-7</v>
      </c>
      <c r="U991" s="4">
        <v>2.6019589999999999E-2</v>
      </c>
      <c r="V991" s="4">
        <v>1.460011E-7</v>
      </c>
      <c r="W991" s="4">
        <v>2.6016620000000001E-2</v>
      </c>
      <c r="X991" s="4">
        <v>2.5832589999999998E-6</v>
      </c>
      <c r="Y991" s="4">
        <v>1.634487</v>
      </c>
      <c r="Z991" s="4">
        <v>2.847858E-6</v>
      </c>
      <c r="AC991" s="4">
        <v>2.602372E-2</v>
      </c>
      <c r="AD991" s="4">
        <v>5.7189249999999998E-7</v>
      </c>
      <c r="AE991" s="4">
        <v>2.6015719999999999E-2</v>
      </c>
      <c r="AF991" s="4">
        <v>1.2191610000000001E-7</v>
      </c>
      <c r="AG991" s="4">
        <v>2.6020410000000001E-2</v>
      </c>
      <c r="AH991" s="4">
        <v>-3.5197960000000002E-8</v>
      </c>
      <c r="AI991" s="4">
        <v>2.6001420000000001E-2</v>
      </c>
      <c r="AJ991" s="4">
        <v>1.149693E-7</v>
      </c>
      <c r="AK991" s="4">
        <v>2.5969679999999998E-2</v>
      </c>
      <c r="AL991" s="4">
        <v>-1.8060189999999999E-8</v>
      </c>
    </row>
    <row r="992" spans="3:38" x14ac:dyDescent="0.2">
      <c r="C992" s="4">
        <v>2.403487E-2</v>
      </c>
      <c r="D992" s="4">
        <v>1.400154E-7</v>
      </c>
      <c r="E992" s="4">
        <v>2.4017569999999999E-2</v>
      </c>
      <c r="F992" s="4">
        <v>4.4543719999999998E-4</v>
      </c>
      <c r="G992" s="4">
        <v>4.3211760000000002E-2</v>
      </c>
      <c r="H992" s="4">
        <v>4.2156270000000002E-4</v>
      </c>
      <c r="I992" s="4">
        <v>4.3178609999999999E-2</v>
      </c>
      <c r="J992" s="4">
        <v>9.9679110000000004E-7</v>
      </c>
      <c r="K992" s="4">
        <v>1.6324780000000001</v>
      </c>
      <c r="L992" s="4">
        <v>7.0227579999999996E-3</v>
      </c>
      <c r="M992" s="4">
        <v>1.632485</v>
      </c>
      <c r="N992" s="4">
        <v>6.4589729999999998E-5</v>
      </c>
      <c r="O992" s="4">
        <v>1.63246</v>
      </c>
      <c r="P992" s="4">
        <v>2.1701700000000001E-2</v>
      </c>
      <c r="Q992" s="4">
        <v>1.632466</v>
      </c>
      <c r="R992" s="4">
        <v>5.085979E-3</v>
      </c>
      <c r="S992" s="4">
        <v>2.4014710000000002E-2</v>
      </c>
      <c r="T992" s="4">
        <v>1.914298E-7</v>
      </c>
      <c r="U992" s="4">
        <v>2.402085E-2</v>
      </c>
      <c r="V992" s="4">
        <v>1.4799639999999999E-7</v>
      </c>
      <c r="W992" s="4">
        <v>2.4023650000000001E-2</v>
      </c>
      <c r="X992" s="4">
        <v>2.5165470000000002E-6</v>
      </c>
      <c r="Y992" s="4">
        <v>1.6324559999999999</v>
      </c>
      <c r="Z992" s="4">
        <v>2.852485E-6</v>
      </c>
      <c r="AC992" s="4">
        <v>2.4001069999999999E-2</v>
      </c>
      <c r="AD992" s="4">
        <v>5.3378180000000002E-7</v>
      </c>
      <c r="AE992" s="4">
        <v>2.4024319999999998E-2</v>
      </c>
      <c r="AF992" s="4">
        <v>1.179381E-7</v>
      </c>
      <c r="AG992" s="4">
        <v>2.402497E-2</v>
      </c>
      <c r="AH992" s="4">
        <v>-8.3550559999999999E-11</v>
      </c>
      <c r="AI992" s="4">
        <v>2.4006360000000001E-2</v>
      </c>
      <c r="AJ992" s="4">
        <v>1.8626270000000001E-8</v>
      </c>
      <c r="AK992" s="4">
        <v>2.4023820000000001E-2</v>
      </c>
      <c r="AL992" s="4">
        <v>2.5388060000000001E-8</v>
      </c>
    </row>
    <row r="993" spans="3:38" x14ac:dyDescent="0.2">
      <c r="C993" s="4">
        <v>2.202519E-2</v>
      </c>
      <c r="D993" s="4">
        <v>1.122112E-7</v>
      </c>
      <c r="E993" s="4">
        <v>2.2020020000000001E-2</v>
      </c>
      <c r="F993" s="4">
        <v>4.2314970000000002E-4</v>
      </c>
      <c r="G993" s="4">
        <v>3.9536540000000002E-2</v>
      </c>
      <c r="H993" s="4">
        <v>4.0031970000000002E-4</v>
      </c>
      <c r="I993" s="4">
        <v>3.9509540000000003E-2</v>
      </c>
      <c r="J993" s="4">
        <v>9.4086969999999995E-7</v>
      </c>
      <c r="K993" s="4">
        <v>1.6304689999999999</v>
      </c>
      <c r="L993" s="4">
        <v>7.0232580000000001E-3</v>
      </c>
      <c r="M993" s="4">
        <v>1.630449</v>
      </c>
      <c r="N993" s="4">
        <v>6.4600739999999996E-5</v>
      </c>
      <c r="O993" s="4">
        <v>1.63042</v>
      </c>
      <c r="P993" s="4">
        <v>2.170211E-2</v>
      </c>
      <c r="Q993" s="4">
        <v>1.6304529999999999</v>
      </c>
      <c r="R993" s="4">
        <v>5.0862800000000003E-3</v>
      </c>
      <c r="S993" s="4">
        <v>2.2024350000000002E-2</v>
      </c>
      <c r="T993" s="4">
        <v>2.0809470000000001E-7</v>
      </c>
      <c r="U993" s="4">
        <v>2.2005279999999999E-2</v>
      </c>
      <c r="V993" s="4">
        <v>8.1862370000000001E-8</v>
      </c>
      <c r="W993" s="4">
        <v>2.200585E-2</v>
      </c>
      <c r="X993" s="4">
        <v>2.3870729999999999E-6</v>
      </c>
      <c r="Y993" s="4">
        <v>1.6304460000000001</v>
      </c>
      <c r="Z993" s="4">
        <v>2.8531650000000002E-6</v>
      </c>
      <c r="AC993" s="4">
        <v>2.1954999999999999E-2</v>
      </c>
      <c r="AD993" s="4">
        <v>5.1718629999999996E-7</v>
      </c>
      <c r="AE993" s="4">
        <v>2.2015750000000001E-2</v>
      </c>
      <c r="AF993" s="4">
        <v>4.2407490000000001E-8</v>
      </c>
      <c r="AG993" s="4">
        <v>2.2009480000000001E-2</v>
      </c>
      <c r="AH993" s="4">
        <v>2.3228040000000001E-8</v>
      </c>
      <c r="AI993" s="4">
        <v>2.1989930000000001E-2</v>
      </c>
      <c r="AJ993" s="4">
        <v>6.2517120000000002E-8</v>
      </c>
      <c r="AK993" s="4">
        <v>2.1984989999999999E-2</v>
      </c>
      <c r="AL993" s="4">
        <v>-7.7260230000000005E-8</v>
      </c>
    </row>
    <row r="994" spans="3:38" x14ac:dyDescent="0.2">
      <c r="C994" s="4">
        <v>2.0008620000000001E-2</v>
      </c>
      <c r="D994" s="4">
        <v>1.229054E-7</v>
      </c>
      <c r="E994" s="4">
        <v>2.0011399999999999E-2</v>
      </c>
      <c r="F994" s="4">
        <v>3.9992610000000003E-4</v>
      </c>
      <c r="G994" s="4">
        <v>3.5971330000000003E-2</v>
      </c>
      <c r="H994" s="4">
        <v>3.7776759999999998E-4</v>
      </c>
      <c r="I994" s="4">
        <v>3.5932360000000003E-2</v>
      </c>
      <c r="J994" s="4">
        <v>8.4971849999999997E-7</v>
      </c>
      <c r="K994" s="4">
        <v>1.6284559999999999</v>
      </c>
      <c r="L994" s="4">
        <v>7.0235369999999998E-3</v>
      </c>
      <c r="M994" s="4">
        <v>1.628417</v>
      </c>
      <c r="N994" s="4">
        <v>6.4604910000000003E-5</v>
      </c>
      <c r="O994" s="4">
        <v>1.6284350000000001</v>
      </c>
      <c r="P994" s="4">
        <v>2.1702409999999998E-2</v>
      </c>
      <c r="Q994" s="4">
        <v>1.6284369999999999</v>
      </c>
      <c r="R994" s="4">
        <v>5.0863030000000004E-3</v>
      </c>
      <c r="S994" s="4">
        <v>2.000149E-2</v>
      </c>
      <c r="T994" s="4">
        <v>1.757817E-7</v>
      </c>
      <c r="U994" s="4">
        <v>2.0009039999999999E-2</v>
      </c>
      <c r="V994" s="4">
        <v>1.3816229999999999E-7</v>
      </c>
      <c r="W994" s="4">
        <v>1.9997399999999999E-2</v>
      </c>
      <c r="X994" s="4">
        <v>2.263038E-6</v>
      </c>
      <c r="Y994" s="4">
        <v>1.6284449999999999</v>
      </c>
      <c r="Z994" s="4">
        <v>2.8517900000000001E-6</v>
      </c>
      <c r="AC994" s="4">
        <v>1.9985470000000002E-2</v>
      </c>
      <c r="AD994" s="4">
        <v>4.2488150000000002E-7</v>
      </c>
      <c r="AE994" s="4">
        <v>2.000673E-2</v>
      </c>
      <c r="AF994" s="4">
        <v>4.7999880000000001E-8</v>
      </c>
      <c r="AG994" s="4">
        <v>1.9998620000000002E-2</v>
      </c>
      <c r="AH994" s="4">
        <v>-1.093773E-8</v>
      </c>
      <c r="AI994" s="4">
        <v>1.9978429999999998E-2</v>
      </c>
      <c r="AJ994" s="4">
        <v>9.9048730000000002E-8</v>
      </c>
      <c r="AK994" s="4">
        <v>1.9993150000000001E-2</v>
      </c>
      <c r="AL994" s="4">
        <v>-3.578027E-8</v>
      </c>
    </row>
    <row r="995" spans="3:38" x14ac:dyDescent="0.2">
      <c r="C995" s="4">
        <v>1.8013609999999999E-2</v>
      </c>
      <c r="D995" s="4">
        <v>5.706242E-8</v>
      </c>
      <c r="E995" s="4">
        <v>1.799721E-2</v>
      </c>
      <c r="F995" s="4">
        <v>3.7558969999999998E-4</v>
      </c>
      <c r="G995" s="4">
        <v>3.2338119999999998E-2</v>
      </c>
      <c r="H995" s="4">
        <v>3.5401129999999999E-4</v>
      </c>
      <c r="I995" s="4">
        <v>3.2320910000000001E-2</v>
      </c>
      <c r="J995" s="4">
        <v>8.5636879999999997E-7</v>
      </c>
      <c r="K995" s="4">
        <v>1.6264259999999999</v>
      </c>
      <c r="L995" s="4">
        <v>7.0240119999999996E-3</v>
      </c>
      <c r="M995" s="4">
        <v>1.6264080000000001</v>
      </c>
      <c r="N995" s="4">
        <v>6.4606919999999994E-5</v>
      </c>
      <c r="O995" s="4">
        <v>1.6264050000000001</v>
      </c>
      <c r="P995" s="4">
        <v>2.1702430000000002E-2</v>
      </c>
      <c r="Q995" s="4">
        <v>1.6264130000000001</v>
      </c>
      <c r="R995" s="4">
        <v>5.0866380000000001E-3</v>
      </c>
      <c r="S995" s="4">
        <v>1.798717E-2</v>
      </c>
      <c r="T995" s="4">
        <v>2.476909E-7</v>
      </c>
      <c r="U995" s="4">
        <v>1.8011800000000001E-2</v>
      </c>
      <c r="V995" s="4">
        <v>1.4080809999999999E-7</v>
      </c>
      <c r="W995" s="4">
        <v>1.7991750000000001E-2</v>
      </c>
      <c r="X995" s="4">
        <v>2.1186150000000001E-6</v>
      </c>
      <c r="Y995" s="4">
        <v>1.6264259999999999</v>
      </c>
      <c r="Z995" s="4">
        <v>2.8529779999999999E-6</v>
      </c>
      <c r="AC995" s="4">
        <v>1.7997409999999998E-2</v>
      </c>
      <c r="AD995" s="4">
        <v>4.2091080000000002E-7</v>
      </c>
      <c r="AE995" s="4">
        <v>1.7994929999999999E-2</v>
      </c>
      <c r="AF995" s="4">
        <v>1.4805770000000001E-7</v>
      </c>
      <c r="AG995" s="4">
        <v>1.799332E-2</v>
      </c>
      <c r="AH995" s="4">
        <v>-1.7396340000000002E-8</v>
      </c>
      <c r="AI995" s="4">
        <v>1.799274E-2</v>
      </c>
      <c r="AJ995" s="4">
        <v>1.8425079999999999E-7</v>
      </c>
      <c r="AK995" s="4">
        <v>1.7998259999999999E-2</v>
      </c>
      <c r="AL995" s="4">
        <v>-7.3545070000000004E-8</v>
      </c>
    </row>
    <row r="996" spans="3:38" x14ac:dyDescent="0.2">
      <c r="C996" s="4">
        <v>1.6003139999999999E-2</v>
      </c>
      <c r="D996" s="4">
        <v>6.4241939999999995E-8</v>
      </c>
      <c r="E996" s="4">
        <v>1.5992780000000002E-2</v>
      </c>
      <c r="F996" s="4">
        <v>3.5044379999999998E-4</v>
      </c>
      <c r="G996" s="4">
        <v>2.873158E-2</v>
      </c>
      <c r="H996" s="4">
        <v>3.2903920000000001E-4</v>
      </c>
      <c r="I996" s="4">
        <v>2.8724110000000001E-2</v>
      </c>
      <c r="J996" s="4">
        <v>8.4963700000000005E-7</v>
      </c>
      <c r="K996" s="4">
        <v>1.624441</v>
      </c>
      <c r="L996" s="4">
        <v>7.0238949999999996E-3</v>
      </c>
      <c r="M996" s="4">
        <v>1.624393</v>
      </c>
      <c r="N996" s="4">
        <v>6.4592189999999994E-5</v>
      </c>
      <c r="O996" s="4">
        <v>1.624393</v>
      </c>
      <c r="P996" s="4">
        <v>2.170298E-2</v>
      </c>
      <c r="Q996" s="4">
        <v>1.6244320000000001</v>
      </c>
      <c r="R996" s="4">
        <v>5.0873619999999998E-3</v>
      </c>
      <c r="S996" s="4">
        <v>1.5989880000000001E-2</v>
      </c>
      <c r="T996" s="4">
        <v>1.6272269999999999E-7</v>
      </c>
      <c r="U996" s="4">
        <v>1.598254E-2</v>
      </c>
      <c r="V996" s="4">
        <v>2.3088059999999999E-7</v>
      </c>
      <c r="W996" s="4">
        <v>1.5984120000000001E-2</v>
      </c>
      <c r="X996" s="4">
        <v>1.9751980000000001E-6</v>
      </c>
      <c r="Y996" s="4">
        <v>1.624422</v>
      </c>
      <c r="Z996" s="4">
        <v>2.8557609999999998E-6</v>
      </c>
      <c r="AC996" s="4">
        <v>1.5998700000000001E-2</v>
      </c>
      <c r="AD996" s="4">
        <v>3.8121330000000002E-7</v>
      </c>
      <c r="AE996" s="4">
        <v>1.5989529999999998E-2</v>
      </c>
      <c r="AF996" s="4">
        <v>7.6271579999999995E-8</v>
      </c>
      <c r="AG996" s="4">
        <v>1.599275E-2</v>
      </c>
      <c r="AH996" s="4">
        <v>-2.87887E-10</v>
      </c>
      <c r="AI996" s="4">
        <v>1.5985840000000001E-2</v>
      </c>
      <c r="AJ996" s="4">
        <v>5.7682679999999998E-8</v>
      </c>
      <c r="AK996" s="4">
        <v>1.600762E-2</v>
      </c>
      <c r="AL996" s="4">
        <v>8.3192399999999999E-10</v>
      </c>
    </row>
    <row r="997" spans="3:38" x14ac:dyDescent="0.2">
      <c r="C997" s="4">
        <v>1.400011E-2</v>
      </c>
      <c r="D997" s="4">
        <v>8.2728309999999998E-8</v>
      </c>
      <c r="E997" s="4">
        <v>1.396408E-2</v>
      </c>
      <c r="F997" s="4">
        <v>3.241211E-4</v>
      </c>
      <c r="G997" s="4">
        <v>2.513369E-2</v>
      </c>
      <c r="H997" s="4">
        <v>3.0231339999999999E-4</v>
      </c>
      <c r="I997" s="4">
        <v>2.5104080000000001E-2</v>
      </c>
      <c r="J997" s="4">
        <v>7.1375479999999999E-7</v>
      </c>
      <c r="K997" s="4">
        <v>1.6223909999999999</v>
      </c>
      <c r="L997" s="4">
        <v>7.0236489999999999E-3</v>
      </c>
      <c r="M997" s="4">
        <v>1.6223749999999999</v>
      </c>
      <c r="N997" s="4">
        <v>6.4587169999999995E-5</v>
      </c>
      <c r="O997" s="4">
        <v>1.6223730000000001</v>
      </c>
      <c r="P997" s="4">
        <v>2.1702659999999999E-2</v>
      </c>
      <c r="Q997" s="4">
        <v>1.622409</v>
      </c>
      <c r="R997" s="4">
        <v>5.0879749999999998E-3</v>
      </c>
      <c r="S997" s="4">
        <v>1.3951160000000001E-2</v>
      </c>
      <c r="T997" s="4">
        <v>1.7266569999999999E-7</v>
      </c>
      <c r="U997" s="4">
        <v>1.3964570000000001E-2</v>
      </c>
      <c r="V997" s="4">
        <v>2.375148E-8</v>
      </c>
      <c r="W997" s="4">
        <v>1.396094E-2</v>
      </c>
      <c r="X997" s="4">
        <v>1.8322739999999999E-6</v>
      </c>
      <c r="Y997" s="4">
        <v>1.6224400000000001</v>
      </c>
      <c r="Z997" s="4">
        <v>2.8535310000000001E-6</v>
      </c>
      <c r="AC997" s="4">
        <v>1.3955169999999999E-2</v>
      </c>
      <c r="AD997" s="4">
        <v>3.7229070000000001E-7</v>
      </c>
      <c r="AE997" s="4">
        <v>1.3974139999999999E-2</v>
      </c>
      <c r="AF997" s="4">
        <v>-1.054497E-8</v>
      </c>
      <c r="AG997" s="4">
        <v>1.3949349999999999E-2</v>
      </c>
      <c r="AH997" s="4">
        <v>3.0384959999999998E-8</v>
      </c>
      <c r="AI997" s="4">
        <v>1.3944990000000001E-2</v>
      </c>
      <c r="AJ997" s="4">
        <v>1.344876E-8</v>
      </c>
      <c r="AK997" s="4">
        <v>1.396583E-2</v>
      </c>
      <c r="AL997" s="4">
        <v>1.562632E-8</v>
      </c>
    </row>
    <row r="998" spans="3:38" x14ac:dyDescent="0.2">
      <c r="C998" s="4">
        <v>1.197466E-2</v>
      </c>
      <c r="D998" s="4">
        <v>9.0122869999999997E-8</v>
      </c>
      <c r="E998" s="4">
        <v>1.19676E-2</v>
      </c>
      <c r="F998" s="4">
        <v>2.9642440000000002E-4</v>
      </c>
      <c r="G998" s="4">
        <v>2.1490539999999999E-2</v>
      </c>
      <c r="H998" s="4">
        <v>2.7356690000000003E-4</v>
      </c>
      <c r="I998" s="4">
        <v>2.1478529999999999E-2</v>
      </c>
      <c r="J998" s="4">
        <v>6.7360380000000002E-7</v>
      </c>
      <c r="K998" s="4">
        <v>1.620366</v>
      </c>
      <c r="L998" s="4">
        <v>7.0230969999999998E-3</v>
      </c>
      <c r="M998" s="4">
        <v>1.6203609999999999</v>
      </c>
      <c r="N998" s="4">
        <v>6.4595440000000004E-5</v>
      </c>
      <c r="O998" s="4">
        <v>1.6203700000000001</v>
      </c>
      <c r="P998" s="4">
        <v>2.1702800000000001E-2</v>
      </c>
      <c r="Q998" s="4">
        <v>1.6203920000000001</v>
      </c>
      <c r="R998" s="4">
        <v>5.0883459999999997E-3</v>
      </c>
      <c r="S998" s="4">
        <v>1.195118E-2</v>
      </c>
      <c r="T998" s="4">
        <v>1.975424E-7</v>
      </c>
      <c r="U998" s="4">
        <v>1.196086E-2</v>
      </c>
      <c r="V998" s="4">
        <v>3.1189770000000003E-8</v>
      </c>
      <c r="W998" s="4">
        <v>1.194864E-2</v>
      </c>
      <c r="X998" s="4">
        <v>1.636026E-6</v>
      </c>
      <c r="Y998" s="4">
        <v>1.62035</v>
      </c>
      <c r="Z998" s="4">
        <v>2.8568910000000001E-6</v>
      </c>
      <c r="AC998" s="4">
        <v>1.194889E-2</v>
      </c>
      <c r="AD998" s="4">
        <v>3.912049E-7</v>
      </c>
      <c r="AE998" s="4">
        <v>1.1964519999999999E-2</v>
      </c>
      <c r="AF998" s="4">
        <v>5.3974999999999999E-8</v>
      </c>
      <c r="AG998" s="4">
        <v>1.1948800000000001E-2</v>
      </c>
      <c r="AH998" s="4">
        <v>-1.157628E-8</v>
      </c>
      <c r="AI998" s="4">
        <v>1.1953760000000001E-2</v>
      </c>
      <c r="AJ998" s="4">
        <v>1.32175E-7</v>
      </c>
      <c r="AK998" s="4">
        <v>1.1957270000000001E-2</v>
      </c>
      <c r="AL998" s="4">
        <v>-2.715849E-9</v>
      </c>
    </row>
    <row r="999" spans="3:38" x14ac:dyDescent="0.2">
      <c r="C999" s="4">
        <v>9.9923870000000001E-3</v>
      </c>
      <c r="D999" s="4">
        <v>6.3634060000000005E-8</v>
      </c>
      <c r="E999" s="4">
        <v>9.9545970000000008E-3</v>
      </c>
      <c r="F999" s="4">
        <v>2.6751299999999998E-4</v>
      </c>
      <c r="G999" s="4">
        <v>1.785521E-2</v>
      </c>
      <c r="H999" s="4">
        <v>2.4251120000000001E-4</v>
      </c>
      <c r="I999" s="4">
        <v>1.786838E-2</v>
      </c>
      <c r="J999" s="4">
        <v>5.2739300000000004E-7</v>
      </c>
      <c r="K999" s="4">
        <v>1.618349</v>
      </c>
      <c r="L999" s="4">
        <v>7.0237839999999999E-3</v>
      </c>
      <c r="M999" s="4">
        <v>1.6183160000000001</v>
      </c>
      <c r="N999" s="4">
        <v>6.4603419999999993E-5</v>
      </c>
      <c r="O999" s="4">
        <v>1.6183399999999999</v>
      </c>
      <c r="P999" s="4">
        <v>2.1703569999999998E-2</v>
      </c>
      <c r="Q999" s="4">
        <v>1.6183650000000001</v>
      </c>
      <c r="R999" s="4">
        <v>5.0894499999999997E-3</v>
      </c>
      <c r="S999" s="4">
        <v>9.9574780000000005E-3</v>
      </c>
      <c r="T999" s="4">
        <v>1.233832E-7</v>
      </c>
      <c r="U999" s="4">
        <v>9.9555080000000001E-3</v>
      </c>
      <c r="V999" s="4">
        <v>7.2669570000000003E-8</v>
      </c>
      <c r="W999" s="4">
        <v>9.9490450000000001E-3</v>
      </c>
      <c r="X999" s="4">
        <v>1.4903350000000001E-6</v>
      </c>
      <c r="Y999" s="4">
        <v>1.6183810000000001</v>
      </c>
      <c r="Z999" s="4">
        <v>2.8556229999999998E-6</v>
      </c>
      <c r="AC999" s="4">
        <v>9.9539529999999998E-3</v>
      </c>
      <c r="AD999" s="4">
        <v>3.0251700000000001E-7</v>
      </c>
      <c r="AE999" s="4">
        <v>9.9614439999999999E-3</v>
      </c>
      <c r="AF999" s="4">
        <v>1.545912E-7</v>
      </c>
      <c r="AG999" s="4">
        <v>9.9655579999999994E-3</v>
      </c>
      <c r="AH999" s="4">
        <v>-8.116147E-10</v>
      </c>
      <c r="AI999" s="4">
        <v>9.9368219999999997E-3</v>
      </c>
      <c r="AJ999" s="4">
        <v>9.9118460000000002E-8</v>
      </c>
      <c r="AK999" s="4">
        <v>9.9665559999999997E-3</v>
      </c>
      <c r="AL999" s="4">
        <v>-3.9937649999999998E-8</v>
      </c>
    </row>
    <row r="1000" spans="3:38" x14ac:dyDescent="0.2">
      <c r="C1000" s="4">
        <v>7.9664139999999998E-3</v>
      </c>
      <c r="D1000" s="4">
        <v>7.1960289999999997E-8</v>
      </c>
      <c r="E1000" s="4">
        <v>7.9534440000000005E-3</v>
      </c>
      <c r="F1000" s="4">
        <v>2.3709689999999999E-4</v>
      </c>
      <c r="G1000" s="4">
        <v>1.427233E-2</v>
      </c>
      <c r="H1000" s="4">
        <v>2.089177E-4</v>
      </c>
      <c r="I1000" s="4">
        <v>1.426351E-2</v>
      </c>
      <c r="J1000" s="4">
        <v>4.8155370000000005E-7</v>
      </c>
      <c r="K1000" s="4">
        <v>1.616341</v>
      </c>
      <c r="L1000" s="4">
        <v>7.0244720000000004E-3</v>
      </c>
      <c r="M1000" s="4">
        <v>1.61635</v>
      </c>
      <c r="N1000" s="4">
        <v>6.4599759999999995E-5</v>
      </c>
      <c r="O1000" s="4">
        <v>1.6163270000000001</v>
      </c>
      <c r="P1000" s="4">
        <v>2.1704060000000001E-2</v>
      </c>
      <c r="Q1000" s="4">
        <v>1.6163380000000001</v>
      </c>
      <c r="R1000" s="4">
        <v>5.0894579999999998E-3</v>
      </c>
      <c r="S1000" s="4">
        <v>7.9386249999999995E-3</v>
      </c>
      <c r="T1000" s="4">
        <v>1.2246989999999999E-7</v>
      </c>
      <c r="U1000" s="4">
        <v>7.9608260000000007E-3</v>
      </c>
      <c r="V1000" s="4">
        <v>1.157412E-7</v>
      </c>
      <c r="W1000" s="4">
        <v>7.9493830000000008E-3</v>
      </c>
      <c r="X1000" s="4">
        <v>1.2978859999999999E-6</v>
      </c>
      <c r="Y1000" s="4">
        <v>1.616355</v>
      </c>
      <c r="Z1000" s="4">
        <v>2.8605419999999999E-6</v>
      </c>
      <c r="AC1000" s="4">
        <v>7.9486780000000007E-3</v>
      </c>
      <c r="AD1000" s="4">
        <v>2.7502399999999999E-7</v>
      </c>
      <c r="AE1000" s="4">
        <v>7.9501559999999999E-3</v>
      </c>
      <c r="AF1000" s="4">
        <v>7.4302060000000005E-8</v>
      </c>
      <c r="AG1000" s="4">
        <v>7.9547850000000007E-3</v>
      </c>
      <c r="AH1000" s="4">
        <v>3.3360540000000002E-8</v>
      </c>
      <c r="AI1000" s="4">
        <v>7.9245989999999992E-3</v>
      </c>
      <c r="AJ1000" s="4">
        <v>5.5425859999999998E-8</v>
      </c>
      <c r="AK1000" s="4">
        <v>7.8715169999999998E-3</v>
      </c>
      <c r="AL1000" s="4">
        <v>-3.155446E-8</v>
      </c>
    </row>
    <row r="1001" spans="3:38" x14ac:dyDescent="0.2">
      <c r="C1001" s="4">
        <v>5.9541430000000003E-3</v>
      </c>
      <c r="D1001" s="4">
        <v>3.8924499999999999E-8</v>
      </c>
      <c r="E1001" s="4">
        <v>5.9376369999999999E-3</v>
      </c>
      <c r="F1001" s="4">
        <v>2.0479760000000001E-4</v>
      </c>
      <c r="G1001" s="4">
        <v>1.066333E-2</v>
      </c>
      <c r="H1001" s="4">
        <v>1.726369E-4</v>
      </c>
      <c r="I1001" s="4">
        <v>1.0625880000000001E-2</v>
      </c>
      <c r="J1001" s="4">
        <v>4.2870789999999998E-7</v>
      </c>
      <c r="K1001" s="4">
        <v>1.614322</v>
      </c>
      <c r="L1001" s="4">
        <v>7.0250390000000003E-3</v>
      </c>
      <c r="M1001" s="4">
        <v>1.61433</v>
      </c>
      <c r="N1001" s="4">
        <v>6.4592419999999996E-5</v>
      </c>
      <c r="O1001" s="4">
        <v>1.614331</v>
      </c>
      <c r="P1001" s="4">
        <v>2.1704210000000002E-2</v>
      </c>
      <c r="Q1001" s="4">
        <v>1.6143670000000001</v>
      </c>
      <c r="R1001" s="4">
        <v>5.0890099999999997E-3</v>
      </c>
      <c r="S1001" s="4">
        <v>5.9344890000000003E-3</v>
      </c>
      <c r="T1001" s="4">
        <v>1.260428E-7</v>
      </c>
      <c r="U1001" s="4">
        <v>5.9390129999999999E-3</v>
      </c>
      <c r="V1001" s="4">
        <v>6.2555160000000005E-8</v>
      </c>
      <c r="W1001" s="4">
        <v>5.9299649999999997E-3</v>
      </c>
      <c r="X1001" s="4">
        <v>1.1162940000000001E-6</v>
      </c>
      <c r="Y1001" s="4">
        <v>1.614374</v>
      </c>
      <c r="Z1001" s="4">
        <v>2.856211E-6</v>
      </c>
      <c r="AC1001" s="4">
        <v>5.9378429999999999E-3</v>
      </c>
      <c r="AD1001" s="4">
        <v>2.4987310000000002E-7</v>
      </c>
      <c r="AE1001" s="4">
        <v>5.9339880000000003E-3</v>
      </c>
      <c r="AF1001" s="4">
        <v>-5.1841560000000004E-9</v>
      </c>
      <c r="AG1001" s="4">
        <v>5.9434020000000004E-3</v>
      </c>
      <c r="AH1001" s="4">
        <v>9.5359650000000006E-9</v>
      </c>
      <c r="AI1001" s="4">
        <v>5.9304509999999998E-3</v>
      </c>
      <c r="AJ1001" s="4">
        <v>4.4002679999999998E-8</v>
      </c>
      <c r="AK1001" s="4">
        <v>6.1429240000000001E-3</v>
      </c>
      <c r="AL1001" s="4">
        <v>-2.434016E-8</v>
      </c>
    </row>
    <row r="1002" spans="3:38" x14ac:dyDescent="0.2">
      <c r="C1002" s="4">
        <v>3.9449849999999998E-3</v>
      </c>
      <c r="D1002" s="4">
        <v>7.0544699999999998E-8</v>
      </c>
      <c r="E1002" s="4">
        <v>3.9440780000000002E-3</v>
      </c>
      <c r="F1002" s="4">
        <v>1.7068509999999999E-4</v>
      </c>
      <c r="G1002" s="4">
        <v>7.0770290000000003E-3</v>
      </c>
      <c r="H1002" s="4">
        <v>1.322559E-4</v>
      </c>
      <c r="I1002" s="4">
        <v>7.0653499999999998E-3</v>
      </c>
      <c r="J1002" s="4">
        <v>2.7993100000000002E-7</v>
      </c>
      <c r="K1002" s="4">
        <v>1.6123099999999999</v>
      </c>
      <c r="L1002" s="4">
        <v>7.0242780000000001E-3</v>
      </c>
      <c r="M1002" s="4">
        <v>1.612311</v>
      </c>
      <c r="N1002" s="4">
        <v>6.4602449999999993E-5</v>
      </c>
      <c r="O1002" s="4">
        <v>1.612314</v>
      </c>
      <c r="P1002" s="4">
        <v>2.1704399999999999E-2</v>
      </c>
      <c r="Q1002" s="4">
        <v>1.612338</v>
      </c>
      <c r="R1002" s="4">
        <v>5.0899129999999997E-3</v>
      </c>
      <c r="S1002" s="4">
        <v>3.9248369999999996E-3</v>
      </c>
      <c r="T1002" s="4">
        <v>5.3365359999999997E-8</v>
      </c>
      <c r="U1002" s="4">
        <v>3.9293349999999999E-3</v>
      </c>
      <c r="V1002" s="4">
        <v>4.9514660000000001E-8</v>
      </c>
      <c r="W1002" s="4">
        <v>3.9218370000000001E-3</v>
      </c>
      <c r="X1002" s="4">
        <v>9.1574369999999999E-7</v>
      </c>
      <c r="Y1002" s="4">
        <v>1.612341</v>
      </c>
      <c r="Z1002" s="4">
        <v>2.8569009999999999E-6</v>
      </c>
      <c r="AC1002" s="4">
        <v>3.9309799999999997E-3</v>
      </c>
      <c r="AD1002" s="4">
        <v>2.2932539999999999E-7</v>
      </c>
      <c r="AE1002" s="4">
        <v>3.925614E-3</v>
      </c>
      <c r="AF1002" s="4">
        <v>3.0656770000000001E-8</v>
      </c>
      <c r="AG1002" s="4">
        <v>3.9375620000000004E-3</v>
      </c>
      <c r="AH1002" s="4">
        <v>-3.6438760000000002E-8</v>
      </c>
      <c r="AI1002" s="4">
        <v>3.9195810000000001E-3</v>
      </c>
      <c r="AJ1002" s="4">
        <v>3.9716290000000003E-8</v>
      </c>
      <c r="AK1002" s="4">
        <v>4.0230739999999997E-3</v>
      </c>
      <c r="AL1002" s="4">
        <v>2.409976E-8</v>
      </c>
    </row>
    <row r="1003" spans="3:38" x14ac:dyDescent="0.2">
      <c r="C1003" s="4">
        <v>1.946326E-3</v>
      </c>
      <c r="D1003" s="4">
        <v>-8.5493279999999997E-9</v>
      </c>
      <c r="E1003" s="4">
        <v>1.9394480000000001E-3</v>
      </c>
      <c r="F1003" s="4">
        <v>1.340627E-4</v>
      </c>
      <c r="G1003" s="4">
        <v>3.4236729999999999E-3</v>
      </c>
      <c r="H1003" s="4">
        <v>8.7185630000000003E-5</v>
      </c>
      <c r="I1003" s="4">
        <v>3.4102569999999999E-3</v>
      </c>
      <c r="J1003" s="4">
        <v>2.7098000000000001E-7</v>
      </c>
      <c r="K1003" s="4">
        <v>1.610312</v>
      </c>
      <c r="L1003" s="4">
        <v>7.0246470000000002E-3</v>
      </c>
      <c r="M1003" s="4">
        <v>1.610298</v>
      </c>
      <c r="N1003" s="4">
        <v>6.4611520000000004E-5</v>
      </c>
      <c r="O1003" s="4">
        <v>1.61029</v>
      </c>
      <c r="P1003" s="4">
        <v>2.1704749999999998E-2</v>
      </c>
      <c r="Q1003" s="4">
        <v>1.6103369999999999</v>
      </c>
      <c r="R1003" s="4">
        <v>5.0902389999999999E-3</v>
      </c>
      <c r="S1003" s="4">
        <v>1.9240850000000001E-3</v>
      </c>
      <c r="T1003" s="4">
        <v>1.082037E-7</v>
      </c>
      <c r="U1003" s="4">
        <v>1.9281910000000001E-3</v>
      </c>
      <c r="V1003" s="4">
        <v>7.0479329999999998E-8</v>
      </c>
      <c r="W1003" s="4">
        <v>1.9280059999999999E-3</v>
      </c>
      <c r="X1003" s="4">
        <v>7.6936189999999996E-7</v>
      </c>
      <c r="Y1003" s="4">
        <v>1.610314</v>
      </c>
      <c r="Z1003" s="4">
        <v>2.8563539999999999E-6</v>
      </c>
      <c r="AC1003" s="4">
        <v>1.919441E-3</v>
      </c>
      <c r="AD1003" s="4">
        <v>1.754006E-7</v>
      </c>
      <c r="AE1003" s="4">
        <v>1.9412520000000001E-3</v>
      </c>
      <c r="AF1003" s="4">
        <v>4.0927750000000001E-8</v>
      </c>
      <c r="AG1003" s="4">
        <v>1.9194959999999999E-3</v>
      </c>
      <c r="AH1003" s="4">
        <v>3.0525519999999997E-8</v>
      </c>
      <c r="AI1003" s="4">
        <v>1.9008479999999999E-3</v>
      </c>
      <c r="AJ1003" s="4">
        <v>4.3084149999999999E-8</v>
      </c>
      <c r="AK1003" s="4">
        <v>1.936625E-3</v>
      </c>
      <c r="AL1003" s="4">
        <v>-4.5986010000000002E-8</v>
      </c>
    </row>
    <row r="1004" spans="3:38" x14ac:dyDescent="0.2">
      <c r="C1004" s="4">
        <v>-1.9674009999999999E-5</v>
      </c>
      <c r="D1004" s="4">
        <v>3.0841829999999998E-8</v>
      </c>
      <c r="E1004" s="4">
        <v>-3.800442E-5</v>
      </c>
      <c r="F1004" s="4">
        <v>9.5070290000000003E-5</v>
      </c>
      <c r="G1004" s="4">
        <v>-5.484722E-5</v>
      </c>
      <c r="H1004" s="4">
        <v>3.8850719999999999E-5</v>
      </c>
      <c r="I1004" s="4">
        <v>-8.2369310000000005E-5</v>
      </c>
      <c r="J1004" s="4">
        <v>1.9721470000000001E-7</v>
      </c>
      <c r="K1004" s="4">
        <v>1.6082799999999999</v>
      </c>
      <c r="L1004" s="4">
        <v>7.0241590000000003E-3</v>
      </c>
      <c r="M1004" s="4">
        <v>1.608268</v>
      </c>
      <c r="N1004" s="4">
        <v>6.4611369999999994E-5</v>
      </c>
      <c r="O1004" s="4">
        <v>1.608293</v>
      </c>
      <c r="P1004" s="4">
        <v>2.1704520000000001E-2</v>
      </c>
      <c r="Q1004" s="4">
        <v>1.6082989999999999</v>
      </c>
      <c r="R1004" s="4">
        <v>5.0896359999999998E-3</v>
      </c>
      <c r="S1004" s="4">
        <v>-3.5307659999999998E-5</v>
      </c>
      <c r="T1004" s="4">
        <v>9.1994269999999996E-8</v>
      </c>
      <c r="U1004" s="4">
        <v>-3.6347599999999997E-5</v>
      </c>
      <c r="V1004" s="4">
        <v>7.8490769999999997E-8</v>
      </c>
      <c r="W1004" s="4">
        <v>-3.0685509999999997E-5</v>
      </c>
      <c r="X1004" s="4">
        <v>5.6237759999999996E-7</v>
      </c>
      <c r="Y1004" s="4">
        <v>1.6083209999999999</v>
      </c>
      <c r="Z1004" s="4">
        <v>2.8543899999999999E-6</v>
      </c>
      <c r="AC1004" s="4">
        <v>-2.628384E-5</v>
      </c>
      <c r="AD1004" s="4">
        <v>7.4075959999999995E-8</v>
      </c>
      <c r="AE1004" s="4">
        <v>-2.568564E-5</v>
      </c>
      <c r="AF1004" s="4">
        <v>7.7975510000000005E-8</v>
      </c>
      <c r="AG1004" s="4">
        <v>-4.0477079999999998E-5</v>
      </c>
      <c r="AH1004" s="4">
        <v>1.5272579999999999E-8</v>
      </c>
      <c r="AI1004" s="4">
        <v>-5.0375350000000002E-5</v>
      </c>
      <c r="AJ1004" s="4">
        <v>1.5705450000000001E-7</v>
      </c>
      <c r="AK1004" s="4">
        <v>-2.2181369999999999E-5</v>
      </c>
      <c r="AL1004" s="4">
        <v>-8.5405650000000005E-8</v>
      </c>
    </row>
    <row r="1005" spans="3:38" x14ac:dyDescent="0.2">
      <c r="C1005" s="4">
        <v>-2.0108050000000001E-3</v>
      </c>
      <c r="D1005" s="4">
        <v>6.9183019999999998E-8</v>
      </c>
      <c r="E1005" s="4">
        <v>-2.0354819999999999E-3</v>
      </c>
      <c r="F1005" s="4">
        <v>5.4982170000000001E-5</v>
      </c>
      <c r="G1005" s="4">
        <v>-3.6532800000000001E-3</v>
      </c>
      <c r="H1005" s="4">
        <v>-1.0436019999999999E-5</v>
      </c>
      <c r="I1005" s="4">
        <v>-3.6444849999999998E-3</v>
      </c>
      <c r="J1005" s="4">
        <v>2.8793539999999999E-8</v>
      </c>
      <c r="K1005" s="4">
        <v>1.6062879999999999</v>
      </c>
      <c r="L1005" s="4">
        <v>7.0253379999999999E-3</v>
      </c>
      <c r="M1005" s="4">
        <v>1.606249</v>
      </c>
      <c r="N1005" s="4">
        <v>6.4606789999999999E-5</v>
      </c>
      <c r="O1005" s="4">
        <v>1.606257</v>
      </c>
      <c r="P1005" s="4">
        <v>2.1704580000000001E-2</v>
      </c>
      <c r="Q1005" s="4">
        <v>1.606303</v>
      </c>
      <c r="R1005" s="4">
        <v>5.0908380000000003E-3</v>
      </c>
      <c r="S1005" s="4">
        <v>-2.0305290000000001E-3</v>
      </c>
      <c r="T1005" s="4">
        <v>-2.015565E-8</v>
      </c>
      <c r="U1005" s="4">
        <v>-2.0194919999999999E-3</v>
      </c>
      <c r="V1005" s="4">
        <v>2.0949739999999999E-8</v>
      </c>
      <c r="W1005" s="4">
        <v>-2.012331E-3</v>
      </c>
      <c r="X1005" s="4">
        <v>2.3743570000000001E-7</v>
      </c>
      <c r="Y1005" s="4">
        <v>1.6062829999999999</v>
      </c>
      <c r="Z1005" s="4">
        <v>2.8517710000000002E-6</v>
      </c>
      <c r="AC1005" s="4">
        <v>-2.021265E-3</v>
      </c>
      <c r="AD1005" s="4">
        <v>7.8003190000000001E-8</v>
      </c>
      <c r="AE1005" s="4">
        <v>-2.0105219999999998E-3</v>
      </c>
      <c r="AF1005" s="4">
        <v>2.4962029999999998E-8</v>
      </c>
      <c r="AG1005" s="4">
        <v>-2.0239960000000001E-3</v>
      </c>
      <c r="AH1005" s="4">
        <v>-7.6387439999999992E-9</v>
      </c>
      <c r="AI1005" s="4">
        <v>-2.0440300000000001E-3</v>
      </c>
      <c r="AJ1005" s="4">
        <v>9.4892260000000004E-8</v>
      </c>
      <c r="AK1005" s="4">
        <v>-2.016524E-3</v>
      </c>
      <c r="AL1005" s="4">
        <v>-2.0059489999999999E-8</v>
      </c>
    </row>
    <row r="1006" spans="3:38" x14ac:dyDescent="0.2">
      <c r="C1006" s="4">
        <v>-4.0147230000000004E-3</v>
      </c>
      <c r="D1006" s="4">
        <v>3.7491850000000001E-8</v>
      </c>
      <c r="E1006" s="4">
        <v>-4.0281550000000003E-3</v>
      </c>
      <c r="F1006" s="4">
        <v>1.5425769999999999E-5</v>
      </c>
      <c r="G1006" s="4">
        <v>-7.2662919999999997E-3</v>
      </c>
      <c r="H1006" s="4">
        <v>-5.8800639999999997E-5</v>
      </c>
      <c r="I1006" s="4">
        <v>-7.3055710000000003E-3</v>
      </c>
      <c r="J1006" s="4">
        <v>-1.3362560000000001E-8</v>
      </c>
      <c r="K1006" s="4">
        <v>1.6042700000000001</v>
      </c>
      <c r="L1006" s="4">
        <v>7.0249509999999998E-3</v>
      </c>
      <c r="M1006" s="4">
        <v>1.6042449999999999</v>
      </c>
      <c r="N1006" s="4">
        <v>6.4614349999999999E-5</v>
      </c>
      <c r="O1006" s="4">
        <v>1.6042339999999999</v>
      </c>
      <c r="P1006" s="4">
        <v>2.1704680000000001E-2</v>
      </c>
      <c r="Q1006" s="4">
        <v>1.60425</v>
      </c>
      <c r="R1006" s="4">
        <v>5.0902070000000002E-3</v>
      </c>
      <c r="S1006" s="4">
        <v>-4.0304399999999997E-3</v>
      </c>
      <c r="T1006" s="4">
        <v>7.1450889999999994E-8</v>
      </c>
      <c r="U1006" s="4">
        <v>-4.0385350000000002E-3</v>
      </c>
      <c r="V1006" s="4">
        <v>-2.2942419999999999E-8</v>
      </c>
      <c r="W1006" s="4">
        <v>-4.0364620000000002E-3</v>
      </c>
      <c r="X1006" s="4">
        <v>-5.8557179999999997E-8</v>
      </c>
      <c r="Y1006" s="4">
        <v>1.604303</v>
      </c>
      <c r="Z1006" s="4">
        <v>2.8499270000000001E-6</v>
      </c>
      <c r="AC1006" s="4">
        <v>-4.0250540000000001E-3</v>
      </c>
      <c r="AD1006" s="4">
        <v>8.0130650000000006E-8</v>
      </c>
      <c r="AE1006" s="4">
        <v>-4.0245690000000004E-3</v>
      </c>
      <c r="AF1006" s="4">
        <v>5.2655249999999998E-8</v>
      </c>
      <c r="AG1006" s="4">
        <v>-4.0336210000000003E-3</v>
      </c>
      <c r="AH1006" s="4">
        <v>-5.3265179999999997E-9</v>
      </c>
      <c r="AI1006" s="4">
        <v>-4.0482579999999999E-3</v>
      </c>
      <c r="AJ1006" s="4">
        <v>-5.4165409999999999E-9</v>
      </c>
      <c r="AK1006" s="4">
        <v>-4.0222119999999998E-3</v>
      </c>
      <c r="AL1006" s="4">
        <v>-2.7035099999999999E-8</v>
      </c>
    </row>
    <row r="1007" spans="3:38" x14ac:dyDescent="0.2">
      <c r="C1007" s="4">
        <v>-6.0262609999999998E-3</v>
      </c>
      <c r="D1007" s="4">
        <v>9.0030349999999992E-9</v>
      </c>
      <c r="E1007" s="4">
        <v>-6.0363969999999998E-3</v>
      </c>
      <c r="F1007" s="4">
        <v>-2.3166140000000001E-5</v>
      </c>
      <c r="G1007" s="4">
        <v>-1.088365E-2</v>
      </c>
      <c r="H1007" s="4">
        <v>-1.036938E-4</v>
      </c>
      <c r="I1007" s="4">
        <v>-1.0894829999999999E-2</v>
      </c>
      <c r="J1007" s="4">
        <v>-1.227559E-7</v>
      </c>
      <c r="K1007" s="4">
        <v>1.602257</v>
      </c>
      <c r="L1007" s="4">
        <v>7.0256529999999998E-3</v>
      </c>
      <c r="M1007" s="4">
        <v>1.602233</v>
      </c>
      <c r="N1007" s="4">
        <v>6.4620299999999995E-5</v>
      </c>
      <c r="O1007" s="4">
        <v>1.6022190000000001</v>
      </c>
      <c r="P1007" s="4">
        <v>2.170455E-2</v>
      </c>
      <c r="Q1007" s="4">
        <v>1.6022650000000001</v>
      </c>
      <c r="R1007" s="4">
        <v>5.0913219999999997E-3</v>
      </c>
      <c r="S1007" s="4">
        <v>-6.0429630000000002E-3</v>
      </c>
      <c r="T1007" s="4">
        <v>7.5506939999999997E-8</v>
      </c>
      <c r="U1007" s="4">
        <v>-6.0428230000000001E-3</v>
      </c>
      <c r="V1007" s="4">
        <v>-4.8523899999999996E-9</v>
      </c>
      <c r="W1007" s="4">
        <v>-6.0465700000000002E-3</v>
      </c>
      <c r="X1007" s="4">
        <v>-2.274208E-7</v>
      </c>
      <c r="Y1007" s="4">
        <v>1.602266</v>
      </c>
      <c r="Z1007" s="4">
        <v>2.8593319999999999E-6</v>
      </c>
      <c r="AC1007" s="4">
        <v>-6.0425929999999997E-3</v>
      </c>
      <c r="AD1007" s="4">
        <v>-8.2907350000000002E-8</v>
      </c>
      <c r="AE1007" s="4">
        <v>-6.0447160000000003E-3</v>
      </c>
      <c r="AF1007" s="4">
        <v>-2.42217E-8</v>
      </c>
      <c r="AG1007" s="4">
        <v>-6.0376509999999998E-3</v>
      </c>
      <c r="AH1007" s="4">
        <v>1.415731E-8</v>
      </c>
      <c r="AI1007" s="4">
        <v>-6.041098E-3</v>
      </c>
      <c r="AJ1007" s="4">
        <v>-6.4842609999999995E-8</v>
      </c>
      <c r="AK1007" s="4">
        <v>-6.0399649999999996E-3</v>
      </c>
      <c r="AL1007" s="4">
        <v>8.4768809999999995E-8</v>
      </c>
    </row>
    <row r="1008" spans="3:38" x14ac:dyDescent="0.2">
      <c r="C1008" s="4">
        <v>-8.0337710000000003E-3</v>
      </c>
      <c r="D1008" s="4">
        <v>3.5232440000000002E-8</v>
      </c>
      <c r="E1008" s="4">
        <v>-8.0440709999999999E-3</v>
      </c>
      <c r="F1008" s="4">
        <v>-6.048343E-5</v>
      </c>
      <c r="G1008" s="4">
        <v>-1.4496149999999999E-2</v>
      </c>
      <c r="H1008" s="4">
        <v>-1.444684E-4</v>
      </c>
      <c r="I1008" s="4">
        <v>-1.4501460000000001E-2</v>
      </c>
      <c r="J1008" s="4">
        <v>-2.161465E-7</v>
      </c>
      <c r="K1008" s="4">
        <v>1.600233</v>
      </c>
      <c r="L1008" s="4">
        <v>7.0258430000000004E-3</v>
      </c>
      <c r="M1008" s="4">
        <v>1.6002019999999999</v>
      </c>
      <c r="N1008" s="4">
        <v>6.4614509999999997E-5</v>
      </c>
      <c r="O1008" s="4">
        <v>1.6002130000000001</v>
      </c>
      <c r="P1008" s="4">
        <v>2.170538E-2</v>
      </c>
      <c r="Q1008" s="4">
        <v>1.600255</v>
      </c>
      <c r="R1008" s="4">
        <v>5.0912070000000004E-3</v>
      </c>
      <c r="S1008" s="4">
        <v>-8.0441850000000006E-3</v>
      </c>
      <c r="T1008" s="4">
        <v>-4.2330350000000002E-8</v>
      </c>
      <c r="U1008" s="4">
        <v>-8.0432300000000002E-3</v>
      </c>
      <c r="V1008" s="4">
        <v>-4.3858859999999998E-8</v>
      </c>
      <c r="W1008" s="4">
        <v>-8.0697930000000005E-3</v>
      </c>
      <c r="X1008" s="4">
        <v>-4.214014E-7</v>
      </c>
      <c r="Y1008" s="4">
        <v>1.6002289999999999</v>
      </c>
      <c r="Z1008" s="4">
        <v>2.8575729999999999E-6</v>
      </c>
      <c r="AC1008" s="4">
        <v>-8.0507419999999996E-3</v>
      </c>
      <c r="AD1008" s="4">
        <v>-1.3614899999999999E-8</v>
      </c>
      <c r="AE1008" s="4">
        <v>-8.0339109999999995E-3</v>
      </c>
      <c r="AF1008" s="4">
        <v>-2.6578169999999999E-8</v>
      </c>
      <c r="AG1008" s="4">
        <v>-8.0504719999999995E-3</v>
      </c>
      <c r="AH1008" s="4">
        <v>7.4746939999999995E-8</v>
      </c>
      <c r="AI1008" s="4">
        <v>-8.0561130000000002E-3</v>
      </c>
      <c r="AJ1008" s="4">
        <v>-2.648024E-8</v>
      </c>
      <c r="AK1008" s="4">
        <v>-8.0459769999999993E-3</v>
      </c>
      <c r="AL1008" s="4">
        <v>-6.5718890000000002E-9</v>
      </c>
    </row>
    <row r="1009" spans="3:38" x14ac:dyDescent="0.2">
      <c r="C1009" s="4">
        <v>-1.0035550000000001E-2</v>
      </c>
      <c r="D1009" s="4">
        <v>-7.4309280000000004E-8</v>
      </c>
      <c r="E1009" s="4">
        <v>-1.0044330000000001E-2</v>
      </c>
      <c r="F1009" s="4">
        <v>-9.6224229999999995E-5</v>
      </c>
      <c r="G1009" s="4">
        <v>-1.8172609999999999E-2</v>
      </c>
      <c r="H1009" s="4">
        <v>-1.8189589999999999E-4</v>
      </c>
      <c r="I1009" s="4">
        <v>-1.8157260000000001E-2</v>
      </c>
      <c r="J1009" s="4">
        <v>-3.0154290000000002E-7</v>
      </c>
      <c r="K1009" s="4">
        <v>1.5982190000000001</v>
      </c>
      <c r="L1009" s="4">
        <v>7.0259169999999996E-3</v>
      </c>
      <c r="M1009" s="4">
        <v>1.598214</v>
      </c>
      <c r="N1009" s="4">
        <v>6.4623059999999999E-5</v>
      </c>
      <c r="O1009" s="4">
        <v>1.5982000000000001</v>
      </c>
      <c r="P1009" s="4">
        <v>2.170505E-2</v>
      </c>
      <c r="Q1009" s="4">
        <v>1.59826</v>
      </c>
      <c r="R1009" s="4">
        <v>5.0912559999999997E-3</v>
      </c>
      <c r="S1009" s="4">
        <v>-1.00556E-2</v>
      </c>
      <c r="T1009" s="4">
        <v>-6.1253539999999999E-8</v>
      </c>
      <c r="U1009" s="4">
        <v>-1.0049590000000001E-2</v>
      </c>
      <c r="V1009" s="4">
        <v>-8.9118069999999994E-8</v>
      </c>
      <c r="W1009" s="4">
        <v>-1.007106E-2</v>
      </c>
      <c r="X1009" s="4">
        <v>-6.7605460000000003E-7</v>
      </c>
      <c r="Y1009" s="4">
        <v>1.5982270000000001</v>
      </c>
      <c r="Z1009" s="4">
        <v>2.8556319999999999E-6</v>
      </c>
      <c r="AC1009" s="4">
        <v>-1.0066759999999999E-2</v>
      </c>
      <c r="AD1009" s="4">
        <v>-1.068533E-7</v>
      </c>
      <c r="AE1009" s="4">
        <v>-1.006756E-2</v>
      </c>
      <c r="AF1009" s="4">
        <v>-5.0169419999999999E-8</v>
      </c>
      <c r="AG1009" s="4">
        <v>-1.006428E-2</v>
      </c>
      <c r="AH1009" s="4">
        <v>1.398936E-7</v>
      </c>
      <c r="AI1009" s="4">
        <v>-1.006573E-2</v>
      </c>
      <c r="AJ1009" s="4">
        <v>-6.9159280000000001E-8</v>
      </c>
      <c r="AK1009" s="4">
        <v>-1.005558E-2</v>
      </c>
      <c r="AL1009" s="4">
        <v>9.6858980000000004E-9</v>
      </c>
    </row>
    <row r="1010" spans="3:38" x14ac:dyDescent="0.2">
      <c r="C1010" s="4">
        <v>-1.2039559999999999E-2</v>
      </c>
      <c r="D1010" s="4">
        <v>-3.5221589999999998E-8</v>
      </c>
      <c r="E1010" s="4">
        <v>-1.205994E-2</v>
      </c>
      <c r="F1010" s="4">
        <v>-1.30691E-4</v>
      </c>
      <c r="G1010" s="4">
        <v>-2.1689980000000001E-2</v>
      </c>
      <c r="H1010" s="4">
        <v>-2.1617770000000001E-4</v>
      </c>
      <c r="I1010" s="4">
        <v>-2.17539E-2</v>
      </c>
      <c r="J1010" s="4">
        <v>-3.5633460000000003E-7</v>
      </c>
      <c r="K1010" s="4">
        <v>1.596185</v>
      </c>
      <c r="L1010" s="4">
        <v>7.0267419999999999E-3</v>
      </c>
      <c r="M1010" s="4">
        <v>1.5961700000000001</v>
      </c>
      <c r="N1010" s="4">
        <v>6.4616900000000001E-5</v>
      </c>
      <c r="O1010" s="4">
        <v>1.5961609999999999</v>
      </c>
      <c r="P1010" s="4">
        <v>2.1704749999999998E-2</v>
      </c>
      <c r="Q1010" s="4">
        <v>1.5962099999999999</v>
      </c>
      <c r="R1010" s="4">
        <v>5.0916169999999997E-3</v>
      </c>
      <c r="S1010" s="4">
        <v>-1.2073209999999999E-2</v>
      </c>
      <c r="T1010" s="4">
        <v>-1.2143679999999999E-7</v>
      </c>
      <c r="U1010" s="4">
        <v>-1.2066749999999999E-2</v>
      </c>
      <c r="V1010" s="4">
        <v>-4.3585959999999998E-8</v>
      </c>
      <c r="W1010" s="4">
        <v>-1.206584E-2</v>
      </c>
      <c r="X1010" s="4">
        <v>-8.4899819999999997E-7</v>
      </c>
      <c r="Y1010" s="4">
        <v>1.596206</v>
      </c>
      <c r="Z1010" s="4">
        <v>2.854155E-6</v>
      </c>
      <c r="AC1010" s="4">
        <v>-1.206487E-2</v>
      </c>
      <c r="AD1010" s="4">
        <v>-1.7972590000000001E-7</v>
      </c>
      <c r="AE1010" s="4">
        <v>-1.205728E-2</v>
      </c>
      <c r="AF1010" s="4">
        <v>3.6080540000000003E-8</v>
      </c>
      <c r="AG1010" s="4">
        <v>-1.207774E-2</v>
      </c>
      <c r="AH1010" s="4">
        <v>-1.8862250000000001E-8</v>
      </c>
      <c r="AI1010" s="4">
        <v>-1.2076949999999999E-2</v>
      </c>
      <c r="AJ1010" s="4">
        <v>3.7552300000000001E-8</v>
      </c>
      <c r="AK1010" s="4">
        <v>-1.204773E-2</v>
      </c>
      <c r="AL1010" s="4">
        <v>-9.445676E-8</v>
      </c>
    </row>
    <row r="1011" spans="3:38" x14ac:dyDescent="0.2">
      <c r="C1011" s="4">
        <v>-1.4053370000000001E-2</v>
      </c>
      <c r="D1011" s="4">
        <v>4.3876869999999996E-9</v>
      </c>
      <c r="E1011" s="4">
        <v>-1.4069119999999999E-2</v>
      </c>
      <c r="F1011" s="4">
        <v>-1.6366119999999999E-4</v>
      </c>
      <c r="G1011" s="4">
        <v>-2.534805E-2</v>
      </c>
      <c r="H1011" s="4">
        <v>-2.4882749999999998E-4</v>
      </c>
      <c r="I1011" s="4">
        <v>-2.5394440000000001E-2</v>
      </c>
      <c r="J1011" s="4">
        <v>-4.0497029999999998E-7</v>
      </c>
      <c r="K1011" s="4">
        <v>1.5942000000000001</v>
      </c>
      <c r="L1011" s="4">
        <v>7.0274609999999996E-3</v>
      </c>
      <c r="M1011" s="4">
        <v>1.5941890000000001</v>
      </c>
      <c r="N1011" s="4">
        <v>6.4620250000000005E-5</v>
      </c>
      <c r="O1011" s="4">
        <v>1.594174</v>
      </c>
      <c r="P1011" s="4">
        <v>2.1705220000000001E-2</v>
      </c>
      <c r="Q1011" s="4">
        <v>1.5942080000000001</v>
      </c>
      <c r="R1011" s="4">
        <v>5.0915070000000003E-3</v>
      </c>
      <c r="S1011" s="4">
        <v>-1.406339E-2</v>
      </c>
      <c r="T1011" s="4">
        <v>-4.6563499999999999E-8</v>
      </c>
      <c r="U1011" s="4">
        <v>-1.406701E-2</v>
      </c>
      <c r="V1011" s="4">
        <v>-4.7965190000000001E-8</v>
      </c>
      <c r="W1011" s="4">
        <v>-1.407834E-2</v>
      </c>
      <c r="X1011" s="4">
        <v>-1.0420369999999999E-6</v>
      </c>
      <c r="Y1011" s="4">
        <v>1.594217</v>
      </c>
      <c r="Z1011" s="4">
        <v>2.856358E-6</v>
      </c>
      <c r="AC1011" s="4">
        <v>-1.4061799999999999E-2</v>
      </c>
      <c r="AD1011" s="4">
        <v>-2.0876730000000001E-7</v>
      </c>
      <c r="AE1011" s="4">
        <v>-1.407312E-2</v>
      </c>
      <c r="AF1011" s="4">
        <v>5.5690749999999999E-8</v>
      </c>
      <c r="AG1011" s="4">
        <v>-1.407332E-2</v>
      </c>
      <c r="AH1011" s="4">
        <v>3.9796810000000001E-8</v>
      </c>
      <c r="AI1011" s="4">
        <v>-1.4085779999999999E-2</v>
      </c>
      <c r="AJ1011" s="4">
        <v>2.327981E-10</v>
      </c>
      <c r="AK1011" s="4">
        <v>-1.406112E-2</v>
      </c>
      <c r="AL1011" s="4">
        <v>-1.142493E-7</v>
      </c>
    </row>
    <row r="1012" spans="3:38" x14ac:dyDescent="0.2">
      <c r="C1012" s="4">
        <v>-1.604622E-2</v>
      </c>
      <c r="D1012" s="4">
        <v>-5.8061240000000003E-8</v>
      </c>
      <c r="E1012" s="4">
        <v>-1.6065179999999998E-2</v>
      </c>
      <c r="F1012" s="4">
        <v>-1.9539730000000001E-4</v>
      </c>
      <c r="G1012" s="4">
        <v>-2.9001659999999999E-2</v>
      </c>
      <c r="H1012" s="4">
        <v>-2.7904580000000001E-4</v>
      </c>
      <c r="I1012" s="4">
        <v>-2.9003640000000001E-2</v>
      </c>
      <c r="J1012" s="4">
        <v>-5.5094120000000005E-7</v>
      </c>
      <c r="K1012" s="4">
        <v>1.59216</v>
      </c>
      <c r="L1012" s="4">
        <v>7.0274229999999997E-3</v>
      </c>
      <c r="M1012" s="4">
        <v>1.5921559999999999</v>
      </c>
      <c r="N1012" s="4">
        <v>6.461824E-5</v>
      </c>
      <c r="O1012" s="4">
        <v>1.5921400000000001</v>
      </c>
      <c r="P1012" s="4">
        <v>2.1705269999999999E-2</v>
      </c>
      <c r="Q1012" s="4">
        <v>1.5921749999999999</v>
      </c>
      <c r="R1012" s="4">
        <v>5.091862E-3</v>
      </c>
      <c r="S1012" s="4">
        <v>-1.606459E-2</v>
      </c>
      <c r="T1012" s="4">
        <v>-5.0429259999999998E-8</v>
      </c>
      <c r="U1012" s="4">
        <v>-1.6078430000000001E-2</v>
      </c>
      <c r="V1012" s="4">
        <v>-5.6746390000000003E-8</v>
      </c>
      <c r="W1012" s="4">
        <v>-1.6083569999999998E-2</v>
      </c>
      <c r="X1012" s="4">
        <v>-1.2685710000000001E-6</v>
      </c>
      <c r="Y1012" s="4">
        <v>1.592198</v>
      </c>
      <c r="Z1012" s="4">
        <v>2.8566019999999999E-6</v>
      </c>
      <c r="AC1012" s="4">
        <v>-1.6076859999999998E-2</v>
      </c>
      <c r="AD1012" s="4">
        <v>-2.0801339999999999E-7</v>
      </c>
      <c r="AE1012" s="4">
        <v>-1.606923E-2</v>
      </c>
      <c r="AF1012" s="4">
        <v>-1.1048979999999999E-7</v>
      </c>
      <c r="AG1012" s="4">
        <v>-1.6071470000000001E-2</v>
      </c>
      <c r="AH1012" s="4">
        <v>-5.9175510000000003E-8</v>
      </c>
      <c r="AI1012" s="4">
        <v>-1.6088290000000002E-2</v>
      </c>
      <c r="AJ1012" s="4">
        <v>-1.7292369999999999E-8</v>
      </c>
      <c r="AK1012" s="4">
        <v>-1.6073270000000001E-2</v>
      </c>
      <c r="AL1012" s="4">
        <v>-7.0297760000000001E-8</v>
      </c>
    </row>
    <row r="1013" spans="3:38" x14ac:dyDescent="0.2">
      <c r="C1013" s="4">
        <v>-1.8064770000000001E-2</v>
      </c>
      <c r="D1013" s="4">
        <v>-1.12706E-7</v>
      </c>
      <c r="E1013" s="4">
        <v>-1.8063840000000001E-2</v>
      </c>
      <c r="F1013" s="4">
        <v>-2.258649E-4</v>
      </c>
      <c r="G1013" s="4">
        <v>-3.2579089999999998E-2</v>
      </c>
      <c r="H1013" s="4">
        <v>-3.0744840000000002E-4</v>
      </c>
      <c r="I1013" s="4">
        <v>-3.2644239999999998E-2</v>
      </c>
      <c r="J1013" s="4">
        <v>-5.7885790000000004E-7</v>
      </c>
      <c r="K1013" s="4">
        <v>1.590174</v>
      </c>
      <c r="L1013" s="4">
        <v>7.0271830000000002E-3</v>
      </c>
      <c r="M1013" s="4">
        <v>1.5901540000000001</v>
      </c>
      <c r="N1013" s="4">
        <v>6.4635340000000004E-5</v>
      </c>
      <c r="O1013" s="4">
        <v>1.5901449999999999</v>
      </c>
      <c r="P1013" s="4">
        <v>2.1705209999999999E-2</v>
      </c>
      <c r="Q1013" s="4">
        <v>1.590193</v>
      </c>
      <c r="R1013" s="4">
        <v>5.0912140000000002E-3</v>
      </c>
      <c r="S1013" s="4">
        <v>-1.8068000000000001E-2</v>
      </c>
      <c r="T1013" s="4">
        <v>-4.170215E-8</v>
      </c>
      <c r="U1013" s="4">
        <v>-1.8088449999999999E-2</v>
      </c>
      <c r="V1013" s="4">
        <v>-8.2381289999999995E-8</v>
      </c>
      <c r="W1013" s="4">
        <v>-1.809705E-2</v>
      </c>
      <c r="X1013" s="4">
        <v>-1.43556E-6</v>
      </c>
      <c r="Y1013" s="4">
        <v>1.590182</v>
      </c>
      <c r="Z1013" s="4">
        <v>2.8620630000000001E-6</v>
      </c>
      <c r="AC1013" s="4">
        <v>-1.809185E-2</v>
      </c>
      <c r="AD1013" s="4">
        <v>-3.2590129999999998E-7</v>
      </c>
      <c r="AE1013" s="4">
        <v>-1.8085799999999999E-2</v>
      </c>
      <c r="AF1013" s="4">
        <v>-8.5320709999999994E-8</v>
      </c>
      <c r="AG1013" s="4">
        <v>-1.8086370000000001E-2</v>
      </c>
      <c r="AH1013" s="4">
        <v>3.463573E-9</v>
      </c>
      <c r="AI1013" s="4">
        <v>-1.8106130000000002E-2</v>
      </c>
      <c r="AJ1013" s="4">
        <v>6.4897709999999997E-10</v>
      </c>
      <c r="AK1013" s="4">
        <v>-1.8086410000000001E-2</v>
      </c>
      <c r="AL1013" s="4">
        <v>-3.4021019999999997E-8</v>
      </c>
    </row>
    <row r="1014" spans="3:38" x14ac:dyDescent="0.2">
      <c r="C1014" s="4">
        <v>-2.00784E-2</v>
      </c>
      <c r="D1014" s="4">
        <v>-1.0888390000000001E-7</v>
      </c>
      <c r="E1014" s="4">
        <v>-2.009124E-2</v>
      </c>
      <c r="F1014" s="4">
        <v>-2.5528090000000002E-4</v>
      </c>
      <c r="G1014" s="4">
        <v>-3.6224390000000002E-2</v>
      </c>
      <c r="H1014" s="4">
        <v>-3.3422500000000001E-4</v>
      </c>
      <c r="I1014" s="4">
        <v>-3.6234509999999998E-2</v>
      </c>
      <c r="J1014" s="4">
        <v>-6.6575890000000003E-7</v>
      </c>
      <c r="K1014" s="4">
        <v>1.5881400000000001</v>
      </c>
      <c r="L1014" s="4">
        <v>7.0280009999999999E-3</v>
      </c>
      <c r="M1014" s="4">
        <v>1.5881419999999999</v>
      </c>
      <c r="N1014" s="4">
        <v>6.4627829999999993E-5</v>
      </c>
      <c r="O1014" s="4">
        <v>1.588141</v>
      </c>
      <c r="P1014" s="4">
        <v>2.17059E-2</v>
      </c>
      <c r="Q1014" s="4">
        <v>1.5881639999999999</v>
      </c>
      <c r="R1014" s="4">
        <v>5.0915209999999999E-3</v>
      </c>
      <c r="S1014" s="4">
        <v>-2.0097170000000001E-2</v>
      </c>
      <c r="T1014" s="4">
        <v>-1.118779E-7</v>
      </c>
      <c r="U1014" s="4">
        <v>-2.0096360000000001E-2</v>
      </c>
      <c r="V1014" s="4">
        <v>-2.612972E-8</v>
      </c>
      <c r="W1014" s="4">
        <v>-2.0092599999999999E-2</v>
      </c>
      <c r="X1014" s="4">
        <v>-1.5360899999999999E-6</v>
      </c>
      <c r="Y1014" s="4">
        <v>1.58815</v>
      </c>
      <c r="Z1014" s="4">
        <v>2.8640309999999998E-6</v>
      </c>
      <c r="AC1014" s="4">
        <v>-2.0096300000000001E-2</v>
      </c>
      <c r="AD1014" s="4">
        <v>-3.0424640000000001E-7</v>
      </c>
      <c r="AE1014" s="4">
        <v>-2.009041E-2</v>
      </c>
      <c r="AF1014" s="4">
        <v>-1.3165809999999999E-7</v>
      </c>
      <c r="AG1014" s="4">
        <v>-2.009915E-2</v>
      </c>
      <c r="AH1014" s="4">
        <v>-1.153275E-9</v>
      </c>
      <c r="AI1014" s="4">
        <v>-2.0105560000000001E-2</v>
      </c>
      <c r="AJ1014" s="4">
        <v>4.5514010000000003E-8</v>
      </c>
      <c r="AK1014" s="4">
        <v>-2.0082969999999999E-2</v>
      </c>
      <c r="AL1014" s="4">
        <v>-4.2929900000000002E-8</v>
      </c>
    </row>
    <row r="1015" spans="3:38" x14ac:dyDescent="0.2">
      <c r="C1015" s="4">
        <v>-2.208208E-2</v>
      </c>
      <c r="D1015" s="4">
        <v>-1.390823E-7</v>
      </c>
      <c r="E1015" s="4">
        <v>-2.209757E-2</v>
      </c>
      <c r="F1015" s="4">
        <v>-2.8332219999999998E-4</v>
      </c>
      <c r="G1015" s="4">
        <v>-3.984381E-2</v>
      </c>
      <c r="H1015" s="4">
        <v>-3.5975900000000002E-4</v>
      </c>
      <c r="I1015" s="4">
        <v>-3.9864200000000002E-2</v>
      </c>
      <c r="J1015" s="4">
        <v>-6.8826550000000004E-7</v>
      </c>
      <c r="K1015" s="4">
        <v>1.586149</v>
      </c>
      <c r="L1015" s="4">
        <v>7.0291379999999999E-3</v>
      </c>
      <c r="M1015" s="4">
        <v>1.586131</v>
      </c>
      <c r="N1015" s="4">
        <v>6.4618510000000006E-5</v>
      </c>
      <c r="O1015" s="4">
        <v>1.5861479999999999</v>
      </c>
      <c r="P1015" s="4">
        <v>2.170567E-2</v>
      </c>
      <c r="Q1015" s="4">
        <v>1.5861689999999999</v>
      </c>
      <c r="R1015" s="4">
        <v>5.0907890000000001E-3</v>
      </c>
      <c r="S1015" s="4">
        <v>-2.2105920000000001E-2</v>
      </c>
      <c r="T1015" s="4">
        <v>-1.4262169999999999E-7</v>
      </c>
      <c r="U1015" s="4">
        <v>-2.210641E-2</v>
      </c>
      <c r="V1015" s="4">
        <v>-7.8902399999999996E-8</v>
      </c>
      <c r="W1015" s="4">
        <v>-2.209591E-2</v>
      </c>
      <c r="X1015" s="4">
        <v>-1.7112410000000001E-6</v>
      </c>
      <c r="Y1015" s="4">
        <v>1.5861369999999999</v>
      </c>
      <c r="Z1015" s="4">
        <v>2.8561340000000002E-6</v>
      </c>
      <c r="AC1015" s="4">
        <v>-2.2106649999999999E-2</v>
      </c>
      <c r="AD1015" s="4">
        <v>-3.4330359999999999E-7</v>
      </c>
      <c r="AE1015" s="4">
        <v>-2.210473E-2</v>
      </c>
      <c r="AF1015" s="4">
        <v>-3.9039049999999999E-8</v>
      </c>
      <c r="AG1015" s="4">
        <v>-2.2099589999999999E-2</v>
      </c>
      <c r="AH1015" s="4">
        <v>-3.5967679999999999E-8</v>
      </c>
      <c r="AI1015" s="4">
        <v>-2.210813E-2</v>
      </c>
      <c r="AJ1015" s="4">
        <v>2.288852E-8</v>
      </c>
      <c r="AK1015" s="4">
        <v>-2.2103029999999999E-2</v>
      </c>
      <c r="AL1015" s="4">
        <v>9.2293019999999998E-9</v>
      </c>
    </row>
    <row r="1016" spans="3:38" x14ac:dyDescent="0.2">
      <c r="C1016" s="4">
        <v>-2.409348E-2</v>
      </c>
      <c r="D1016" s="4">
        <v>-9.5697129999999995E-8</v>
      </c>
      <c r="E1016" s="4">
        <v>-2.410474E-2</v>
      </c>
      <c r="F1016" s="4">
        <v>-3.10527E-4</v>
      </c>
      <c r="G1016" s="4">
        <v>-4.3440720000000002E-2</v>
      </c>
      <c r="H1016" s="4">
        <v>-3.8378540000000001E-4</v>
      </c>
      <c r="I1016" s="4">
        <v>-4.344046E-2</v>
      </c>
      <c r="J1016" s="4">
        <v>-8.1670969999999998E-7</v>
      </c>
      <c r="K1016" s="4">
        <v>1.5841959999999999</v>
      </c>
      <c r="L1016" s="4">
        <v>7.0296769999999998E-3</v>
      </c>
      <c r="M1016" s="4">
        <v>1.5841369999999999</v>
      </c>
      <c r="N1016" s="4">
        <v>6.4621740000000001E-5</v>
      </c>
      <c r="O1016" s="4">
        <v>1.584147</v>
      </c>
      <c r="P1016" s="4">
        <v>2.1705869999999999E-2</v>
      </c>
      <c r="Q1016" s="4">
        <v>1.584165</v>
      </c>
      <c r="R1016" s="4">
        <v>5.0908029999999996E-3</v>
      </c>
      <c r="S1016" s="4">
        <v>-2.410342E-2</v>
      </c>
      <c r="T1016" s="4">
        <v>-1.7268729999999999E-7</v>
      </c>
      <c r="U1016" s="4">
        <v>-2.4094440000000002E-2</v>
      </c>
      <c r="V1016" s="4">
        <v>-1.086677E-7</v>
      </c>
      <c r="W1016" s="4">
        <v>-2.4111170000000001E-2</v>
      </c>
      <c r="X1016" s="4">
        <v>-1.9314869999999999E-6</v>
      </c>
      <c r="Y1016" s="4">
        <v>1.5841620000000001</v>
      </c>
      <c r="Z1016" s="4">
        <v>2.8650250000000002E-6</v>
      </c>
      <c r="AC1016" s="4">
        <v>-2.4105459999999999E-2</v>
      </c>
      <c r="AD1016" s="4">
        <v>-3.413739E-7</v>
      </c>
      <c r="AE1016" s="4">
        <v>-2.410702E-2</v>
      </c>
      <c r="AF1016" s="4">
        <v>1.709409E-8</v>
      </c>
      <c r="AG1016" s="4">
        <v>-2.4119370000000001E-2</v>
      </c>
      <c r="AH1016" s="4">
        <v>9.6693179999999992E-9</v>
      </c>
      <c r="AI1016" s="4">
        <v>-2.4112979999999999E-2</v>
      </c>
      <c r="AJ1016" s="4">
        <v>-7.7074310000000005E-8</v>
      </c>
      <c r="AK1016" s="4">
        <v>-2.4091399999999999E-2</v>
      </c>
      <c r="AL1016" s="4">
        <v>-1.7440319999999999E-8</v>
      </c>
    </row>
    <row r="1017" spans="3:38" x14ac:dyDescent="0.2">
      <c r="C1017" s="4">
        <v>-2.6087679999999999E-2</v>
      </c>
      <c r="D1017" s="4">
        <v>-1.3372999999999999E-7</v>
      </c>
      <c r="E1017" s="4">
        <v>-2.6103410000000001E-2</v>
      </c>
      <c r="F1017" s="4">
        <v>-3.366342E-4</v>
      </c>
      <c r="G1017" s="4">
        <v>-4.703454E-2</v>
      </c>
      <c r="H1017" s="4">
        <v>-4.0665889999999999E-4</v>
      </c>
      <c r="I1017" s="4">
        <v>-4.7053869999999998E-2</v>
      </c>
      <c r="J1017" s="4">
        <v>-8.6826799999999998E-7</v>
      </c>
      <c r="K1017" s="4">
        <v>1.5821730000000001</v>
      </c>
      <c r="L1017" s="4">
        <v>7.0287250000000004E-3</v>
      </c>
      <c r="M1017" s="4">
        <v>1.582138</v>
      </c>
      <c r="N1017" s="4">
        <v>6.4631850000000004E-5</v>
      </c>
      <c r="O1017" s="4">
        <v>1.5821480000000001</v>
      </c>
      <c r="P1017" s="4">
        <v>2.1705599999999999E-2</v>
      </c>
      <c r="Q1017" s="4">
        <v>1.5821670000000001</v>
      </c>
      <c r="R1017" s="4">
        <v>5.0908150000000003E-3</v>
      </c>
      <c r="S1017" s="4">
        <v>-2.611146E-2</v>
      </c>
      <c r="T1017" s="4">
        <v>-6.3462719999999994E-8</v>
      </c>
      <c r="U1017" s="4">
        <v>-2.611103E-2</v>
      </c>
      <c r="V1017" s="4">
        <v>-1.3163560000000001E-7</v>
      </c>
      <c r="W1017" s="4">
        <v>-2.611018E-2</v>
      </c>
      <c r="X1017" s="4">
        <v>-2.02311E-6</v>
      </c>
      <c r="Y1017" s="4">
        <v>1.5821719999999999</v>
      </c>
      <c r="Z1017" s="4">
        <v>2.8608560000000001E-6</v>
      </c>
      <c r="AC1017" s="4">
        <v>-2.610664E-2</v>
      </c>
      <c r="AD1017" s="4">
        <v>-3.2309709999999999E-7</v>
      </c>
      <c r="AE1017" s="4">
        <v>-2.6104619999999999E-2</v>
      </c>
      <c r="AF1017" s="4">
        <v>-1.2665059999999999E-7</v>
      </c>
      <c r="AG1017" s="4">
        <v>-2.612022E-2</v>
      </c>
      <c r="AH1017" s="4">
        <v>5.684723E-8</v>
      </c>
      <c r="AI1017" s="4">
        <v>-2.6121080000000001E-2</v>
      </c>
      <c r="AJ1017" s="4">
        <v>1.6831069999999999E-8</v>
      </c>
      <c r="AK1017" s="4">
        <v>-2.611306E-2</v>
      </c>
      <c r="AL1017" s="4">
        <v>-3.0426979999999999E-8</v>
      </c>
    </row>
    <row r="1018" spans="3:38" x14ac:dyDescent="0.2">
      <c r="C1018" s="4">
        <v>-2.8106849999999999E-2</v>
      </c>
      <c r="D1018" s="4">
        <v>-1.314679E-7</v>
      </c>
      <c r="E1018" s="4">
        <v>-2.811574E-2</v>
      </c>
      <c r="F1018" s="4">
        <v>-3.619378E-4</v>
      </c>
      <c r="G1018" s="4">
        <v>-5.0657979999999998E-2</v>
      </c>
      <c r="H1018" s="4">
        <v>-4.2835779999999998E-4</v>
      </c>
      <c r="I1018" s="4">
        <v>-5.0646450000000003E-2</v>
      </c>
      <c r="J1018" s="4">
        <v>-9.0390549999999998E-7</v>
      </c>
      <c r="K1018" s="4">
        <v>1.5801559999999999</v>
      </c>
      <c r="L1018" s="4">
        <v>7.0294670000000002E-3</v>
      </c>
      <c r="M1018" s="4">
        <v>1.580117</v>
      </c>
      <c r="N1018" s="4">
        <v>6.4622170000000004E-5</v>
      </c>
      <c r="O1018" s="4">
        <v>1.5801149999999999</v>
      </c>
      <c r="P1018" s="4">
        <v>2.1705390000000001E-2</v>
      </c>
      <c r="Q1018" s="4">
        <v>1.5801499999999999</v>
      </c>
      <c r="R1018" s="4">
        <v>5.0910729999999998E-3</v>
      </c>
      <c r="S1018" s="4">
        <v>-2.8114320000000002E-2</v>
      </c>
      <c r="T1018" s="4">
        <v>-1.5051110000000001E-7</v>
      </c>
      <c r="U1018" s="4">
        <v>-2.8120200000000001E-2</v>
      </c>
      <c r="V1018" s="4">
        <v>-1.7687620000000001E-7</v>
      </c>
      <c r="W1018" s="4">
        <v>-2.8121759999999999E-2</v>
      </c>
      <c r="X1018" s="4">
        <v>-2.1249429999999999E-6</v>
      </c>
      <c r="Y1018" s="4">
        <v>1.5801339999999999</v>
      </c>
      <c r="Z1018" s="4">
        <v>2.8555750000000002E-6</v>
      </c>
      <c r="AC1018" s="4">
        <v>-2.810996E-2</v>
      </c>
      <c r="AD1018" s="4">
        <v>-4.3757070000000002E-7</v>
      </c>
      <c r="AE1018" s="4">
        <v>-2.8114050000000002E-2</v>
      </c>
      <c r="AF1018" s="4">
        <v>-1.137035E-7</v>
      </c>
      <c r="AG1018" s="4">
        <v>-2.811934E-2</v>
      </c>
      <c r="AH1018" s="4">
        <v>-5.9274210000000001E-9</v>
      </c>
      <c r="AI1018" s="4">
        <v>-2.8127409999999999E-2</v>
      </c>
      <c r="AJ1018" s="4">
        <v>-7.0405089999999996E-8</v>
      </c>
      <c r="AK1018" s="4">
        <v>-2.812015E-2</v>
      </c>
      <c r="AL1018" s="4">
        <v>7.3076929999999997E-8</v>
      </c>
    </row>
    <row r="1019" spans="3:38" x14ac:dyDescent="0.2">
      <c r="C1019" s="4">
        <v>-3.0082669999999999E-2</v>
      </c>
      <c r="D1019" s="4">
        <v>-1.3415209999999999E-7</v>
      </c>
      <c r="E1019" s="4">
        <v>-3.0127399999999999E-2</v>
      </c>
      <c r="F1019" s="4">
        <v>-3.8611549999999998E-4</v>
      </c>
      <c r="G1019" s="4">
        <v>-5.4281259999999998E-2</v>
      </c>
      <c r="H1019" s="4">
        <v>-4.4916459999999999E-4</v>
      </c>
      <c r="I1019" s="4">
        <v>-5.429631E-2</v>
      </c>
      <c r="J1019" s="4">
        <v>-1.042992E-6</v>
      </c>
      <c r="K1019" s="4">
        <v>1.578114</v>
      </c>
      <c r="L1019" s="4">
        <v>7.0291729999999997E-3</v>
      </c>
      <c r="M1019" s="4">
        <v>1.5780970000000001</v>
      </c>
      <c r="N1019" s="4">
        <v>6.4620139999999998E-5</v>
      </c>
      <c r="O1019" s="4">
        <v>1.57809</v>
      </c>
      <c r="P1019" s="4">
        <v>2.1705550000000001E-2</v>
      </c>
      <c r="Q1019" s="4">
        <v>1.578138</v>
      </c>
      <c r="R1019" s="4">
        <v>5.0906579999999996E-3</v>
      </c>
      <c r="S1019" s="4">
        <v>-3.0125610000000001E-2</v>
      </c>
      <c r="T1019" s="4">
        <v>-1.8349059999999999E-7</v>
      </c>
      <c r="U1019" s="4">
        <v>-3.013381E-2</v>
      </c>
      <c r="V1019" s="4">
        <v>-8.9621109999999994E-8</v>
      </c>
      <c r="W1019" s="4">
        <v>-3.013967E-2</v>
      </c>
      <c r="X1019" s="4">
        <v>-2.285907E-6</v>
      </c>
      <c r="Y1019" s="4">
        <v>1.5781229999999999</v>
      </c>
      <c r="Z1019" s="4">
        <v>2.8567690000000001E-6</v>
      </c>
      <c r="AC1019" s="4">
        <v>-3.0126110000000001E-2</v>
      </c>
      <c r="AD1019" s="4">
        <v>-4.7076820000000001E-7</v>
      </c>
      <c r="AE1019" s="4">
        <v>-3.0124040000000001E-2</v>
      </c>
      <c r="AF1019" s="4">
        <v>-9.7785469999999996E-8</v>
      </c>
      <c r="AG1019" s="4">
        <v>-3.0106170000000002E-2</v>
      </c>
      <c r="AH1019" s="4">
        <v>-6.1825030000000002E-8</v>
      </c>
      <c r="AI1019" s="4">
        <v>-3.0139989999999998E-2</v>
      </c>
      <c r="AJ1019" s="4">
        <v>-4.5464040000000002E-8</v>
      </c>
      <c r="AK1019" s="4">
        <v>-3.0130609999999999E-2</v>
      </c>
      <c r="AL1019" s="4">
        <v>2.1824429999999999E-8</v>
      </c>
    </row>
    <row r="1020" spans="3:38" x14ac:dyDescent="0.2">
      <c r="C1020" s="4">
        <v>-3.2140439999999999E-2</v>
      </c>
      <c r="D1020" s="4">
        <v>-1.4283709999999999E-7</v>
      </c>
      <c r="E1020" s="4">
        <v>-3.2123859999999997E-2</v>
      </c>
      <c r="F1020" s="4">
        <v>-4.0951209999999999E-4</v>
      </c>
      <c r="G1020" s="4">
        <v>-5.7903700000000002E-2</v>
      </c>
      <c r="H1020" s="4">
        <v>-4.6910140000000001E-4</v>
      </c>
      <c r="I1020" s="4">
        <v>-5.7942269999999997E-2</v>
      </c>
      <c r="J1020" s="4">
        <v>-1.001166E-6</v>
      </c>
      <c r="K1020" s="4">
        <v>1.576098</v>
      </c>
      <c r="L1020" s="4">
        <v>7.0298349999999999E-3</v>
      </c>
      <c r="M1020" s="4">
        <v>1.576082</v>
      </c>
      <c r="N1020" s="4">
        <v>6.4615010000000005E-5</v>
      </c>
      <c r="O1020" s="4">
        <v>1.5760449999999999</v>
      </c>
      <c r="P1020" s="4">
        <v>2.1705180000000001E-2</v>
      </c>
      <c r="Q1020" s="4">
        <v>1.5760909999999999</v>
      </c>
      <c r="R1020" s="4">
        <v>5.0902559999999996E-3</v>
      </c>
      <c r="S1020" s="4">
        <v>-3.2155639999999999E-2</v>
      </c>
      <c r="T1020" s="4">
        <v>-1.8836549999999999E-7</v>
      </c>
      <c r="U1020" s="4">
        <v>-3.21573E-2</v>
      </c>
      <c r="V1020" s="4">
        <v>-1.2949049999999999E-7</v>
      </c>
      <c r="W1020" s="4">
        <v>-3.2165220000000001E-2</v>
      </c>
      <c r="X1020" s="4">
        <v>-2.4228750000000001E-6</v>
      </c>
      <c r="Y1020" s="4">
        <v>1.5761050000000001</v>
      </c>
      <c r="Z1020" s="4">
        <v>2.8489840000000001E-6</v>
      </c>
      <c r="AC1020" s="4">
        <v>-3.2159050000000002E-2</v>
      </c>
      <c r="AD1020" s="4">
        <v>-4.712221E-7</v>
      </c>
      <c r="AE1020" s="4">
        <v>-3.2148929999999999E-2</v>
      </c>
      <c r="AF1020" s="4">
        <v>-1.020817E-7</v>
      </c>
      <c r="AG1020" s="4">
        <v>-3.2151569999999997E-2</v>
      </c>
      <c r="AH1020" s="4">
        <v>3.5022870000000002E-9</v>
      </c>
      <c r="AI1020" s="4">
        <v>-3.2170200000000003E-2</v>
      </c>
      <c r="AJ1020" s="4">
        <v>-1.105807E-8</v>
      </c>
      <c r="AK1020" s="4">
        <v>-3.2149650000000002E-2</v>
      </c>
      <c r="AL1020" s="4">
        <v>2.6413750000000001E-8</v>
      </c>
    </row>
    <row r="1021" spans="3:38" x14ac:dyDescent="0.2">
      <c r="C1021" s="4">
        <v>-3.4153179999999998E-2</v>
      </c>
      <c r="D1021" s="4">
        <v>-1.342716E-7</v>
      </c>
      <c r="E1021" s="4">
        <v>-3.41587E-2</v>
      </c>
      <c r="F1021" s="4">
        <v>-4.3252349999999999E-4</v>
      </c>
      <c r="G1021" s="4">
        <v>-6.1529849999999997E-2</v>
      </c>
      <c r="H1021" s="4">
        <v>-4.879784E-4</v>
      </c>
      <c r="I1021" s="4">
        <v>-6.1571109999999998E-2</v>
      </c>
      <c r="J1021" s="4">
        <v>-1.041878E-6</v>
      </c>
      <c r="K1021" s="4">
        <v>1.5740829999999999</v>
      </c>
      <c r="L1021" s="4">
        <v>7.029329E-3</v>
      </c>
      <c r="M1021" s="4">
        <v>1.574057</v>
      </c>
      <c r="N1021" s="4">
        <v>6.4624290000000003E-5</v>
      </c>
      <c r="O1021" s="4">
        <v>1.574065</v>
      </c>
      <c r="P1021" s="4">
        <v>2.170538E-2</v>
      </c>
      <c r="Q1021" s="4">
        <v>1.5740769999999999</v>
      </c>
      <c r="R1021" s="4">
        <v>5.090051E-3</v>
      </c>
      <c r="S1021" s="4">
        <v>-3.4170779999999998E-2</v>
      </c>
      <c r="T1021" s="4">
        <v>-2.36282E-7</v>
      </c>
      <c r="U1021" s="4">
        <v>-3.4167959999999997E-2</v>
      </c>
      <c r="V1021" s="4">
        <v>-1.1157110000000001E-7</v>
      </c>
      <c r="W1021" s="4">
        <v>-3.4173670000000003E-2</v>
      </c>
      <c r="X1021" s="4">
        <v>-2.5301710000000002E-6</v>
      </c>
      <c r="Y1021" s="4">
        <v>1.5741000000000001</v>
      </c>
      <c r="Z1021" s="4">
        <v>2.850383E-6</v>
      </c>
      <c r="AC1021" s="4">
        <v>-3.4156569999999997E-2</v>
      </c>
      <c r="AD1021" s="4">
        <v>-4.8485949999999995E-7</v>
      </c>
      <c r="AE1021" s="4">
        <v>-3.4172189999999998E-2</v>
      </c>
      <c r="AF1021" s="4">
        <v>-1.1515630000000001E-7</v>
      </c>
      <c r="AG1021" s="4">
        <v>-3.4164569999999998E-2</v>
      </c>
      <c r="AH1021" s="4">
        <v>2.138331E-8</v>
      </c>
      <c r="AI1021" s="4">
        <v>-3.4189289999999997E-2</v>
      </c>
      <c r="AJ1021" s="4">
        <v>-1.0861789999999999E-7</v>
      </c>
      <c r="AK1021" s="4">
        <v>-3.4160879999999998E-2</v>
      </c>
      <c r="AL1021" s="4">
        <v>3.6508070000000001E-8</v>
      </c>
    </row>
    <row r="1022" spans="3:38" x14ac:dyDescent="0.2">
      <c r="C1022" s="4">
        <v>-3.6157080000000001E-2</v>
      </c>
      <c r="D1022" s="4">
        <v>-1.235462E-7</v>
      </c>
      <c r="E1022" s="4">
        <v>-3.6177580000000001E-2</v>
      </c>
      <c r="F1022" s="4">
        <v>-4.5455700000000002E-4</v>
      </c>
      <c r="G1022" s="4">
        <v>-6.5184210000000006E-2</v>
      </c>
      <c r="H1022" s="4">
        <v>-5.0599290000000001E-4</v>
      </c>
      <c r="I1022" s="4">
        <v>-6.5175750000000005E-2</v>
      </c>
      <c r="J1022" s="4">
        <v>-1.114382E-6</v>
      </c>
      <c r="K1022" s="4">
        <v>1.5720499999999999</v>
      </c>
      <c r="L1022" s="4">
        <v>7.0298940000000001E-3</v>
      </c>
      <c r="M1022" s="4">
        <v>1.5720460000000001</v>
      </c>
      <c r="N1022" s="4">
        <v>6.4618979999999998E-5</v>
      </c>
      <c r="O1022" s="4">
        <v>1.5720339999999999</v>
      </c>
      <c r="P1022" s="4">
        <v>2.1705180000000001E-2</v>
      </c>
      <c r="Q1022" s="4">
        <v>1.572074</v>
      </c>
      <c r="R1022" s="4">
        <v>5.0902660000000004E-3</v>
      </c>
      <c r="S1022" s="4">
        <v>-3.6176130000000001E-2</v>
      </c>
      <c r="T1022" s="4">
        <v>-2.590436E-7</v>
      </c>
      <c r="U1022" s="4">
        <v>-3.6174159999999997E-2</v>
      </c>
      <c r="V1022" s="4">
        <v>-1.0400029999999999E-7</v>
      </c>
      <c r="W1022" s="4">
        <v>-3.618412E-2</v>
      </c>
      <c r="X1022" s="4">
        <v>-2.6761040000000002E-6</v>
      </c>
      <c r="Y1022" s="4">
        <v>1.5720510000000001</v>
      </c>
      <c r="Z1022" s="4">
        <v>2.8610070000000002E-6</v>
      </c>
      <c r="AC1022" s="4">
        <v>-3.6187560000000001E-2</v>
      </c>
      <c r="AD1022" s="4">
        <v>-5.7251609999999998E-7</v>
      </c>
      <c r="AE1022" s="4">
        <v>-3.618027E-2</v>
      </c>
      <c r="AF1022" s="4">
        <v>-1.5318309999999999E-7</v>
      </c>
      <c r="AG1022" s="4">
        <v>-3.6177210000000001E-2</v>
      </c>
      <c r="AH1022" s="4">
        <v>-2.7682069999999998E-8</v>
      </c>
      <c r="AI1022" s="4">
        <v>-3.6190550000000002E-2</v>
      </c>
      <c r="AJ1022" s="4">
        <v>-7.8286430000000002E-8</v>
      </c>
      <c r="AK1022" s="4">
        <v>-3.6167230000000002E-2</v>
      </c>
      <c r="AL1022" s="4">
        <v>-6.8201810000000003E-8</v>
      </c>
    </row>
    <row r="1023" spans="3:38" x14ac:dyDescent="0.2">
      <c r="C1023" s="4">
        <v>-3.8171879999999998E-2</v>
      </c>
      <c r="D1023" s="4">
        <v>-1.4742259999999999E-7</v>
      </c>
      <c r="E1023" s="4">
        <v>-3.8177599999999999E-2</v>
      </c>
      <c r="F1023" s="4">
        <v>-4.7575470000000002E-4</v>
      </c>
      <c r="G1023" s="4">
        <v>-6.8775009999999998E-2</v>
      </c>
      <c r="H1023" s="4">
        <v>-5.231185E-4</v>
      </c>
      <c r="I1023" s="4">
        <v>-6.8770040000000004E-2</v>
      </c>
      <c r="J1023" s="4">
        <v>-1.174335E-6</v>
      </c>
      <c r="K1023" s="4">
        <v>1.5700449999999999</v>
      </c>
      <c r="L1023" s="4">
        <v>7.0294830000000004E-3</v>
      </c>
      <c r="M1023" s="4">
        <v>1.570033</v>
      </c>
      <c r="N1023" s="4">
        <v>6.4614190000000001E-5</v>
      </c>
      <c r="O1023" s="4">
        <v>1.5700210000000001</v>
      </c>
      <c r="P1023" s="4">
        <v>2.1706110000000001E-2</v>
      </c>
      <c r="Q1023" s="4">
        <v>1.5700639999999999</v>
      </c>
      <c r="R1023" s="4">
        <v>5.0896400000000003E-3</v>
      </c>
      <c r="S1023" s="4">
        <v>-3.8180980000000003E-2</v>
      </c>
      <c r="T1023" s="4">
        <v>-2.2695600000000001E-7</v>
      </c>
      <c r="U1023" s="4">
        <v>-3.8183660000000001E-2</v>
      </c>
      <c r="V1023" s="4">
        <v>-2.054419E-7</v>
      </c>
      <c r="W1023" s="4">
        <v>-3.8188809999999997E-2</v>
      </c>
      <c r="X1023" s="4">
        <v>-2.8222240000000001E-6</v>
      </c>
      <c r="Y1023" s="4">
        <v>1.5700799999999999</v>
      </c>
      <c r="Z1023" s="4">
        <v>2.860817E-6</v>
      </c>
      <c r="AC1023" s="4">
        <v>-3.8189710000000002E-2</v>
      </c>
      <c r="AD1023" s="4">
        <v>-4.8507199999999999E-7</v>
      </c>
      <c r="AE1023" s="4">
        <v>-3.8187800000000001E-2</v>
      </c>
      <c r="AF1023" s="4">
        <v>-1.046167E-7</v>
      </c>
      <c r="AG1023" s="4">
        <v>-3.8184019999999999E-2</v>
      </c>
      <c r="AH1023" s="4">
        <v>-5.2121170000000002E-8</v>
      </c>
      <c r="AI1023" s="4">
        <v>-3.8209050000000001E-2</v>
      </c>
      <c r="AJ1023" s="4">
        <v>-2.6598030000000001E-8</v>
      </c>
      <c r="AK1023" s="4">
        <v>-3.818245E-2</v>
      </c>
      <c r="AL1023" s="4">
        <v>-2.3535920000000001E-8</v>
      </c>
    </row>
    <row r="1024" spans="3:38" x14ac:dyDescent="0.2">
      <c r="C1024" s="4">
        <v>-4.0174410000000001E-2</v>
      </c>
      <c r="D1024" s="4">
        <v>-1.7905219999999999E-7</v>
      </c>
      <c r="E1024" s="4">
        <v>-4.0184039999999997E-2</v>
      </c>
      <c r="F1024" s="4">
        <v>-4.9637249999999998E-4</v>
      </c>
      <c r="G1024" s="4">
        <v>-7.2426050000000006E-2</v>
      </c>
      <c r="H1024" s="4">
        <v>-5.3968150000000003E-4</v>
      </c>
      <c r="I1024" s="4">
        <v>-7.2405090000000005E-2</v>
      </c>
      <c r="J1024" s="4">
        <v>-1.2107750000000001E-6</v>
      </c>
      <c r="K1024" s="4">
        <v>1.5680270000000001</v>
      </c>
      <c r="L1024" s="4">
        <v>7.0302869999999996E-3</v>
      </c>
      <c r="M1024" s="4">
        <v>1.5680320000000001</v>
      </c>
      <c r="N1024" s="4">
        <v>6.4616219999999994E-5</v>
      </c>
      <c r="O1024" s="4">
        <v>1.568004</v>
      </c>
      <c r="P1024" s="4">
        <v>2.1706380000000001E-2</v>
      </c>
      <c r="Q1024" s="4">
        <v>1.568085</v>
      </c>
      <c r="R1024" s="4">
        <v>5.0905899999999999E-3</v>
      </c>
      <c r="S1024" s="4">
        <v>-4.018944E-2</v>
      </c>
      <c r="T1024" s="4">
        <v>-2.8694580000000002E-7</v>
      </c>
      <c r="U1024" s="4">
        <v>-4.0191030000000003E-2</v>
      </c>
      <c r="V1024" s="4">
        <v>-1.8896790000000001E-7</v>
      </c>
      <c r="W1024" s="4">
        <v>-4.0192869999999999E-2</v>
      </c>
      <c r="X1024" s="4">
        <v>-2.8928789999999999E-6</v>
      </c>
      <c r="Y1024" s="4">
        <v>1.5680449999999999</v>
      </c>
      <c r="Z1024" s="4">
        <v>2.854265E-6</v>
      </c>
      <c r="AC1024" s="4">
        <v>-4.019089E-2</v>
      </c>
      <c r="AD1024" s="4">
        <v>-5.1844590000000004E-7</v>
      </c>
      <c r="AE1024" s="4">
        <v>-4.0184280000000003E-2</v>
      </c>
      <c r="AF1024" s="4">
        <v>-9.7715610000000001E-8</v>
      </c>
      <c r="AG1024" s="4">
        <v>-4.019491E-2</v>
      </c>
      <c r="AH1024" s="4">
        <v>-4.997547E-8</v>
      </c>
      <c r="AI1024" s="4">
        <v>-4.0204700000000003E-2</v>
      </c>
      <c r="AJ1024" s="4">
        <v>-6.2425000000000005E-8</v>
      </c>
      <c r="AK1024" s="4">
        <v>-4.0181469999999997E-2</v>
      </c>
      <c r="AL1024" s="4">
        <v>-2.77435E-8</v>
      </c>
    </row>
    <row r="1025" spans="3:38" x14ac:dyDescent="0.2">
      <c r="C1025" s="4">
        <v>-4.2181169999999997E-2</v>
      </c>
      <c r="D1025" s="4">
        <v>-2.0565539999999999E-7</v>
      </c>
      <c r="E1025" s="4">
        <v>-4.2217360000000002E-2</v>
      </c>
      <c r="F1025" s="4">
        <v>-5.1647399999999995E-4</v>
      </c>
      <c r="G1025" s="4">
        <v>-7.6008519999999996E-2</v>
      </c>
      <c r="H1025" s="4">
        <v>-5.5527829999999997E-4</v>
      </c>
      <c r="I1025" s="4">
        <v>-7.6013839999999999E-2</v>
      </c>
      <c r="J1025" s="4">
        <v>-1.28269E-6</v>
      </c>
      <c r="K1025" s="4">
        <v>1.5660229999999999</v>
      </c>
      <c r="L1025" s="4">
        <v>7.029703E-3</v>
      </c>
      <c r="M1025" s="4">
        <v>1.566001</v>
      </c>
      <c r="N1025" s="4">
        <v>6.4620630000000005E-5</v>
      </c>
      <c r="O1025" s="4">
        <v>1.5659920000000001</v>
      </c>
      <c r="P1025" s="4">
        <v>2.170586E-2</v>
      </c>
      <c r="Q1025" s="4">
        <v>1.5660639999999999</v>
      </c>
      <c r="R1025" s="4">
        <v>5.0896259999999999E-3</v>
      </c>
      <c r="S1025" s="4">
        <v>-4.2194229999999999E-2</v>
      </c>
      <c r="T1025" s="4">
        <v>-2.5893110000000002E-7</v>
      </c>
      <c r="U1025" s="4">
        <v>-4.2197270000000002E-2</v>
      </c>
      <c r="V1025" s="4">
        <v>-1.736537E-7</v>
      </c>
      <c r="W1025" s="4">
        <v>-4.220173E-2</v>
      </c>
      <c r="X1025" s="4">
        <v>-3.0084779999999999E-6</v>
      </c>
      <c r="Y1025" s="4">
        <v>1.5660320000000001</v>
      </c>
      <c r="Z1025" s="4">
        <v>2.8554479999999999E-6</v>
      </c>
      <c r="AC1025" s="4">
        <v>-4.2195799999999999E-2</v>
      </c>
      <c r="AD1025" s="4">
        <v>-5.6208279999999995E-7</v>
      </c>
      <c r="AE1025" s="4">
        <v>-4.2203869999999997E-2</v>
      </c>
      <c r="AF1025" s="4">
        <v>-1.6723020000000001E-7</v>
      </c>
      <c r="AG1025" s="4">
        <v>-4.2222530000000001E-2</v>
      </c>
      <c r="AH1025" s="4">
        <v>-4.236452E-9</v>
      </c>
      <c r="AI1025" s="4">
        <v>-4.220807E-2</v>
      </c>
      <c r="AJ1025" s="4">
        <v>-9.5534870000000006E-8</v>
      </c>
      <c r="AK1025" s="4">
        <v>-4.2205010000000001E-2</v>
      </c>
      <c r="AL1025" s="4">
        <v>5.7263719999999999E-8</v>
      </c>
    </row>
    <row r="1026" spans="3:38" x14ac:dyDescent="0.2">
      <c r="C1026" s="4">
        <v>-4.4208959999999999E-2</v>
      </c>
      <c r="D1026" s="4">
        <v>-1.3788920000000001E-7</v>
      </c>
      <c r="E1026" s="4">
        <v>-4.4211109999999998E-2</v>
      </c>
      <c r="F1026" s="4">
        <v>-5.3577059999999996E-4</v>
      </c>
      <c r="G1026" s="4">
        <v>-7.9632129999999995E-2</v>
      </c>
      <c r="H1026" s="4">
        <v>-5.7041239999999999E-4</v>
      </c>
      <c r="I1026" s="4">
        <v>-7.9628099999999993E-2</v>
      </c>
      <c r="J1026" s="4">
        <v>-1.214277E-6</v>
      </c>
      <c r="K1026" s="4">
        <v>1.5640099999999999</v>
      </c>
      <c r="L1026" s="4">
        <v>7.0293580000000003E-3</v>
      </c>
      <c r="M1026" s="4">
        <v>1.563995</v>
      </c>
      <c r="N1026" s="4">
        <v>6.4607339999999997E-5</v>
      </c>
      <c r="O1026" s="4">
        <v>1.563985</v>
      </c>
      <c r="P1026" s="4">
        <v>2.1706030000000001E-2</v>
      </c>
      <c r="Q1026" s="4">
        <v>1.56402</v>
      </c>
      <c r="R1026" s="4">
        <v>5.0891820000000003E-3</v>
      </c>
      <c r="S1026" s="4">
        <v>-4.4217319999999997E-2</v>
      </c>
      <c r="T1026" s="4">
        <v>-1.983337E-7</v>
      </c>
      <c r="U1026" s="4">
        <v>-4.4202230000000002E-2</v>
      </c>
      <c r="V1026" s="4">
        <v>-1.1529E-7</v>
      </c>
      <c r="W1026" s="4">
        <v>-4.4215240000000003E-2</v>
      </c>
      <c r="X1026" s="4">
        <v>-3.0877609999999999E-6</v>
      </c>
      <c r="Y1026" s="4">
        <v>1.5640210000000001</v>
      </c>
      <c r="Z1026" s="4">
        <v>2.8635690000000002E-6</v>
      </c>
      <c r="AC1026" s="4">
        <v>-4.4207490000000002E-2</v>
      </c>
      <c r="AD1026" s="4">
        <v>-6.4239619999999996E-7</v>
      </c>
      <c r="AE1026" s="4">
        <v>-4.4202600000000002E-2</v>
      </c>
      <c r="AF1026" s="4">
        <v>-1.6640980000000001E-7</v>
      </c>
      <c r="AG1026" s="4">
        <v>-4.3926649999999998E-2</v>
      </c>
      <c r="AH1026" s="4">
        <v>-2.984396E-8</v>
      </c>
      <c r="AI1026" s="4">
        <v>-4.4220500000000003E-2</v>
      </c>
      <c r="AJ1026" s="4">
        <v>-5.9820909999999995E-8</v>
      </c>
      <c r="AK1026" s="4">
        <v>-4.4211599999999997E-2</v>
      </c>
      <c r="AL1026" s="4">
        <v>-1.5802040000000001E-8</v>
      </c>
    </row>
    <row r="1027" spans="3:38" x14ac:dyDescent="0.2">
      <c r="C1027" s="4">
        <v>-4.6199570000000002E-2</v>
      </c>
      <c r="D1027" s="4">
        <v>-2.082023E-7</v>
      </c>
      <c r="E1027" s="4">
        <v>-4.6207959999999999E-2</v>
      </c>
      <c r="F1027" s="4">
        <v>-5.5444719999999997E-4</v>
      </c>
      <c r="G1027" s="4">
        <v>-8.3224770000000003E-2</v>
      </c>
      <c r="H1027" s="4">
        <v>-5.848092E-4</v>
      </c>
      <c r="I1027" s="4">
        <v>-8.3230399999999996E-2</v>
      </c>
      <c r="J1027" s="4">
        <v>-1.280814E-6</v>
      </c>
      <c r="K1027" s="4">
        <v>1.5620160000000001</v>
      </c>
      <c r="L1027" s="4">
        <v>7.0297529999999997E-3</v>
      </c>
      <c r="M1027" s="4">
        <v>1.561982</v>
      </c>
      <c r="N1027" s="4">
        <v>6.4624789999999998E-5</v>
      </c>
      <c r="O1027" s="4">
        <v>1.5619430000000001</v>
      </c>
      <c r="P1027" s="4">
        <v>2.1706019999999999E-2</v>
      </c>
      <c r="Q1027" s="4">
        <v>1.5620149999999999</v>
      </c>
      <c r="R1027" s="4">
        <v>5.0887570000000002E-3</v>
      </c>
      <c r="S1027" s="4">
        <v>-4.621538E-2</v>
      </c>
      <c r="T1027" s="4">
        <v>-2.2951679999999999E-7</v>
      </c>
      <c r="U1027" s="4">
        <v>-4.6220669999999998E-2</v>
      </c>
      <c r="V1027" s="4">
        <v>-1.563939E-7</v>
      </c>
      <c r="W1027" s="4">
        <v>-4.6216199999999999E-2</v>
      </c>
      <c r="X1027" s="4">
        <v>-3.206326E-6</v>
      </c>
      <c r="Y1027" s="4">
        <v>1.561995</v>
      </c>
      <c r="Z1027" s="4">
        <v>2.8590029999999999E-6</v>
      </c>
      <c r="AC1027" s="4">
        <v>-4.6212660000000003E-2</v>
      </c>
      <c r="AD1027" s="4">
        <v>-6.8759090000000001E-7</v>
      </c>
      <c r="AE1027" s="4">
        <v>-4.6215779999999998E-2</v>
      </c>
      <c r="AF1027" s="4">
        <v>-1.2176049999999999E-7</v>
      </c>
      <c r="AG1027" s="4">
        <v>-4.6097970000000002E-2</v>
      </c>
      <c r="AH1027" s="4">
        <v>-8.0179940000000001E-8</v>
      </c>
      <c r="AI1027" s="4">
        <v>-4.622627E-2</v>
      </c>
      <c r="AJ1027" s="4">
        <v>-5.1623349999999998E-8</v>
      </c>
      <c r="AK1027" s="4">
        <v>-4.6207819999999997E-2</v>
      </c>
      <c r="AL1027" s="4">
        <v>2.6690869999999999E-8</v>
      </c>
    </row>
    <row r="1028" spans="3:38" x14ac:dyDescent="0.2">
      <c r="C1028" s="4">
        <v>-4.8199449999999998E-2</v>
      </c>
      <c r="D1028" s="4">
        <v>-1.6187219999999999E-7</v>
      </c>
      <c r="E1028" s="4">
        <v>-4.8222040000000001E-2</v>
      </c>
      <c r="F1028" s="4">
        <v>-5.7286939999999997E-4</v>
      </c>
      <c r="G1028" s="4">
        <v>-8.6858249999999998E-2</v>
      </c>
      <c r="H1028" s="4">
        <v>-5.9871320000000003E-4</v>
      </c>
      <c r="I1028" s="4">
        <v>-8.6817110000000003E-2</v>
      </c>
      <c r="J1028" s="4">
        <v>-1.3441040000000001E-6</v>
      </c>
      <c r="K1028" s="4">
        <v>1.5599829999999999</v>
      </c>
      <c r="L1028" s="4">
        <v>7.0300839999999998E-3</v>
      </c>
      <c r="M1028" s="4">
        <v>1.559965</v>
      </c>
      <c r="N1028" s="4">
        <v>6.4606890000000006E-5</v>
      </c>
      <c r="O1028" s="4">
        <v>1.5599700000000001</v>
      </c>
      <c r="P1028" s="4">
        <v>2.170592E-2</v>
      </c>
      <c r="Q1028" s="4">
        <v>1.55999</v>
      </c>
      <c r="R1028" s="4">
        <v>5.0889189999999999E-3</v>
      </c>
      <c r="S1028" s="4">
        <v>-4.8230629999999997E-2</v>
      </c>
      <c r="T1028" s="4">
        <v>-2.5374440000000002E-7</v>
      </c>
      <c r="U1028" s="4">
        <v>-4.8199730000000003E-2</v>
      </c>
      <c r="V1028" s="4">
        <v>-2.2976059999999999E-7</v>
      </c>
      <c r="W1028" s="4">
        <v>-4.8224980000000001E-2</v>
      </c>
      <c r="X1028" s="4">
        <v>-3.278744E-6</v>
      </c>
      <c r="Y1028" s="4">
        <v>1.559982</v>
      </c>
      <c r="Z1028" s="4">
        <v>2.8667399999999998E-6</v>
      </c>
      <c r="AC1028" s="4">
        <v>-4.8224820000000002E-2</v>
      </c>
      <c r="AD1028" s="4">
        <v>-8.1236760000000004E-7</v>
      </c>
      <c r="AE1028" s="4">
        <v>-4.8216920000000003E-2</v>
      </c>
      <c r="AF1028" s="4">
        <v>-9.6261930000000003E-8</v>
      </c>
      <c r="AG1028" s="4">
        <v>-4.8233289999999998E-2</v>
      </c>
      <c r="AH1028" s="4">
        <v>-5.910492E-8</v>
      </c>
      <c r="AI1028" s="4">
        <v>-4.8232490000000003E-2</v>
      </c>
      <c r="AJ1028" s="4">
        <v>-5.1372119999999997E-8</v>
      </c>
      <c r="AK1028" s="4">
        <v>-4.822075E-2</v>
      </c>
      <c r="AL1028" s="4">
        <v>-6.572099E-8</v>
      </c>
    </row>
    <row r="1029" spans="3:38" x14ac:dyDescent="0.2">
      <c r="C1029" s="4">
        <v>-5.0218390000000002E-2</v>
      </c>
      <c r="D1029" s="4">
        <v>-2.5372659999999998E-7</v>
      </c>
      <c r="E1029" s="4">
        <v>-5.0241099999999997E-2</v>
      </c>
      <c r="F1029" s="4">
        <v>-5.908008E-4</v>
      </c>
      <c r="G1029" s="4">
        <v>-9.0458880000000005E-2</v>
      </c>
      <c r="H1029" s="4">
        <v>-6.1198589999999998E-4</v>
      </c>
      <c r="I1029" s="4">
        <v>-9.0494160000000004E-2</v>
      </c>
      <c r="J1029" s="4">
        <v>-1.4032570000000001E-6</v>
      </c>
      <c r="K1029" s="4">
        <v>1.5579620000000001</v>
      </c>
      <c r="L1029" s="4">
        <v>7.029871E-3</v>
      </c>
      <c r="M1029" s="4">
        <v>1.557938</v>
      </c>
      <c r="N1029" s="4">
        <v>6.4618159999999995E-5</v>
      </c>
      <c r="O1029" s="4">
        <v>1.557938</v>
      </c>
      <c r="P1029" s="4">
        <v>2.1706550000000002E-2</v>
      </c>
      <c r="Q1029" s="4">
        <v>1.5579719999999999</v>
      </c>
      <c r="R1029" s="4">
        <v>5.0892799999999998E-3</v>
      </c>
      <c r="S1029" s="4">
        <v>-5.0241540000000001E-2</v>
      </c>
      <c r="T1029" s="4">
        <v>-2.7843879999999999E-7</v>
      </c>
      <c r="U1029" s="4">
        <v>-5.0233109999999997E-2</v>
      </c>
      <c r="V1029" s="4">
        <v>-1.3482580000000001E-7</v>
      </c>
      <c r="W1029" s="4">
        <v>-5.0242019999999998E-2</v>
      </c>
      <c r="X1029" s="4">
        <v>-3.4602949999999998E-6</v>
      </c>
      <c r="Y1029" s="4">
        <v>1.5579689999999999</v>
      </c>
      <c r="Z1029" s="4">
        <v>2.8604799999999998E-6</v>
      </c>
      <c r="AC1029" s="4">
        <v>-5.0244339999999998E-2</v>
      </c>
      <c r="AD1029" s="4">
        <v>-7.7485839999999996E-7</v>
      </c>
      <c r="AE1029" s="4">
        <v>-5.0250980000000001E-2</v>
      </c>
      <c r="AF1029" s="4">
        <v>-1.161957E-7</v>
      </c>
      <c r="AG1029" s="4">
        <v>-5.0237129999999998E-2</v>
      </c>
      <c r="AH1029" s="4">
        <v>-1.7696340000000001E-8</v>
      </c>
      <c r="AI1029" s="4">
        <v>-5.0256799999999997E-2</v>
      </c>
      <c r="AJ1029" s="4">
        <v>-6.8653020000000006E-8</v>
      </c>
      <c r="AK1029" s="4">
        <v>-5.0226390000000003E-2</v>
      </c>
      <c r="AL1029" s="4">
        <v>-7.9205749999999994E-8</v>
      </c>
    </row>
    <row r="1030" spans="3:38" x14ac:dyDescent="0.2">
      <c r="C1030" s="4">
        <v>-5.2215110000000002E-2</v>
      </c>
      <c r="D1030" s="4">
        <v>-2.6663419999999999E-7</v>
      </c>
      <c r="E1030" s="4">
        <v>-5.2233670000000003E-2</v>
      </c>
      <c r="F1030" s="4">
        <v>-6.0802339999999999E-4</v>
      </c>
      <c r="G1030" s="4">
        <v>-9.4011730000000002E-2</v>
      </c>
      <c r="H1030" s="4">
        <v>-6.2454700000000004E-4</v>
      </c>
      <c r="I1030" s="4">
        <v>-9.4110040000000006E-2</v>
      </c>
      <c r="J1030" s="4">
        <v>-1.4981150000000001E-6</v>
      </c>
      <c r="K1030" s="4">
        <v>1.5559160000000001</v>
      </c>
      <c r="L1030" s="4">
        <v>7.0306600000000002E-3</v>
      </c>
      <c r="M1030" s="4">
        <v>1.555914</v>
      </c>
      <c r="N1030" s="4">
        <v>6.4630369999999995E-5</v>
      </c>
      <c r="O1030" s="4">
        <v>1.555914</v>
      </c>
      <c r="P1030" s="4">
        <v>2.1706610000000001E-2</v>
      </c>
      <c r="Q1030" s="4">
        <v>1.5559499999999999</v>
      </c>
      <c r="R1030" s="4">
        <v>5.0885260000000003E-3</v>
      </c>
      <c r="S1030" s="4">
        <v>-5.2242320000000002E-2</v>
      </c>
      <c r="T1030" s="4">
        <v>-2.4761700000000001E-7</v>
      </c>
      <c r="U1030" s="4">
        <v>-5.2240019999999998E-2</v>
      </c>
      <c r="V1030" s="4">
        <v>-9.7676579999999994E-8</v>
      </c>
      <c r="W1030" s="4">
        <v>-5.2238E-2</v>
      </c>
      <c r="X1030" s="4">
        <v>-3.5078900000000001E-6</v>
      </c>
      <c r="Y1030" s="4">
        <v>1.5559320000000001</v>
      </c>
      <c r="Z1030" s="4">
        <v>2.8504330000000001E-6</v>
      </c>
      <c r="AC1030" s="4">
        <v>-5.223949E-2</v>
      </c>
      <c r="AD1030" s="4">
        <v>-8.4066260000000002E-7</v>
      </c>
      <c r="AE1030" s="4">
        <v>-5.2242940000000002E-2</v>
      </c>
      <c r="AF1030" s="4">
        <v>-1.4723730000000001E-7</v>
      </c>
      <c r="AG1030" s="4">
        <v>-5.224753E-2</v>
      </c>
      <c r="AH1030" s="4">
        <v>-1.583629E-8</v>
      </c>
      <c r="AI1030" s="4">
        <v>-5.2265440000000003E-2</v>
      </c>
      <c r="AJ1030" s="4">
        <v>-1.031391E-7</v>
      </c>
      <c r="AK1030" s="4">
        <v>-5.2226010000000003E-2</v>
      </c>
      <c r="AL1030" s="4">
        <v>5.725096E-9</v>
      </c>
    </row>
    <row r="1031" spans="3:38" x14ac:dyDescent="0.2">
      <c r="C1031" s="4">
        <v>-5.4236159999999999E-2</v>
      </c>
      <c r="D1031" s="4">
        <v>-2.039662E-7</v>
      </c>
      <c r="E1031" s="4">
        <v>-5.4244630000000002E-2</v>
      </c>
      <c r="F1031" s="4">
        <v>-6.2489930000000004E-4</v>
      </c>
      <c r="G1031" s="4">
        <v>-9.7708699999999996E-2</v>
      </c>
      <c r="H1031" s="4">
        <v>-6.3693639999999998E-4</v>
      </c>
      <c r="I1031" s="4">
        <v>-9.7717960000000006E-2</v>
      </c>
      <c r="J1031" s="4">
        <v>-1.5538470000000001E-6</v>
      </c>
      <c r="K1031" s="4">
        <v>1.5539320000000001</v>
      </c>
      <c r="L1031" s="4">
        <v>7.0299230000000004E-3</v>
      </c>
      <c r="M1031" s="4">
        <v>1.5539289999999999</v>
      </c>
      <c r="N1031" s="4">
        <v>6.4606939999999996E-5</v>
      </c>
      <c r="O1031" s="4">
        <v>1.553882</v>
      </c>
      <c r="P1031" s="4">
        <v>2.170615E-2</v>
      </c>
      <c r="Q1031" s="4">
        <v>1.5539540000000001</v>
      </c>
      <c r="R1031" s="4">
        <v>5.088848E-3</v>
      </c>
      <c r="S1031" s="4">
        <v>-5.4054919999999999E-2</v>
      </c>
      <c r="T1031" s="4">
        <v>-3.1773859999999999E-7</v>
      </c>
      <c r="U1031" s="4">
        <v>-5.4240490000000002E-2</v>
      </c>
      <c r="V1031" s="4">
        <v>-1.5750649999999999E-7</v>
      </c>
      <c r="W1031" s="4">
        <v>-5.4241339999999999E-2</v>
      </c>
      <c r="X1031" s="4">
        <v>-3.5627490000000001E-6</v>
      </c>
      <c r="Y1031" s="4">
        <v>1.5539609999999999</v>
      </c>
      <c r="Z1031" s="4">
        <v>2.851204E-6</v>
      </c>
      <c r="AC1031" s="4">
        <v>-5.424023E-2</v>
      </c>
      <c r="AD1031" s="4">
        <v>-7.8823109999999998E-7</v>
      </c>
      <c r="AE1031" s="4">
        <v>-5.4246419999999997E-2</v>
      </c>
      <c r="AF1031" s="4">
        <v>-1.7385380000000001E-7</v>
      </c>
      <c r="AG1031" s="4">
        <v>-5.4250399999999997E-2</v>
      </c>
      <c r="AH1031" s="4">
        <v>-2.5194260000000001E-8</v>
      </c>
      <c r="AI1031" s="4">
        <v>-5.4257470000000002E-2</v>
      </c>
      <c r="AJ1031" s="4">
        <v>-7.2091040000000006E-8</v>
      </c>
      <c r="AK1031" s="4">
        <v>-5.4238979999999999E-2</v>
      </c>
      <c r="AL1031" s="4">
        <v>8.2932939999999996E-9</v>
      </c>
    </row>
    <row r="1032" spans="3:38" x14ac:dyDescent="0.2">
      <c r="C1032" s="4">
        <v>-5.623943E-2</v>
      </c>
      <c r="D1032" s="4">
        <v>-1.9319379999999999E-7</v>
      </c>
      <c r="E1032" s="4">
        <v>-5.6238429999999999E-2</v>
      </c>
      <c r="F1032" s="4">
        <v>-6.4130280000000001E-4</v>
      </c>
      <c r="G1032" s="4">
        <v>-0.10128760000000001</v>
      </c>
      <c r="H1032" s="4">
        <v>-6.4866890000000001E-4</v>
      </c>
      <c r="I1032" s="4">
        <v>-0.10132969999999999</v>
      </c>
      <c r="J1032" s="4">
        <v>-1.495665E-6</v>
      </c>
      <c r="K1032" s="4">
        <v>1.5519270000000001</v>
      </c>
      <c r="L1032" s="4">
        <v>7.0299719999999998E-3</v>
      </c>
      <c r="M1032" s="4">
        <v>1.5518989999999999</v>
      </c>
      <c r="N1032" s="4">
        <v>6.4632719999999997E-5</v>
      </c>
      <c r="O1032" s="4">
        <v>1.5518749999999999</v>
      </c>
      <c r="P1032" s="4">
        <v>2.170571E-2</v>
      </c>
      <c r="Q1032" s="4">
        <v>1.5519320000000001</v>
      </c>
      <c r="R1032" s="4">
        <v>5.0892630000000001E-3</v>
      </c>
      <c r="S1032" s="4">
        <v>-5.6635369999999997E-2</v>
      </c>
      <c r="T1032" s="4">
        <v>-2.92118E-7</v>
      </c>
      <c r="U1032" s="4">
        <v>-5.6251460000000003E-2</v>
      </c>
      <c r="V1032" s="4">
        <v>-1.755298E-7</v>
      </c>
      <c r="W1032" s="4">
        <v>-5.624374E-2</v>
      </c>
      <c r="X1032" s="4">
        <v>-3.6578500000000001E-6</v>
      </c>
      <c r="Y1032" s="4">
        <v>1.551928</v>
      </c>
      <c r="Z1032" s="4">
        <v>2.8639050000000002E-6</v>
      </c>
      <c r="AC1032" s="4">
        <v>-5.6251219999999998E-2</v>
      </c>
      <c r="AD1032" s="4">
        <v>-7.3309709999999998E-7</v>
      </c>
      <c r="AE1032" s="4">
        <v>-5.6253150000000002E-2</v>
      </c>
      <c r="AF1032" s="4">
        <v>-1.447256E-7</v>
      </c>
      <c r="AG1032" s="4">
        <v>-5.6260480000000002E-2</v>
      </c>
      <c r="AH1032" s="4">
        <v>-1.704076E-8</v>
      </c>
      <c r="AI1032" s="4">
        <v>-5.6261150000000003E-2</v>
      </c>
      <c r="AJ1032" s="4">
        <v>-1.04949E-7</v>
      </c>
      <c r="AK1032" s="4">
        <v>-5.6249359999999998E-2</v>
      </c>
      <c r="AL1032" s="4">
        <v>2.2440709999999999E-8</v>
      </c>
    </row>
    <row r="1033" spans="3:38" x14ac:dyDescent="0.2">
      <c r="C1033" s="4">
        <v>-5.8233140000000003E-2</v>
      </c>
      <c r="D1033" s="4">
        <v>-2.1270069999999999E-7</v>
      </c>
      <c r="E1033" s="4">
        <v>-5.8238239999999997E-2</v>
      </c>
      <c r="F1033" s="4">
        <v>-6.5729530000000001E-4</v>
      </c>
      <c r="G1033" s="4">
        <v>-0.1049052</v>
      </c>
      <c r="H1033" s="4">
        <v>-6.6000399999999995E-4</v>
      </c>
      <c r="I1033" s="4">
        <v>-0.10495069999999999</v>
      </c>
      <c r="J1033" s="4">
        <v>-1.514069E-6</v>
      </c>
      <c r="K1033" s="4">
        <v>1.549911</v>
      </c>
      <c r="L1033" s="4">
        <v>7.0304169999999997E-3</v>
      </c>
      <c r="M1033" s="4">
        <v>1.5499179999999999</v>
      </c>
      <c r="N1033" s="4">
        <v>6.4621639999999994E-5</v>
      </c>
      <c r="O1033" s="4">
        <v>1.5499050000000001</v>
      </c>
      <c r="P1033" s="4">
        <v>2.1705189999999999E-2</v>
      </c>
      <c r="Q1033" s="4">
        <v>1.5499480000000001</v>
      </c>
      <c r="R1033" s="4">
        <v>5.08881E-3</v>
      </c>
      <c r="S1033" s="4">
        <v>-5.7810880000000002E-2</v>
      </c>
      <c r="T1033" s="4">
        <v>-3.5701930000000001E-7</v>
      </c>
      <c r="U1033" s="4">
        <v>-5.825524E-2</v>
      </c>
      <c r="V1033" s="4">
        <v>-2.0409800000000001E-7</v>
      </c>
      <c r="W1033" s="4">
        <v>-5.8260220000000001E-2</v>
      </c>
      <c r="X1033" s="4">
        <v>-3.6960529999999998E-6</v>
      </c>
      <c r="Y1033" s="4">
        <v>1.549922</v>
      </c>
      <c r="Z1033" s="4">
        <v>2.8494530000000002E-6</v>
      </c>
      <c r="AC1033" s="4">
        <v>-5.8260840000000001E-2</v>
      </c>
      <c r="AD1033" s="4">
        <v>-7.5777929999999995E-7</v>
      </c>
      <c r="AE1033" s="4">
        <v>-5.8263349999999998E-2</v>
      </c>
      <c r="AF1033" s="4">
        <v>-9.2510359999999995E-8</v>
      </c>
      <c r="AG1033" s="4">
        <v>-5.826489E-2</v>
      </c>
      <c r="AH1033" s="4">
        <v>-2.8555099999999999E-8</v>
      </c>
      <c r="AI1033" s="4">
        <v>-5.8272089999999999E-2</v>
      </c>
      <c r="AJ1033" s="4">
        <v>-1.3563119999999999E-7</v>
      </c>
      <c r="AK1033" s="4">
        <v>-5.8256860000000001E-2</v>
      </c>
      <c r="AL1033" s="4">
        <v>7.2664119999999998E-11</v>
      </c>
    </row>
    <row r="1034" spans="3:38" x14ac:dyDescent="0.2">
      <c r="C1034" s="4">
        <v>-6.0243680000000001E-2</v>
      </c>
      <c r="D1034" s="4">
        <v>-1.9341170000000001E-7</v>
      </c>
      <c r="E1034" s="4">
        <v>-6.0269980000000001E-2</v>
      </c>
      <c r="F1034" s="4">
        <v>-6.7296740000000004E-4</v>
      </c>
      <c r="G1034" s="4">
        <v>-0.1096593</v>
      </c>
      <c r="H1034" s="4">
        <v>-6.7423549999999998E-4</v>
      </c>
      <c r="I1034" s="4">
        <v>-0.1085566</v>
      </c>
      <c r="J1034" s="4">
        <v>-1.572116E-6</v>
      </c>
      <c r="K1034" s="4">
        <v>1.54793</v>
      </c>
      <c r="L1034" s="4">
        <v>7.0303789999999998E-3</v>
      </c>
      <c r="M1034" s="4">
        <v>1.5478879999999999</v>
      </c>
      <c r="N1034" s="4">
        <v>6.4624510000000005E-5</v>
      </c>
      <c r="O1034" s="4">
        <v>1.547876</v>
      </c>
      <c r="P1034" s="4">
        <v>2.170563E-2</v>
      </c>
      <c r="Q1034" s="4">
        <v>1.547933</v>
      </c>
      <c r="R1034" s="4">
        <v>5.0889400000000001E-3</v>
      </c>
      <c r="S1034" s="4">
        <v>-6.0230579999999999E-2</v>
      </c>
      <c r="T1034" s="4">
        <v>-3.6234429999999998E-7</v>
      </c>
      <c r="U1034" s="4">
        <v>-6.0266239999999999E-2</v>
      </c>
      <c r="V1034" s="4">
        <v>-1.8108740000000001E-7</v>
      </c>
      <c r="W1034" s="4">
        <v>-6.0260519999999998E-2</v>
      </c>
      <c r="X1034" s="4">
        <v>-3.8422460000000002E-6</v>
      </c>
      <c r="Y1034" s="4">
        <v>1.5479179999999999</v>
      </c>
      <c r="Z1034" s="4">
        <v>2.8600609999999999E-6</v>
      </c>
      <c r="AC1034" s="4">
        <v>-6.0265060000000002E-2</v>
      </c>
      <c r="AD1034" s="4">
        <v>-8.0836859999999998E-7</v>
      </c>
      <c r="AE1034" s="4">
        <v>-6.026455E-2</v>
      </c>
      <c r="AF1034" s="4">
        <v>-1.4164080000000001E-7</v>
      </c>
      <c r="AG1034" s="4">
        <v>-6.0261780000000001E-2</v>
      </c>
      <c r="AH1034" s="4">
        <v>-4.3345460000000003E-8</v>
      </c>
      <c r="AI1034" s="4">
        <v>-6.0276870000000003E-2</v>
      </c>
      <c r="AJ1034" s="4">
        <v>-1.150629E-7</v>
      </c>
      <c r="AK1034" s="4">
        <v>-6.0260939999999999E-2</v>
      </c>
      <c r="AL1034" s="4">
        <v>1.5020020000000001E-8</v>
      </c>
    </row>
    <row r="1035" spans="3:38" x14ac:dyDescent="0.2">
      <c r="C1035" s="4">
        <v>-6.2276360000000003E-2</v>
      </c>
      <c r="D1035" s="4">
        <v>-2.323914E-7</v>
      </c>
      <c r="E1035" s="4">
        <v>-6.2292409999999999E-2</v>
      </c>
      <c r="F1035" s="4">
        <v>-6.8839059999999997E-4</v>
      </c>
      <c r="G1035" s="4">
        <v>-0.1114035</v>
      </c>
      <c r="H1035" s="4">
        <v>-6.7975969999999996E-4</v>
      </c>
      <c r="I1035" s="4">
        <v>-0.1122093</v>
      </c>
      <c r="J1035" s="4">
        <v>-1.5977500000000001E-6</v>
      </c>
      <c r="K1035" s="4">
        <v>1.5459039999999999</v>
      </c>
      <c r="L1035" s="4">
        <v>7.0291140000000004E-3</v>
      </c>
      <c r="M1035" s="4">
        <v>1.5458730000000001</v>
      </c>
      <c r="N1035" s="4">
        <v>6.4633020000000004E-5</v>
      </c>
      <c r="O1035" s="4">
        <v>1.5458719999999999</v>
      </c>
      <c r="P1035" s="4">
        <v>2.170571E-2</v>
      </c>
      <c r="Q1035" s="4">
        <v>1.5459149999999999</v>
      </c>
      <c r="R1035" s="4">
        <v>5.0884329999999998E-3</v>
      </c>
      <c r="S1035" s="4">
        <v>-6.2281309999999999E-2</v>
      </c>
      <c r="T1035" s="4">
        <v>-3.375006E-7</v>
      </c>
      <c r="U1035" s="4">
        <v>-6.2287589999999997E-2</v>
      </c>
      <c r="V1035" s="4">
        <v>-1.6242180000000001E-7</v>
      </c>
      <c r="W1035" s="4">
        <v>-6.2305230000000003E-2</v>
      </c>
      <c r="X1035" s="4">
        <v>-3.8642939999999998E-6</v>
      </c>
      <c r="Y1035" s="4">
        <v>1.5458959999999999</v>
      </c>
      <c r="Z1035" s="4">
        <v>2.8598830000000001E-6</v>
      </c>
      <c r="AC1035" s="4">
        <v>-6.2295820000000002E-2</v>
      </c>
      <c r="AD1035" s="4">
        <v>-8.9717509999999995E-7</v>
      </c>
      <c r="AE1035" s="4">
        <v>-6.2287870000000002E-2</v>
      </c>
      <c r="AF1035" s="4">
        <v>-1.967292E-7</v>
      </c>
      <c r="AG1035" s="4">
        <v>-6.2308530000000001E-2</v>
      </c>
      <c r="AH1035" s="4">
        <v>-6.8434279999999999E-8</v>
      </c>
      <c r="AI1035" s="4">
        <v>-6.2307599999999998E-2</v>
      </c>
      <c r="AJ1035" s="4">
        <v>-1.054105E-7</v>
      </c>
      <c r="AK1035" s="4">
        <v>-6.2303039999999997E-2</v>
      </c>
      <c r="AL1035" s="4">
        <v>7.6529790000000004E-8</v>
      </c>
    </row>
    <row r="1036" spans="3:38" x14ac:dyDescent="0.2">
      <c r="C1036" s="4">
        <v>-6.4307859999999994E-2</v>
      </c>
      <c r="D1036" s="4">
        <v>-2.550195E-7</v>
      </c>
      <c r="E1036" s="4">
        <v>-6.4332780000000006E-2</v>
      </c>
      <c r="F1036" s="4">
        <v>-7.0352429999999996E-4</v>
      </c>
      <c r="G1036" s="4">
        <v>-0.1156983</v>
      </c>
      <c r="H1036" s="4">
        <v>-6.9084799999999998E-4</v>
      </c>
      <c r="I1036" s="4">
        <v>-0.115885</v>
      </c>
      <c r="J1036" s="4">
        <v>-1.6124649999999999E-6</v>
      </c>
      <c r="K1036" s="4">
        <v>1.543871</v>
      </c>
      <c r="L1036" s="4">
        <v>7.028861E-3</v>
      </c>
      <c r="M1036" s="4">
        <v>1.543871</v>
      </c>
      <c r="N1036" s="4">
        <v>6.4617150000000005E-5</v>
      </c>
      <c r="O1036" s="4">
        <v>1.543838</v>
      </c>
      <c r="P1036" s="4">
        <v>2.1705479999999999E-2</v>
      </c>
      <c r="Q1036" s="4">
        <v>1.5438909999999999</v>
      </c>
      <c r="R1036" s="4">
        <v>5.0885239999999997E-3</v>
      </c>
      <c r="S1036" s="4">
        <v>-6.433991E-2</v>
      </c>
      <c r="T1036" s="4">
        <v>-3.5676960000000002E-7</v>
      </c>
      <c r="U1036" s="4">
        <v>-6.4333890000000005E-2</v>
      </c>
      <c r="V1036" s="4">
        <v>-2.4586979999999998E-7</v>
      </c>
      <c r="W1036" s="4">
        <v>-6.4342659999999996E-2</v>
      </c>
      <c r="X1036" s="4">
        <v>-3.9138539999999999E-6</v>
      </c>
      <c r="Y1036" s="4">
        <v>1.5444789999999999</v>
      </c>
      <c r="Z1036" s="4">
        <v>2.8658959999999998E-6</v>
      </c>
      <c r="AC1036" s="4">
        <v>-6.4339750000000001E-2</v>
      </c>
      <c r="AD1036" s="4">
        <v>-9.4187729999999996E-7</v>
      </c>
      <c r="AE1036" s="4">
        <v>-6.4339229999999997E-2</v>
      </c>
      <c r="AF1036" s="4">
        <v>-2.1835949999999999E-7</v>
      </c>
      <c r="AG1036" s="4">
        <v>-6.433287E-2</v>
      </c>
      <c r="AH1036" s="4">
        <v>-3.049194E-8</v>
      </c>
      <c r="AI1036" s="4">
        <v>-6.4349009999999998E-2</v>
      </c>
      <c r="AJ1036" s="4">
        <v>-1.3986429999999999E-7</v>
      </c>
      <c r="AK1036" s="4">
        <v>-6.4318509999999995E-2</v>
      </c>
      <c r="AL1036" s="4">
        <v>3.5563829999999999E-8</v>
      </c>
    </row>
    <row r="1037" spans="3:38" x14ac:dyDescent="0.2">
      <c r="C1037" s="4">
        <v>-6.6329050000000001E-2</v>
      </c>
      <c r="D1037" s="4">
        <v>-2.6785590000000002E-7</v>
      </c>
      <c r="E1037" s="4">
        <v>-6.6349630000000007E-2</v>
      </c>
      <c r="F1037" s="4">
        <v>-7.1802629999999997E-4</v>
      </c>
      <c r="G1037" s="4">
        <v>-0.11947389999999999</v>
      </c>
      <c r="H1037" s="4">
        <v>-7.0142360000000005E-4</v>
      </c>
      <c r="I1037" s="4">
        <v>-0.11949750000000001</v>
      </c>
      <c r="J1037" s="4">
        <v>-1.7021890000000001E-6</v>
      </c>
      <c r="K1037" s="4">
        <v>1.5418750000000001</v>
      </c>
      <c r="L1037" s="4">
        <v>7.0293559999999996E-3</v>
      </c>
      <c r="M1037" s="4">
        <v>1.5418750000000001</v>
      </c>
      <c r="N1037" s="4">
        <v>6.4613250000000003E-5</v>
      </c>
      <c r="O1037" s="4">
        <v>1.541865</v>
      </c>
      <c r="P1037" s="4">
        <v>2.1704850000000001E-2</v>
      </c>
      <c r="Q1037" s="4">
        <v>1.541892</v>
      </c>
      <c r="R1037" s="4">
        <v>5.0877179999999998E-3</v>
      </c>
      <c r="S1037" s="4">
        <v>-6.6344009999999995E-2</v>
      </c>
      <c r="T1037" s="4">
        <v>-3.0873850000000001E-7</v>
      </c>
      <c r="U1037" s="4">
        <v>-6.6339659999999995E-2</v>
      </c>
      <c r="V1037" s="4">
        <v>-2.274411E-7</v>
      </c>
      <c r="W1037" s="4">
        <v>-6.6350779999999998E-2</v>
      </c>
      <c r="X1037" s="4">
        <v>-4.015571E-6</v>
      </c>
      <c r="Y1037" s="4">
        <v>1.5419149999999999</v>
      </c>
      <c r="Z1037" s="4">
        <v>2.8616319999999999E-6</v>
      </c>
      <c r="AC1037" s="4">
        <v>-6.6345810000000005E-2</v>
      </c>
      <c r="AD1037" s="4">
        <v>-9.1044250000000001E-7</v>
      </c>
      <c r="AE1037" s="4">
        <v>-6.6346970000000005E-2</v>
      </c>
      <c r="AF1037" s="4">
        <v>-2.3774510000000001E-7</v>
      </c>
      <c r="AG1037" s="4">
        <v>-6.6341780000000003E-2</v>
      </c>
      <c r="AH1037" s="4">
        <v>-2.503877E-8</v>
      </c>
      <c r="AI1037" s="4">
        <v>-6.6362599999999994E-2</v>
      </c>
      <c r="AJ1037" s="4">
        <v>-4.4338859999999999E-8</v>
      </c>
      <c r="AK1037" s="4">
        <v>-6.6346199999999994E-2</v>
      </c>
      <c r="AL1037" s="4">
        <v>-1.209978E-7</v>
      </c>
    </row>
    <row r="1038" spans="3:38" x14ac:dyDescent="0.2">
      <c r="C1038" s="4">
        <v>-6.8338650000000001E-2</v>
      </c>
      <c r="D1038" s="4">
        <v>-2.508141E-7</v>
      </c>
      <c r="E1038" s="4">
        <v>-6.8343589999999996E-2</v>
      </c>
      <c r="F1038" s="4">
        <v>-7.320893E-4</v>
      </c>
      <c r="G1038" s="4">
        <v>-0.1231024</v>
      </c>
      <c r="H1038" s="4">
        <v>-7.1085449999999998E-4</v>
      </c>
      <c r="I1038" s="4">
        <v>-0.1231236</v>
      </c>
      <c r="J1038" s="4">
        <v>-1.643078E-6</v>
      </c>
      <c r="K1038" s="4">
        <v>1.539863</v>
      </c>
      <c r="L1038" s="4">
        <v>7.0297040000000003E-3</v>
      </c>
      <c r="M1038" s="4">
        <v>1.5398670000000001</v>
      </c>
      <c r="N1038" s="4">
        <v>6.4630090000000002E-5</v>
      </c>
      <c r="O1038" s="4">
        <v>1.539822</v>
      </c>
      <c r="P1038" s="4">
        <v>2.1704910000000001E-2</v>
      </c>
      <c r="Q1038" s="4">
        <v>1.5398780000000001</v>
      </c>
      <c r="R1038" s="4">
        <v>5.0879460000000003E-3</v>
      </c>
      <c r="S1038" s="4">
        <v>-6.8355429999999995E-2</v>
      </c>
      <c r="T1038" s="4">
        <v>-3.4584409999999998E-7</v>
      </c>
      <c r="U1038" s="4">
        <v>-6.8347329999999998E-2</v>
      </c>
      <c r="V1038" s="4">
        <v>-1.3584640000000001E-7</v>
      </c>
      <c r="W1038" s="4">
        <v>-6.8361420000000006E-2</v>
      </c>
      <c r="X1038" s="4">
        <v>-4.1509920000000004E-6</v>
      </c>
      <c r="Y1038" s="4">
        <v>1.5399849999999999</v>
      </c>
      <c r="Z1038" s="4">
        <v>2.848026E-6</v>
      </c>
      <c r="AC1038" s="4">
        <v>-6.8353529999999996E-2</v>
      </c>
      <c r="AD1038" s="4">
        <v>-9.6527229999999999E-7</v>
      </c>
      <c r="AE1038" s="4">
        <v>-6.834751E-2</v>
      </c>
      <c r="AF1038" s="4">
        <v>-2.0679809999999999E-7</v>
      </c>
      <c r="AG1038" s="4">
        <v>-6.8372379999999996E-2</v>
      </c>
      <c r="AH1038" s="4">
        <v>-1.320523E-8</v>
      </c>
      <c r="AI1038" s="4">
        <v>-6.9070670000000001E-2</v>
      </c>
      <c r="AJ1038" s="4">
        <v>1.6893870000000001E-8</v>
      </c>
      <c r="AK1038" s="4">
        <v>-6.8361420000000006E-2</v>
      </c>
      <c r="AL1038" s="4">
        <v>-4.960828E-8</v>
      </c>
    </row>
    <row r="1039" spans="3:38" x14ac:dyDescent="0.2">
      <c r="C1039" s="4">
        <v>-7.0337689999999994E-2</v>
      </c>
      <c r="D1039" s="4">
        <v>-1.776663E-7</v>
      </c>
      <c r="E1039" s="4">
        <v>-7.0361850000000004E-2</v>
      </c>
      <c r="F1039" s="4">
        <v>-7.4590859999999998E-4</v>
      </c>
      <c r="G1039" s="4">
        <v>-0.1267287</v>
      </c>
      <c r="H1039" s="4">
        <v>-7.1989440000000003E-4</v>
      </c>
      <c r="I1039" s="4">
        <v>-0.1266833</v>
      </c>
      <c r="J1039" s="4">
        <v>-1.6163220000000001E-6</v>
      </c>
      <c r="K1039" s="4">
        <v>1.537855</v>
      </c>
      <c r="L1039" s="4">
        <v>7.0293559999999996E-3</v>
      </c>
      <c r="M1039" s="4">
        <v>1.537836</v>
      </c>
      <c r="N1039" s="4">
        <v>6.4625389999999999E-5</v>
      </c>
      <c r="O1039" s="4">
        <v>1.53783</v>
      </c>
      <c r="P1039" s="4">
        <v>2.170565E-2</v>
      </c>
      <c r="Q1039" s="4">
        <v>1.5378890000000001</v>
      </c>
      <c r="R1039" s="4">
        <v>5.0876000000000003E-3</v>
      </c>
      <c r="S1039" s="4">
        <v>-7.0378090000000004E-2</v>
      </c>
      <c r="T1039" s="4">
        <v>-3.6082319999999999E-7</v>
      </c>
      <c r="U1039" s="4">
        <v>-7.0353609999999997E-2</v>
      </c>
      <c r="V1039" s="4">
        <v>-2.075446E-7</v>
      </c>
      <c r="W1039" s="4">
        <v>-7.0381620000000006E-2</v>
      </c>
      <c r="X1039" s="4">
        <v>-4.1669709999999999E-6</v>
      </c>
      <c r="Y1039" s="4">
        <v>1.537876</v>
      </c>
      <c r="Z1039" s="4">
        <v>2.8479950000000002E-6</v>
      </c>
      <c r="AC1039" s="4">
        <v>-7.0371699999999995E-2</v>
      </c>
      <c r="AD1039" s="4">
        <v>-9.0387029999999998E-7</v>
      </c>
      <c r="AE1039" s="4">
        <v>-7.0356059999999998E-2</v>
      </c>
      <c r="AF1039" s="4">
        <v>-1.9683179999999999E-7</v>
      </c>
      <c r="AG1039" s="4">
        <v>-7.0351529999999995E-2</v>
      </c>
      <c r="AH1039" s="4">
        <v>3.5425339999999997E-8</v>
      </c>
      <c r="AI1039" s="4">
        <v>-7.0116399999999995E-2</v>
      </c>
      <c r="AJ1039" s="4">
        <v>-9.6973209999999998E-8</v>
      </c>
      <c r="AK1039" s="4">
        <v>-7.0352750000000006E-2</v>
      </c>
      <c r="AL1039" s="4">
        <v>-5.6743090000000003E-8</v>
      </c>
    </row>
    <row r="1040" spans="3:38" x14ac:dyDescent="0.2">
      <c r="C1040" s="4">
        <v>-7.2357489999999997E-2</v>
      </c>
      <c r="D1040" s="4">
        <v>-2.4163729999999998E-7</v>
      </c>
      <c r="E1040" s="4">
        <v>-7.2372590000000001E-2</v>
      </c>
      <c r="F1040" s="4">
        <v>-7.5937940000000005E-4</v>
      </c>
      <c r="G1040" s="4">
        <v>-0.1303224</v>
      </c>
      <c r="H1040" s="4">
        <v>-7.2862339999999999E-4</v>
      </c>
      <c r="I1040" s="4">
        <v>-0.13031909999999999</v>
      </c>
      <c r="J1040" s="4">
        <v>-1.7468280000000001E-6</v>
      </c>
      <c r="K1040" s="4">
        <v>1.535847</v>
      </c>
      <c r="L1040" s="4">
        <v>7.0289439999999996E-3</v>
      </c>
      <c r="M1040" s="4">
        <v>1.5358480000000001</v>
      </c>
      <c r="N1040" s="4">
        <v>6.4636350000000007E-5</v>
      </c>
      <c r="O1040" s="4">
        <v>1.535819</v>
      </c>
      <c r="P1040" s="4">
        <v>2.1705370000000002E-2</v>
      </c>
      <c r="Q1040" s="4">
        <v>1.535876</v>
      </c>
      <c r="R1040" s="4">
        <v>5.0873089999999999E-3</v>
      </c>
      <c r="S1040" s="4">
        <v>-7.2368269999999998E-2</v>
      </c>
      <c r="T1040" s="4">
        <v>-4.1207909999999999E-7</v>
      </c>
      <c r="U1040" s="4">
        <v>-7.2351250000000006E-2</v>
      </c>
      <c r="V1040" s="4">
        <v>-1.799006E-7</v>
      </c>
      <c r="W1040" s="4">
        <v>-7.2370400000000001E-2</v>
      </c>
      <c r="X1040" s="4">
        <v>-4.230969E-6</v>
      </c>
      <c r="Y1040" s="4">
        <v>1.535849</v>
      </c>
      <c r="Z1040" s="4">
        <v>2.8493290000000001E-6</v>
      </c>
      <c r="AC1040" s="4">
        <v>-7.2362529999999994E-2</v>
      </c>
      <c r="AD1040" s="4">
        <v>-9.0507289999999998E-7</v>
      </c>
      <c r="AE1040" s="4">
        <v>-7.2366920000000001E-2</v>
      </c>
      <c r="AF1040" s="4">
        <v>-2.3306649999999999E-7</v>
      </c>
      <c r="AG1040" s="4">
        <v>-7.2378330000000005E-2</v>
      </c>
      <c r="AH1040" s="4">
        <v>-3.5399249999999999E-8</v>
      </c>
      <c r="AI1040" s="4">
        <v>-7.2323410000000005E-2</v>
      </c>
      <c r="AJ1040" s="4">
        <v>-1.6253299999999999E-7</v>
      </c>
      <c r="AK1040" s="4">
        <v>-7.237383E-2</v>
      </c>
      <c r="AL1040" s="4">
        <v>-2.3367139999999998E-8</v>
      </c>
    </row>
    <row r="1041" spans="3:38" x14ac:dyDescent="0.2">
      <c r="C1041" s="4">
        <v>-7.4349970000000001E-2</v>
      </c>
      <c r="D1041" s="4">
        <v>-2.6591420000000002E-7</v>
      </c>
      <c r="E1041" s="4">
        <v>-7.4378879999999994E-2</v>
      </c>
      <c r="F1041" s="4">
        <v>-7.7252569999999995E-4</v>
      </c>
      <c r="G1041" s="4">
        <v>-0.13394909999999999</v>
      </c>
      <c r="H1041" s="4">
        <v>-7.3717460000000004E-4</v>
      </c>
      <c r="I1041" s="4">
        <v>-0.1339912</v>
      </c>
      <c r="J1041" s="4">
        <v>-1.718442E-6</v>
      </c>
      <c r="K1041" s="4">
        <v>1.5338339999999999</v>
      </c>
      <c r="L1041" s="4">
        <v>7.0286109999999997E-3</v>
      </c>
      <c r="M1041" s="4">
        <v>1.533846</v>
      </c>
      <c r="N1041" s="4">
        <v>6.463916E-5</v>
      </c>
      <c r="O1041" s="4">
        <v>1.533841</v>
      </c>
      <c r="P1041" s="4">
        <v>2.170538E-2</v>
      </c>
      <c r="Q1041" s="4">
        <v>1.5338579999999999</v>
      </c>
      <c r="R1041" s="4">
        <v>5.0878490000000002E-3</v>
      </c>
      <c r="S1041" s="4">
        <v>-7.4375060000000007E-2</v>
      </c>
      <c r="T1041" s="4">
        <v>-3.8788040000000002E-7</v>
      </c>
      <c r="U1041" s="4">
        <v>-7.4371569999999998E-2</v>
      </c>
      <c r="V1041" s="4">
        <v>-2.0735140000000001E-7</v>
      </c>
      <c r="W1041" s="4">
        <v>-7.4372729999999998E-2</v>
      </c>
      <c r="X1041" s="4">
        <v>-4.2760019999999999E-6</v>
      </c>
      <c r="Y1041" s="4">
        <v>1.5338400000000001</v>
      </c>
      <c r="Z1041" s="4">
        <v>2.854907E-6</v>
      </c>
      <c r="AC1041" s="4">
        <v>-7.4369009999999999E-2</v>
      </c>
      <c r="AD1041" s="4">
        <v>-9.9956630000000007E-7</v>
      </c>
      <c r="AE1041" s="4">
        <v>-7.4363899999999997E-2</v>
      </c>
      <c r="AF1041" s="4">
        <v>-2.5427140000000001E-7</v>
      </c>
      <c r="AG1041" s="4">
        <v>-7.4371140000000002E-2</v>
      </c>
      <c r="AH1041" s="4">
        <v>6.3886379999999998E-10</v>
      </c>
      <c r="AI1041" s="4">
        <v>-7.4380379999999996E-2</v>
      </c>
      <c r="AJ1041" s="4">
        <v>-1.1921720000000001E-7</v>
      </c>
      <c r="AK1041" s="4">
        <v>-7.4365399999999998E-2</v>
      </c>
      <c r="AL1041" s="4">
        <v>1.320092E-8</v>
      </c>
    </row>
    <row r="1042" spans="3:38" x14ac:dyDescent="0.2">
      <c r="C1042" s="4">
        <v>-7.6365340000000004E-2</v>
      </c>
      <c r="D1042" s="4">
        <v>-2.3527110000000001E-7</v>
      </c>
      <c r="E1042" s="4">
        <v>-7.6379600000000006E-2</v>
      </c>
      <c r="F1042" s="4">
        <v>-7.8545429999999999E-4</v>
      </c>
      <c r="G1042" s="4">
        <v>-0.13751940000000001</v>
      </c>
      <c r="H1042" s="4">
        <v>-7.4534649999999998E-4</v>
      </c>
      <c r="I1042" s="4">
        <v>-0.13756409999999999</v>
      </c>
      <c r="J1042" s="4">
        <v>-1.7699180000000001E-6</v>
      </c>
      <c r="K1042" s="4">
        <v>1.5318400000000001</v>
      </c>
      <c r="L1042" s="4">
        <v>7.028851E-3</v>
      </c>
      <c r="M1042" s="4">
        <v>1.5318449999999999</v>
      </c>
      <c r="N1042" s="4">
        <v>6.4628950000000004E-5</v>
      </c>
      <c r="O1042" s="4">
        <v>1.531801</v>
      </c>
      <c r="P1042" s="4">
        <v>2.1704439999999998E-2</v>
      </c>
      <c r="Q1042" s="4">
        <v>1.5319020000000001</v>
      </c>
      <c r="R1042" s="4">
        <v>5.0874739999999998E-3</v>
      </c>
      <c r="S1042" s="4">
        <v>-7.6380249999999997E-2</v>
      </c>
      <c r="T1042" s="4">
        <v>-3.585885E-7</v>
      </c>
      <c r="U1042" s="4">
        <v>-7.6377180000000003E-2</v>
      </c>
      <c r="V1042" s="4">
        <v>-2.450843E-7</v>
      </c>
      <c r="W1042" s="4">
        <v>-7.6376899999999998E-2</v>
      </c>
      <c r="X1042" s="4">
        <v>-4.3796630000000002E-6</v>
      </c>
      <c r="Y1042" s="4">
        <v>1.531844</v>
      </c>
      <c r="Z1042" s="4">
        <v>2.8729679999999998E-6</v>
      </c>
      <c r="AC1042" s="4">
        <v>-7.6395089999999999E-2</v>
      </c>
      <c r="AD1042" s="4">
        <v>-1.0235870000000001E-6</v>
      </c>
      <c r="AE1042" s="4">
        <v>-7.6381530000000003E-2</v>
      </c>
      <c r="AF1042" s="4">
        <v>-1.6891779999999999E-7</v>
      </c>
      <c r="AG1042" s="4">
        <v>-7.6379050000000004E-2</v>
      </c>
      <c r="AH1042" s="4">
        <v>1.867833E-8</v>
      </c>
      <c r="AI1042" s="4">
        <v>-7.639166E-2</v>
      </c>
      <c r="AJ1042" s="4">
        <v>-1.6576390000000001E-7</v>
      </c>
      <c r="AK1042" s="4">
        <v>-7.6383419999999994E-2</v>
      </c>
      <c r="AL1042" s="4">
        <v>1.942881E-8</v>
      </c>
    </row>
    <row r="1043" spans="3:38" x14ac:dyDescent="0.2">
      <c r="C1043" s="4">
        <v>-7.837537E-2</v>
      </c>
      <c r="D1043" s="4">
        <v>-2.3147590000000001E-7</v>
      </c>
      <c r="E1043" s="4">
        <v>-7.8388520000000003E-2</v>
      </c>
      <c r="F1043" s="4">
        <v>-7.9792199999999995E-4</v>
      </c>
      <c r="G1043" s="4">
        <v>-0.14117660000000001</v>
      </c>
      <c r="H1043" s="4">
        <v>-7.5313520000000001E-4</v>
      </c>
      <c r="I1043" s="4">
        <v>-0.1411992</v>
      </c>
      <c r="J1043" s="4">
        <v>-1.772901E-6</v>
      </c>
      <c r="K1043" s="4">
        <v>1.529793</v>
      </c>
      <c r="L1043" s="4">
        <v>7.0289810000000001E-3</v>
      </c>
      <c r="M1043" s="4">
        <v>1.5298229999999999</v>
      </c>
      <c r="N1043" s="4">
        <v>6.4623819999999998E-5</v>
      </c>
      <c r="O1043" s="4">
        <v>1.5297639999999999</v>
      </c>
      <c r="P1043" s="4">
        <v>2.1704790000000002E-2</v>
      </c>
      <c r="Q1043" s="4">
        <v>1.529857</v>
      </c>
      <c r="R1043" s="4">
        <v>5.0874960000000004E-3</v>
      </c>
      <c r="S1043" s="4">
        <v>-7.8378600000000007E-2</v>
      </c>
      <c r="T1043" s="4">
        <v>-3.7418970000000001E-7</v>
      </c>
      <c r="U1043" s="4">
        <v>-7.8381500000000007E-2</v>
      </c>
      <c r="V1043" s="4">
        <v>-2.9071549999999998E-7</v>
      </c>
      <c r="W1043" s="4">
        <v>-7.8389470000000003E-2</v>
      </c>
      <c r="X1043" s="4">
        <v>-4.4362909999999997E-6</v>
      </c>
      <c r="Y1043" s="4">
        <v>1.5298510000000001</v>
      </c>
      <c r="Z1043" s="4">
        <v>2.8606030000000001E-6</v>
      </c>
      <c r="AC1043" s="4">
        <v>-7.8390150000000006E-2</v>
      </c>
      <c r="AD1043" s="4">
        <v>-1.051409E-6</v>
      </c>
      <c r="AE1043" s="4">
        <v>-7.8380080000000005E-2</v>
      </c>
      <c r="AF1043" s="4">
        <v>-2.508426E-7</v>
      </c>
      <c r="AG1043" s="4">
        <v>-7.8389780000000006E-2</v>
      </c>
      <c r="AH1043" s="4">
        <v>-6.1866440000000001E-9</v>
      </c>
      <c r="AI1043" s="4">
        <v>-7.8415559999999995E-2</v>
      </c>
      <c r="AJ1043" s="4">
        <v>-1.4378710000000001E-7</v>
      </c>
      <c r="AK1043" s="4">
        <v>-7.8384019999999999E-2</v>
      </c>
      <c r="AL1043" s="4">
        <v>4.7963660000000003E-8</v>
      </c>
    </row>
    <row r="1044" spans="3:38" x14ac:dyDescent="0.2">
      <c r="C1044" s="4">
        <v>-8.0372209999999999E-2</v>
      </c>
      <c r="D1044" s="4">
        <v>-2.4973180000000002E-7</v>
      </c>
      <c r="E1044" s="4">
        <v>-8.0390740000000002E-2</v>
      </c>
      <c r="F1044" s="4">
        <v>-8.102386E-4</v>
      </c>
      <c r="G1044" s="4">
        <v>-0.1447804</v>
      </c>
      <c r="H1044" s="4">
        <v>-7.6080039999999998E-4</v>
      </c>
      <c r="I1044" s="4">
        <v>-0.1448024</v>
      </c>
      <c r="J1044" s="4">
        <v>-1.821644E-6</v>
      </c>
      <c r="K1044" s="4">
        <v>1.5278</v>
      </c>
      <c r="L1044" s="4">
        <v>7.0290689999999998E-3</v>
      </c>
      <c r="M1044" s="4">
        <v>1.5277579999999999</v>
      </c>
      <c r="N1044" s="4">
        <v>6.4639590000000003E-5</v>
      </c>
      <c r="O1044" s="4">
        <v>1.527773</v>
      </c>
      <c r="P1044" s="4">
        <v>2.1704729999999998E-2</v>
      </c>
      <c r="Q1044" s="4">
        <v>1.527838</v>
      </c>
      <c r="R1044" s="4">
        <v>5.0875149999999999E-3</v>
      </c>
      <c r="S1044" s="4">
        <v>-8.0382060000000005E-2</v>
      </c>
      <c r="T1044" s="4">
        <v>-3.7709110000000002E-7</v>
      </c>
      <c r="U1044" s="4">
        <v>-8.0387379999999994E-2</v>
      </c>
      <c r="V1044" s="4">
        <v>-2.8421970000000001E-7</v>
      </c>
      <c r="W1044" s="4">
        <v>-8.0391210000000005E-2</v>
      </c>
      <c r="X1044" s="4">
        <v>-4.485491E-6</v>
      </c>
      <c r="Y1044" s="4">
        <v>1.527792</v>
      </c>
      <c r="Z1044" s="4">
        <v>2.864476E-6</v>
      </c>
      <c r="AC1044" s="4">
        <v>-8.0390379999999997E-2</v>
      </c>
      <c r="AD1044" s="4">
        <v>-1.009545E-6</v>
      </c>
      <c r="AE1044" s="4">
        <v>-8.039454E-2</v>
      </c>
      <c r="AF1044" s="4">
        <v>-2.057361E-7</v>
      </c>
      <c r="AG1044" s="4">
        <v>-8.0400219999999994E-2</v>
      </c>
      <c r="AH1044" s="4">
        <v>-3.1272689999999999E-8</v>
      </c>
      <c r="AI1044" s="4">
        <v>-8.0409229999999998E-2</v>
      </c>
      <c r="AJ1044" s="4">
        <v>-1.3332030000000001E-7</v>
      </c>
      <c r="AK1044" s="4">
        <v>-8.038294E-2</v>
      </c>
      <c r="AL1044" s="4">
        <v>-3.3660240000000002E-8</v>
      </c>
    </row>
    <row r="1045" spans="3:38" x14ac:dyDescent="0.2">
      <c r="C1045" s="4">
        <v>-8.2387130000000003E-2</v>
      </c>
      <c r="D1045" s="4">
        <v>-3.024738E-7</v>
      </c>
      <c r="E1045" s="4">
        <v>-8.2408770000000006E-2</v>
      </c>
      <c r="F1045" s="4">
        <v>-8.2224740000000004E-4</v>
      </c>
      <c r="G1045" s="4">
        <v>-0.1484027</v>
      </c>
      <c r="H1045" s="4">
        <v>-7.6813740000000004E-4</v>
      </c>
      <c r="I1045" s="4">
        <v>-0.14841799999999999</v>
      </c>
      <c r="J1045" s="4">
        <v>-1.785066E-6</v>
      </c>
      <c r="K1045" s="4">
        <v>1.525766</v>
      </c>
      <c r="L1045" s="4">
        <v>7.0295330000000001E-3</v>
      </c>
      <c r="M1045" s="4">
        <v>1.525725</v>
      </c>
      <c r="N1045" s="4">
        <v>6.4629789999999995E-5</v>
      </c>
      <c r="O1045" s="4">
        <v>1.5257270000000001</v>
      </c>
      <c r="P1045" s="4">
        <v>2.1704339999999999E-2</v>
      </c>
      <c r="Q1045" s="4">
        <v>1.525747</v>
      </c>
      <c r="R1045" s="4">
        <v>5.087098E-3</v>
      </c>
      <c r="S1045" s="4">
        <v>-8.2404519999999995E-2</v>
      </c>
      <c r="T1045" s="4">
        <v>-3.6477930000000002E-7</v>
      </c>
      <c r="U1045" s="4">
        <v>-8.2402359999999994E-2</v>
      </c>
      <c r="V1045" s="4">
        <v>-3.1107899999999998E-7</v>
      </c>
      <c r="W1045" s="4">
        <v>-8.2408490000000001E-2</v>
      </c>
      <c r="X1045" s="4">
        <v>-4.4957309999999998E-6</v>
      </c>
      <c r="Y1045" s="4">
        <v>1.525774</v>
      </c>
      <c r="Z1045" s="4">
        <v>2.8547419999999998E-6</v>
      </c>
      <c r="AC1045" s="4">
        <v>-8.2409819999999995E-2</v>
      </c>
      <c r="AD1045" s="4">
        <v>-1.0645459999999999E-6</v>
      </c>
      <c r="AE1045" s="4">
        <v>-8.2396120000000003E-2</v>
      </c>
      <c r="AF1045" s="4">
        <v>-2.1691549999999999E-7</v>
      </c>
      <c r="AG1045" s="4">
        <v>-8.2395590000000005E-2</v>
      </c>
      <c r="AH1045" s="4">
        <v>-8.2091220000000001E-9</v>
      </c>
      <c r="AI1045" s="4">
        <v>-8.2408560000000006E-2</v>
      </c>
      <c r="AJ1045" s="4">
        <v>-1.3251599999999999E-7</v>
      </c>
      <c r="AK1045" s="4">
        <v>-8.240575E-2</v>
      </c>
      <c r="AL1045" s="4">
        <v>-1.57926E-9</v>
      </c>
    </row>
    <row r="1046" spans="3:38" x14ac:dyDescent="0.2">
      <c r="C1046" s="4">
        <v>-8.4394490000000003E-2</v>
      </c>
      <c r="D1046" s="4">
        <v>-2.7612639999999999E-7</v>
      </c>
      <c r="E1046" s="4">
        <v>-8.4411490000000006E-2</v>
      </c>
      <c r="F1046" s="4">
        <v>-8.3403950000000002E-4</v>
      </c>
      <c r="G1046" s="4">
        <v>-0.15200710000000001</v>
      </c>
      <c r="H1046" s="4">
        <v>-7.7523399999999997E-4</v>
      </c>
      <c r="I1046" s="4">
        <v>-0.15203559999999999</v>
      </c>
      <c r="J1046" s="4">
        <v>-1.7917909999999999E-6</v>
      </c>
      <c r="K1046" s="4">
        <v>1.5237419999999999</v>
      </c>
      <c r="L1046" s="4">
        <v>7.0298660000000001E-3</v>
      </c>
      <c r="M1046" s="4">
        <v>1.523725</v>
      </c>
      <c r="N1046" s="4">
        <v>6.4629340000000004E-5</v>
      </c>
      <c r="O1046" s="4">
        <v>1.5237149999999999</v>
      </c>
      <c r="P1046" s="4">
        <v>2.170391E-2</v>
      </c>
      <c r="Q1046" s="4">
        <v>1.5237449999999999</v>
      </c>
      <c r="R1046" s="4">
        <v>5.0863810000000001E-3</v>
      </c>
      <c r="S1046" s="4">
        <v>-8.4402909999999998E-2</v>
      </c>
      <c r="T1046" s="4">
        <v>-3.789898E-7</v>
      </c>
      <c r="U1046" s="4">
        <v>-8.4402539999999998E-2</v>
      </c>
      <c r="V1046" s="4">
        <v>-2.4758800000000001E-7</v>
      </c>
      <c r="W1046" s="4">
        <v>-8.4408230000000001E-2</v>
      </c>
      <c r="X1046" s="4">
        <v>-4.5117910000000001E-6</v>
      </c>
      <c r="Y1046" s="4">
        <v>1.5237620000000001</v>
      </c>
      <c r="Z1046" s="4">
        <v>2.8481809999999998E-6</v>
      </c>
      <c r="AC1046" s="4">
        <v>-8.4398639999999997E-2</v>
      </c>
      <c r="AD1046" s="4">
        <v>-1.165934E-6</v>
      </c>
      <c r="AE1046" s="4">
        <v>-8.4409189999999995E-2</v>
      </c>
      <c r="AF1046" s="4">
        <v>-2.620777E-7</v>
      </c>
      <c r="AG1046" s="4">
        <v>-8.440541E-2</v>
      </c>
      <c r="AH1046" s="4">
        <v>8.6968539999999998E-9</v>
      </c>
      <c r="AI1046" s="4">
        <v>-8.4433770000000005E-2</v>
      </c>
      <c r="AJ1046" s="4">
        <v>-2.0596060000000001E-7</v>
      </c>
      <c r="AK1046" s="4">
        <v>-8.4407709999999997E-2</v>
      </c>
      <c r="AL1046" s="4">
        <v>1.342744E-8</v>
      </c>
    </row>
    <row r="1047" spans="3:38" x14ac:dyDescent="0.2">
      <c r="C1047" s="4">
        <v>-8.6400630000000006E-2</v>
      </c>
      <c r="D1047" s="4">
        <v>-2.8115429999999998E-7</v>
      </c>
      <c r="E1047" s="4">
        <v>-8.6409819999999998E-2</v>
      </c>
      <c r="F1047" s="4">
        <v>-8.4560430000000001E-4</v>
      </c>
      <c r="G1047" s="4">
        <v>-0.15562119999999999</v>
      </c>
      <c r="H1047" s="4">
        <v>-7.8206930000000003E-4</v>
      </c>
      <c r="I1047" s="4">
        <v>-0.1556265</v>
      </c>
      <c r="J1047" s="4">
        <v>-1.853519E-6</v>
      </c>
      <c r="K1047" s="4">
        <v>1.521747</v>
      </c>
      <c r="L1047" s="4">
        <v>7.0294779999999996E-3</v>
      </c>
      <c r="M1047" s="4">
        <v>1.5217579999999999</v>
      </c>
      <c r="N1047" s="4">
        <v>6.4640059999999995E-5</v>
      </c>
      <c r="O1047" s="4">
        <v>1.5217320000000001</v>
      </c>
      <c r="P1047" s="4">
        <v>2.170474E-2</v>
      </c>
      <c r="Q1047" s="4">
        <v>1.5217419999999999</v>
      </c>
      <c r="R1047" s="4">
        <v>5.0867710000000003E-3</v>
      </c>
      <c r="S1047" s="4">
        <v>-8.6412459999999996E-2</v>
      </c>
      <c r="T1047" s="4">
        <v>-4.0575289999999998E-7</v>
      </c>
      <c r="U1047" s="4">
        <v>-8.6415770000000003E-2</v>
      </c>
      <c r="V1047" s="4">
        <v>-2.6921120000000003E-7</v>
      </c>
      <c r="W1047" s="4">
        <v>-8.6414099999999994E-2</v>
      </c>
      <c r="X1047" s="4">
        <v>-4.6362809999999997E-6</v>
      </c>
      <c r="Y1047" s="4">
        <v>1.521741</v>
      </c>
      <c r="Z1047" s="4">
        <v>2.8633230000000002E-6</v>
      </c>
      <c r="AC1047" s="4">
        <v>-8.6404369999999994E-2</v>
      </c>
      <c r="AD1047" s="4">
        <v>-1.1396380000000001E-6</v>
      </c>
      <c r="AE1047" s="4">
        <v>-8.6423079999999999E-2</v>
      </c>
      <c r="AF1047" s="4">
        <v>-2.566988E-7</v>
      </c>
      <c r="AG1047" s="4">
        <v>-8.6421419999999999E-2</v>
      </c>
      <c r="AH1047" s="4">
        <v>-9.3473179999999997E-9</v>
      </c>
      <c r="AI1047" s="4">
        <v>-8.6420479999999994E-2</v>
      </c>
      <c r="AJ1047" s="4">
        <v>-1.8710179999999999E-7</v>
      </c>
      <c r="AK1047" s="4">
        <v>-8.6418480000000006E-2</v>
      </c>
      <c r="AL1047" s="4">
        <v>-1.6761349999999999E-8</v>
      </c>
    </row>
    <row r="1048" spans="3:38" x14ac:dyDescent="0.2">
      <c r="C1048" s="4">
        <v>-8.8411290000000003E-2</v>
      </c>
      <c r="D1048" s="4">
        <v>-3.1452069999999998E-7</v>
      </c>
      <c r="E1048" s="4">
        <v>-8.8423689999999999E-2</v>
      </c>
      <c r="F1048" s="4">
        <v>-8.5677140000000001E-4</v>
      </c>
      <c r="G1048" s="4">
        <v>-0.15924389999999999</v>
      </c>
      <c r="H1048" s="4">
        <v>-7.8871690000000005E-4</v>
      </c>
      <c r="I1048" s="4">
        <v>-0.1592836</v>
      </c>
      <c r="J1048" s="4">
        <v>-1.876795E-6</v>
      </c>
      <c r="K1048" s="4">
        <v>1.519706</v>
      </c>
      <c r="L1048" s="4">
        <v>7.0296059999999999E-3</v>
      </c>
      <c r="M1048" s="4">
        <v>1.5196989999999999</v>
      </c>
      <c r="N1048" s="4">
        <v>6.4631650000000003E-5</v>
      </c>
      <c r="O1048" s="4">
        <v>1.5196750000000001</v>
      </c>
      <c r="P1048" s="4">
        <v>2.170412E-2</v>
      </c>
      <c r="Q1048" s="4">
        <v>1.519717</v>
      </c>
      <c r="R1048" s="4">
        <v>5.0874320000000002E-3</v>
      </c>
      <c r="S1048" s="4">
        <v>-8.8417670000000004E-2</v>
      </c>
      <c r="T1048" s="4">
        <v>-4.3336649999999998E-7</v>
      </c>
      <c r="U1048" s="4">
        <v>-8.8415179999999996E-2</v>
      </c>
      <c r="V1048" s="4">
        <v>-2.5850570000000002E-7</v>
      </c>
      <c r="W1048" s="4">
        <v>-8.8436219999999996E-2</v>
      </c>
      <c r="X1048" s="4">
        <v>-4.6484339999999999E-6</v>
      </c>
      <c r="Y1048" s="4">
        <v>1.5197240000000001</v>
      </c>
      <c r="Z1048" s="4">
        <v>2.8637880000000001E-6</v>
      </c>
      <c r="AC1048" s="4">
        <v>-8.8423390000000004E-2</v>
      </c>
      <c r="AD1048" s="4">
        <v>-1.1651249999999999E-6</v>
      </c>
      <c r="AE1048" s="4">
        <v>-8.8422379999999995E-2</v>
      </c>
      <c r="AF1048" s="4">
        <v>-3.294889E-7</v>
      </c>
      <c r="AG1048" s="4">
        <v>-8.8429590000000002E-2</v>
      </c>
      <c r="AH1048" s="4">
        <v>-9.09071E-8</v>
      </c>
      <c r="AI1048" s="4">
        <v>-8.8441829999999999E-2</v>
      </c>
      <c r="AJ1048" s="4">
        <v>-1.4517679999999999E-7</v>
      </c>
      <c r="AK1048" s="4">
        <v>-8.8417839999999998E-2</v>
      </c>
      <c r="AL1048" s="4">
        <v>-3.8554679999999999E-9</v>
      </c>
    </row>
    <row r="1049" spans="3:38" x14ac:dyDescent="0.2">
      <c r="C1049" s="4">
        <v>-9.0416220000000005E-2</v>
      </c>
      <c r="D1049" s="4">
        <v>-2.6542619999999999E-7</v>
      </c>
      <c r="E1049" s="4">
        <v>-9.0421650000000006E-2</v>
      </c>
      <c r="F1049" s="4">
        <v>-8.67913E-4</v>
      </c>
      <c r="G1049" s="4">
        <v>-0.16284940000000001</v>
      </c>
      <c r="H1049" s="4">
        <v>-7.9513909999999997E-4</v>
      </c>
      <c r="I1049" s="4">
        <v>-0.16283880000000001</v>
      </c>
      <c r="J1049" s="4">
        <v>-1.8507469999999999E-6</v>
      </c>
      <c r="K1049" s="4">
        <v>1.517679</v>
      </c>
      <c r="L1049" s="4">
        <v>7.0304139999999996E-3</v>
      </c>
      <c r="M1049" s="4">
        <v>1.517673</v>
      </c>
      <c r="N1049" s="4">
        <v>6.4627699999999998E-5</v>
      </c>
      <c r="O1049" s="4">
        <v>1.5176590000000001</v>
      </c>
      <c r="P1049" s="4">
        <v>2.1704000000000001E-2</v>
      </c>
      <c r="Q1049" s="4">
        <v>1.5176940000000001</v>
      </c>
      <c r="R1049" s="4">
        <v>5.0867050000000004E-3</v>
      </c>
      <c r="S1049" s="4">
        <v>-9.0429510000000005E-2</v>
      </c>
      <c r="T1049" s="4">
        <v>-3.9517400000000002E-7</v>
      </c>
      <c r="U1049" s="4">
        <v>-9.0429880000000004E-2</v>
      </c>
      <c r="V1049" s="4">
        <v>-2.9975210000000002E-7</v>
      </c>
      <c r="W1049" s="4">
        <v>-9.0437790000000004E-2</v>
      </c>
      <c r="X1049" s="4">
        <v>-4.6653369999999996E-6</v>
      </c>
      <c r="Y1049" s="4">
        <v>1.517685</v>
      </c>
      <c r="Z1049" s="4">
        <v>2.8592399999999999E-6</v>
      </c>
      <c r="AC1049" s="4">
        <v>-9.0429449999999995E-2</v>
      </c>
      <c r="AD1049" s="4">
        <v>-1.1777519999999999E-6</v>
      </c>
      <c r="AE1049" s="4">
        <v>-9.0444590000000005E-2</v>
      </c>
      <c r="AF1049" s="4">
        <v>-2.799062E-7</v>
      </c>
      <c r="AG1049" s="4">
        <v>-9.0437080000000003E-2</v>
      </c>
      <c r="AH1049" s="4">
        <v>-5.1621299999999999E-8</v>
      </c>
      <c r="AI1049" s="4">
        <v>-9.0450870000000003E-2</v>
      </c>
      <c r="AJ1049" s="4">
        <v>-1.6530060000000001E-7</v>
      </c>
      <c r="AK1049" s="4">
        <v>-9.0428229999999998E-2</v>
      </c>
      <c r="AL1049" s="4">
        <v>-6.5400789999999997E-9</v>
      </c>
    </row>
    <row r="1050" spans="3:38" x14ac:dyDescent="0.2">
      <c r="C1050" s="4">
        <v>-9.2423309999999995E-2</v>
      </c>
      <c r="D1050" s="4">
        <v>-2.6363679999999998E-7</v>
      </c>
      <c r="E1050" s="4">
        <v>-9.2446589999999995E-2</v>
      </c>
      <c r="F1050" s="4">
        <v>-8.7871830000000001E-4</v>
      </c>
      <c r="G1050" s="4">
        <v>-0.16640569999999999</v>
      </c>
      <c r="H1050" s="4">
        <v>-8.0133709999999998E-4</v>
      </c>
      <c r="I1050" s="4">
        <v>-0.16650309999999999</v>
      </c>
      <c r="J1050" s="4">
        <v>-1.9146019999999999E-6</v>
      </c>
      <c r="K1050" s="4">
        <v>1.515684</v>
      </c>
      <c r="L1050" s="4">
        <v>7.0298569999999996E-3</v>
      </c>
      <c r="M1050" s="4">
        <v>1.515674</v>
      </c>
      <c r="N1050" s="4">
        <v>6.4616799999999994E-5</v>
      </c>
      <c r="O1050" s="4">
        <v>1.5156339999999999</v>
      </c>
      <c r="P1050" s="4">
        <v>2.170445E-2</v>
      </c>
      <c r="Q1050" s="4">
        <v>1.515666</v>
      </c>
      <c r="R1050" s="4">
        <v>5.0862399999999997E-3</v>
      </c>
      <c r="S1050" s="4">
        <v>-9.2436749999999998E-2</v>
      </c>
      <c r="T1050" s="4">
        <v>-4.119734E-7</v>
      </c>
      <c r="U1050" s="4">
        <v>-9.2441209999999996E-2</v>
      </c>
      <c r="V1050" s="4">
        <v>-2.546333E-7</v>
      </c>
      <c r="W1050" s="4">
        <v>-9.2434810000000006E-2</v>
      </c>
      <c r="X1050" s="4">
        <v>-4.7759939999999999E-6</v>
      </c>
      <c r="Y1050" s="4">
        <v>1.5156609999999999</v>
      </c>
      <c r="Z1050" s="4">
        <v>2.8691339999999999E-6</v>
      </c>
      <c r="AC1050" s="4">
        <v>-9.2438900000000004E-2</v>
      </c>
      <c r="AD1050" s="4">
        <v>-1.2188910000000001E-6</v>
      </c>
      <c r="AE1050" s="4">
        <v>-9.2439190000000004E-2</v>
      </c>
      <c r="AF1050" s="4">
        <v>-2.1157880000000001E-7</v>
      </c>
      <c r="AG1050" s="4">
        <v>-9.2443150000000002E-2</v>
      </c>
      <c r="AH1050" s="4">
        <v>-2.9914329999999998E-8</v>
      </c>
      <c r="AI1050" s="4">
        <v>-9.2464989999999997E-2</v>
      </c>
      <c r="AJ1050" s="4">
        <v>-1.2079480000000001E-7</v>
      </c>
      <c r="AK1050" s="4">
        <v>-9.2425069999999998E-2</v>
      </c>
      <c r="AL1050" s="4">
        <v>2.6045160000000001E-8</v>
      </c>
    </row>
    <row r="1051" spans="3:38" x14ac:dyDescent="0.2">
      <c r="C1051" s="4">
        <v>-9.4444219999999995E-2</v>
      </c>
      <c r="D1051" s="4">
        <v>-2.6569489999999998E-7</v>
      </c>
      <c r="E1051" s="4">
        <v>-9.4456109999999996E-2</v>
      </c>
      <c r="F1051" s="4">
        <v>-8.893986E-4</v>
      </c>
      <c r="G1051" s="4">
        <v>-0.17011589999999999</v>
      </c>
      <c r="H1051" s="4">
        <v>-8.0757629999999995E-4</v>
      </c>
      <c r="I1051" s="4">
        <v>-0.17015259999999999</v>
      </c>
      <c r="J1051" s="4">
        <v>-1.8516950000000001E-6</v>
      </c>
      <c r="K1051" s="4">
        <v>1.513693</v>
      </c>
      <c r="L1051" s="4">
        <v>7.0297889999999998E-3</v>
      </c>
      <c r="M1051" s="4">
        <v>1.5136590000000001</v>
      </c>
      <c r="N1051" s="4">
        <v>6.4630720000000006E-5</v>
      </c>
      <c r="O1051" s="4">
        <v>1.5136480000000001</v>
      </c>
      <c r="P1051" s="4">
        <v>2.170439E-2</v>
      </c>
      <c r="Q1051" s="4">
        <v>1.513258</v>
      </c>
      <c r="R1051" s="4">
        <v>5.0860280000000003E-3</v>
      </c>
      <c r="S1051" s="4">
        <v>-9.4460870000000002E-2</v>
      </c>
      <c r="T1051" s="4">
        <v>-4.6106939999999998E-7</v>
      </c>
      <c r="U1051" s="4">
        <v>-9.4450560000000003E-2</v>
      </c>
      <c r="V1051" s="4">
        <v>-3.5942880000000002E-7</v>
      </c>
      <c r="W1051" s="4">
        <v>-9.4466079999999994E-2</v>
      </c>
      <c r="X1051" s="4">
        <v>-4.8319679999999996E-6</v>
      </c>
      <c r="Y1051" s="4">
        <v>1.513682</v>
      </c>
      <c r="Z1051" s="4">
        <v>2.8643249999999999E-6</v>
      </c>
      <c r="AC1051" s="4">
        <v>-9.446193E-2</v>
      </c>
      <c r="AD1051" s="4">
        <v>-1.1860899999999999E-6</v>
      </c>
      <c r="AE1051" s="4">
        <v>-9.4463160000000004E-2</v>
      </c>
      <c r="AF1051" s="4">
        <v>-2.076937E-7</v>
      </c>
      <c r="AG1051" s="4">
        <v>-9.4452579999999994E-2</v>
      </c>
      <c r="AH1051" s="4">
        <v>-6.062547E-8</v>
      </c>
      <c r="AI1051" s="4">
        <v>-9.4475470000000006E-2</v>
      </c>
      <c r="AJ1051" s="4">
        <v>-1.073479E-7</v>
      </c>
      <c r="AK1051" s="4">
        <v>-9.4462829999999998E-2</v>
      </c>
      <c r="AL1051" s="4">
        <v>-1.6182140000000001E-8</v>
      </c>
    </row>
    <row r="1052" spans="3:38" x14ac:dyDescent="0.2">
      <c r="C1052" s="4">
        <v>-9.5974409999999996E-2</v>
      </c>
      <c r="D1052" s="4">
        <v>-3.004631E-7</v>
      </c>
      <c r="E1052" s="4">
        <v>-9.6480949999999996E-2</v>
      </c>
      <c r="F1052" s="4">
        <v>-8.9989449999999999E-4</v>
      </c>
      <c r="G1052" s="4">
        <v>-0.1737233</v>
      </c>
      <c r="H1052" s="4">
        <v>-8.1330499999999995E-4</v>
      </c>
      <c r="I1052" s="4">
        <v>-0.17375930000000001</v>
      </c>
      <c r="J1052" s="4">
        <v>-1.9348830000000001E-6</v>
      </c>
      <c r="K1052" s="4">
        <v>1.511614</v>
      </c>
      <c r="L1052" s="4">
        <v>7.0306179999999998E-3</v>
      </c>
      <c r="M1052" s="4">
        <v>1.511641</v>
      </c>
      <c r="N1052" s="4">
        <v>6.4629740000000005E-5</v>
      </c>
      <c r="O1052" s="4">
        <v>1.51163</v>
      </c>
      <c r="P1052" s="4">
        <v>2.1704370000000001E-2</v>
      </c>
      <c r="Q1052" s="4">
        <v>1.5118879999999999</v>
      </c>
      <c r="R1052" s="4">
        <v>5.0847289999999996E-3</v>
      </c>
      <c r="S1052" s="4">
        <v>-9.6476229999999996E-2</v>
      </c>
      <c r="T1052" s="4">
        <v>-4.2382980000000002E-7</v>
      </c>
      <c r="U1052" s="4">
        <v>-9.6477199999999999E-2</v>
      </c>
      <c r="V1052" s="4">
        <v>-3.4946320000000002E-7</v>
      </c>
      <c r="W1052" s="4">
        <v>-9.6486619999999995E-2</v>
      </c>
      <c r="X1052" s="4">
        <v>-4.9169259999999998E-6</v>
      </c>
      <c r="Y1052" s="4">
        <v>1.5116289999999999</v>
      </c>
      <c r="Z1052" s="4">
        <v>2.8676080000000001E-6</v>
      </c>
      <c r="AC1052" s="4">
        <v>-9.6479270000000006E-2</v>
      </c>
      <c r="AD1052" s="4">
        <v>-1.1764549999999999E-6</v>
      </c>
      <c r="AE1052" s="4">
        <v>-9.6475309999999995E-2</v>
      </c>
      <c r="AF1052" s="4">
        <v>-2.1319239999999999E-7</v>
      </c>
      <c r="AG1052" s="4">
        <v>-9.6484180000000003E-2</v>
      </c>
      <c r="AH1052" s="4">
        <v>4.403968E-8</v>
      </c>
      <c r="AI1052" s="4">
        <v>-9.648814E-2</v>
      </c>
      <c r="AJ1052" s="4">
        <v>-1.884933E-7</v>
      </c>
      <c r="AK1052" s="4">
        <v>-9.6470890000000004E-2</v>
      </c>
      <c r="AL1052" s="4">
        <v>-5.199392E-9</v>
      </c>
    </row>
    <row r="1053" spans="3:38" x14ac:dyDescent="0.2">
      <c r="C1053" s="4">
        <v>-9.8473909999999998E-2</v>
      </c>
      <c r="D1053" s="4">
        <v>-2.5440580000000002E-7</v>
      </c>
      <c r="E1053" s="4">
        <v>-9.8469639999999997E-2</v>
      </c>
      <c r="F1053" s="4">
        <v>-9.100623E-4</v>
      </c>
      <c r="G1053" s="4">
        <v>-0.1773517</v>
      </c>
      <c r="H1053" s="4">
        <v>-8.1904760000000004E-4</v>
      </c>
      <c r="I1053" s="4">
        <v>-0.1773595</v>
      </c>
      <c r="J1053" s="4">
        <v>-2.017048E-6</v>
      </c>
      <c r="K1053" s="4">
        <v>1.509649</v>
      </c>
      <c r="L1053" s="4">
        <v>7.030382E-3</v>
      </c>
      <c r="M1053" s="4">
        <v>1.509639</v>
      </c>
      <c r="N1053" s="4">
        <v>6.462308E-5</v>
      </c>
      <c r="O1053" s="4">
        <v>1.509611</v>
      </c>
      <c r="P1053" s="4">
        <v>2.170501E-2</v>
      </c>
      <c r="Q1053" s="4">
        <v>1.5096890000000001</v>
      </c>
      <c r="R1053" s="4">
        <v>5.0865980000000003E-3</v>
      </c>
      <c r="S1053" s="4">
        <v>-9.8476750000000002E-2</v>
      </c>
      <c r="T1053" s="4">
        <v>-4.9765129999999996E-7</v>
      </c>
      <c r="U1053" s="4">
        <v>-9.8477029999999993E-2</v>
      </c>
      <c r="V1053" s="4">
        <v>-3.04985E-7</v>
      </c>
      <c r="W1053" s="4">
        <v>-9.8491519999999999E-2</v>
      </c>
      <c r="X1053" s="4">
        <v>-4.8715550000000003E-6</v>
      </c>
      <c r="Y1053" s="4">
        <v>1.509641</v>
      </c>
      <c r="Z1053" s="4">
        <v>2.858821E-6</v>
      </c>
      <c r="AC1053" s="4">
        <v>-9.8494129999999999E-2</v>
      </c>
      <c r="AD1053" s="4">
        <v>-1.179866E-6</v>
      </c>
      <c r="AE1053" s="4">
        <v>-9.8498050000000004E-2</v>
      </c>
      <c r="AF1053" s="4">
        <v>-1.933655E-7</v>
      </c>
      <c r="AG1053" s="4">
        <v>-9.8489160000000006E-2</v>
      </c>
      <c r="AH1053" s="4">
        <v>8.2302430000000003E-8</v>
      </c>
      <c r="AI1053" s="4">
        <v>-9.8510700000000007E-2</v>
      </c>
      <c r="AJ1053" s="4">
        <v>-1.424968E-7</v>
      </c>
      <c r="AK1053" s="4">
        <v>-9.8500110000000002E-2</v>
      </c>
      <c r="AL1053" s="4">
        <v>1.096068E-8</v>
      </c>
    </row>
    <row r="1054" spans="3:38" x14ac:dyDescent="0.2">
      <c r="C1054" s="4">
        <v>-0.1002432</v>
      </c>
      <c r="D1054" s="4">
        <v>-2.5330340000000002E-7</v>
      </c>
      <c r="E1054" s="4">
        <v>-0.10048940000000001</v>
      </c>
      <c r="F1054" s="4">
        <v>-9.2015939999999996E-4</v>
      </c>
      <c r="G1054" s="4">
        <v>-0.18096789999999999</v>
      </c>
      <c r="H1054" s="4">
        <v>-8.2447369999999996E-4</v>
      </c>
      <c r="I1054" s="4">
        <v>-0.1809926</v>
      </c>
      <c r="J1054" s="4">
        <v>-1.9718470000000001E-6</v>
      </c>
      <c r="K1054" s="4">
        <v>1.5076449999999999</v>
      </c>
      <c r="L1054" s="4">
        <v>7.0301519999999996E-3</v>
      </c>
      <c r="M1054" s="4">
        <v>1.507638</v>
      </c>
      <c r="N1054" s="4">
        <v>6.4618510000000006E-5</v>
      </c>
      <c r="O1054" s="4">
        <v>1.5075719999999999</v>
      </c>
      <c r="P1054" s="4">
        <v>2.1705160000000001E-2</v>
      </c>
      <c r="Q1054" s="4">
        <v>1.507654</v>
      </c>
      <c r="R1054" s="4">
        <v>5.0856490000000002E-3</v>
      </c>
      <c r="S1054" s="4">
        <v>-0.1005072</v>
      </c>
      <c r="T1054" s="4">
        <v>-4.6822609999999999E-7</v>
      </c>
      <c r="U1054" s="4">
        <v>-0.1004929</v>
      </c>
      <c r="V1054" s="4">
        <v>-3.2996449999999999E-7</v>
      </c>
      <c r="W1054" s="4">
        <v>-0.1004985</v>
      </c>
      <c r="X1054" s="4">
        <v>-4.9193630000000003E-6</v>
      </c>
      <c r="Y1054" s="4">
        <v>1.507628</v>
      </c>
      <c r="Z1054" s="4">
        <v>2.850038E-6</v>
      </c>
      <c r="AC1054" s="4">
        <v>-0.1004926</v>
      </c>
      <c r="AD1054" s="4">
        <v>-1.223146E-6</v>
      </c>
      <c r="AE1054" s="4">
        <v>-0.100499</v>
      </c>
      <c r="AF1054" s="4">
        <v>-2.3361969999999999E-7</v>
      </c>
      <c r="AG1054" s="4">
        <v>-0.1005091</v>
      </c>
      <c r="AH1054" s="4">
        <v>-1.910705E-8</v>
      </c>
      <c r="AI1054" s="4">
        <v>-0.1005154</v>
      </c>
      <c r="AJ1054" s="4">
        <v>-1.00831E-7</v>
      </c>
      <c r="AK1054" s="4">
        <v>-0.1004926</v>
      </c>
      <c r="AL1054" s="4">
        <v>4.5850809999999997E-8</v>
      </c>
    </row>
    <row r="1055" spans="3:38" x14ac:dyDescent="0.2">
      <c r="C1055" s="4">
        <v>-0.10246769999999999</v>
      </c>
      <c r="D1055" s="4">
        <v>-2.825683E-7</v>
      </c>
      <c r="E1055" s="4">
        <v>-0.1024817</v>
      </c>
      <c r="F1055" s="4">
        <v>-9.2988469999999998E-4</v>
      </c>
      <c r="G1055" s="4">
        <v>-0.18455450000000001</v>
      </c>
      <c r="H1055" s="4">
        <v>-8.2980160000000001E-4</v>
      </c>
      <c r="I1055" s="4">
        <v>-0.18459320000000001</v>
      </c>
      <c r="J1055" s="4">
        <v>-1.9841720000000001E-6</v>
      </c>
      <c r="K1055" s="4">
        <v>1.5056229999999999</v>
      </c>
      <c r="L1055" s="4">
        <v>7.0297859999999997E-3</v>
      </c>
      <c r="M1055" s="4">
        <v>1.505612</v>
      </c>
      <c r="N1055" s="4">
        <v>6.4632980000000001E-5</v>
      </c>
      <c r="O1055" s="4">
        <v>1.5055719999999999</v>
      </c>
      <c r="P1055" s="4">
        <v>2.1704049999999999E-2</v>
      </c>
      <c r="Q1055" s="4">
        <v>1.5056229999999999</v>
      </c>
      <c r="R1055" s="4">
        <v>5.0856490000000002E-3</v>
      </c>
      <c r="S1055" s="4">
        <v>-0.1024902</v>
      </c>
      <c r="T1055" s="4">
        <v>-3.9929340000000002E-7</v>
      </c>
      <c r="U1055" s="4">
        <v>-0.1024994</v>
      </c>
      <c r="V1055" s="4">
        <v>-3.3411579999999999E-7</v>
      </c>
      <c r="W1055" s="4">
        <v>-0.10249170000000001</v>
      </c>
      <c r="X1055" s="4">
        <v>-5.0234610000000003E-6</v>
      </c>
      <c r="Y1055" s="4">
        <v>1.505628</v>
      </c>
      <c r="Z1055" s="4">
        <v>2.856314E-6</v>
      </c>
      <c r="AC1055" s="4">
        <v>-0.10249170000000001</v>
      </c>
      <c r="AD1055" s="4">
        <v>-1.28573E-6</v>
      </c>
      <c r="AE1055" s="4">
        <v>-0.1024999</v>
      </c>
      <c r="AF1055" s="4">
        <v>-2.4693759999999999E-7</v>
      </c>
      <c r="AG1055" s="4">
        <v>-0.1024977</v>
      </c>
      <c r="AH1055" s="4">
        <v>1.26706E-8</v>
      </c>
      <c r="AI1055" s="4">
        <v>-0.1025073</v>
      </c>
      <c r="AJ1055" s="4">
        <v>-1.016797E-7</v>
      </c>
      <c r="AK1055" s="4">
        <v>-0.1024876</v>
      </c>
      <c r="AL1055" s="4">
        <v>2.4333639999999999E-8</v>
      </c>
    </row>
    <row r="1056" spans="3:38" x14ac:dyDescent="0.2">
      <c r="C1056" s="4">
        <v>-0.1044861</v>
      </c>
      <c r="D1056" s="4">
        <v>-3.0860800000000001E-7</v>
      </c>
      <c r="E1056" s="4">
        <v>-0.10449700000000001</v>
      </c>
      <c r="F1056" s="4">
        <v>-9.3948179999999999E-4</v>
      </c>
      <c r="G1056" s="4">
        <v>-0.18816740000000001</v>
      </c>
      <c r="H1056" s="4">
        <v>-8.3499720000000004E-4</v>
      </c>
      <c r="I1056" s="4">
        <v>-0.18820139999999999</v>
      </c>
      <c r="J1056" s="4">
        <v>-1.9709390000000001E-6</v>
      </c>
      <c r="K1056" s="4">
        <v>1.5036119999999999</v>
      </c>
      <c r="L1056" s="4">
        <v>7.0313449999999996E-3</v>
      </c>
      <c r="M1056" s="4">
        <v>1.503598</v>
      </c>
      <c r="N1056" s="4">
        <v>6.4626509999999996E-5</v>
      </c>
      <c r="O1056" s="4">
        <v>1.5035780000000001</v>
      </c>
      <c r="P1056" s="4">
        <v>2.1704359999999999E-2</v>
      </c>
      <c r="Q1056" s="4">
        <v>1.503638</v>
      </c>
      <c r="R1056" s="4">
        <v>5.085071E-3</v>
      </c>
      <c r="S1056" s="4">
        <v>-0.10450089999999999</v>
      </c>
      <c r="T1056" s="4">
        <v>-4.6477850000000002E-7</v>
      </c>
      <c r="U1056" s="4">
        <v>-0.1044991</v>
      </c>
      <c r="V1056" s="4">
        <v>-2.9365160000000002E-7</v>
      </c>
      <c r="W1056" s="4">
        <v>-0.1045061</v>
      </c>
      <c r="X1056" s="4">
        <v>-5.1580240000000002E-6</v>
      </c>
      <c r="Y1056" s="4">
        <v>1.5036160000000001</v>
      </c>
      <c r="Z1056" s="4">
        <v>2.85929E-6</v>
      </c>
      <c r="AC1056" s="4">
        <v>-0.10449509999999999</v>
      </c>
      <c r="AD1056" s="4">
        <v>-1.2059650000000001E-6</v>
      </c>
      <c r="AE1056" s="4">
        <v>-0.1044991</v>
      </c>
      <c r="AF1056" s="4">
        <v>-2.3544730000000001E-7</v>
      </c>
      <c r="AG1056" s="4">
        <v>-0.1045046</v>
      </c>
      <c r="AH1056" s="4">
        <v>-1.8681629999999999E-8</v>
      </c>
      <c r="AI1056" s="4">
        <v>-0.104514</v>
      </c>
      <c r="AJ1056" s="4">
        <v>-1.1909E-7</v>
      </c>
      <c r="AK1056" s="4">
        <v>-0.104488</v>
      </c>
      <c r="AL1056" s="4">
        <v>7.7756979999999993E-9</v>
      </c>
    </row>
    <row r="1057" spans="3:38" x14ac:dyDescent="0.2">
      <c r="C1057" s="4">
        <v>-0.1064935</v>
      </c>
      <c r="D1057" s="4">
        <v>-3.3719810000000002E-7</v>
      </c>
      <c r="E1057" s="4">
        <v>-0.10649309999999999</v>
      </c>
      <c r="F1057" s="4">
        <v>-9.4894550000000004E-4</v>
      </c>
      <c r="G1057" s="4">
        <v>-0.19180340000000001</v>
      </c>
      <c r="H1057" s="4">
        <v>-8.4005699999999996E-4</v>
      </c>
      <c r="I1057" s="4">
        <v>-0.19183359999999999</v>
      </c>
      <c r="J1057" s="4">
        <v>-2.0011670000000001E-6</v>
      </c>
      <c r="K1057" s="4">
        <v>1.501601</v>
      </c>
      <c r="L1057" s="4">
        <v>7.0311009999999997E-3</v>
      </c>
      <c r="M1057" s="4">
        <v>1.5015810000000001</v>
      </c>
      <c r="N1057" s="4">
        <v>6.4636530000000006E-5</v>
      </c>
      <c r="O1057" s="4">
        <v>1.501544</v>
      </c>
      <c r="P1057" s="4">
        <v>2.1704890000000001E-2</v>
      </c>
      <c r="Q1057" s="4">
        <v>1.5016080000000001</v>
      </c>
      <c r="R1057" s="4">
        <v>5.0854339999999998E-3</v>
      </c>
      <c r="S1057" s="4">
        <v>-0.10651579999999999</v>
      </c>
      <c r="T1057" s="4">
        <v>-4.881978E-7</v>
      </c>
      <c r="U1057" s="4">
        <v>-0.1065103</v>
      </c>
      <c r="V1057" s="4">
        <v>-3.0116500000000001E-7</v>
      </c>
      <c r="W1057" s="4">
        <v>-0.10651090000000001</v>
      </c>
      <c r="X1057" s="4">
        <v>-5.12219E-6</v>
      </c>
      <c r="Y1057" s="4">
        <v>1.50159</v>
      </c>
      <c r="Z1057" s="4">
        <v>2.8499360000000002E-6</v>
      </c>
      <c r="AC1057" s="4">
        <v>-0.10650569999999999</v>
      </c>
      <c r="AD1057" s="4">
        <v>-1.1802580000000001E-6</v>
      </c>
      <c r="AE1057" s="4">
        <v>-0.1065078</v>
      </c>
      <c r="AF1057" s="4">
        <v>-2.426049E-7</v>
      </c>
      <c r="AG1057" s="4">
        <v>-0.10651289999999999</v>
      </c>
      <c r="AH1057" s="4">
        <v>-2.4594080000000001E-8</v>
      </c>
      <c r="AI1057" s="4">
        <v>-0.10652689999999999</v>
      </c>
      <c r="AJ1057" s="4">
        <v>-4.8032689999999998E-8</v>
      </c>
      <c r="AK1057" s="4">
        <v>-0.1065045</v>
      </c>
      <c r="AL1057" s="4">
        <v>8.5189579999999999E-9</v>
      </c>
    </row>
    <row r="1058" spans="3:38" x14ac:dyDescent="0.2">
      <c r="C1058" s="4">
        <v>-0.1085011</v>
      </c>
      <c r="D1058" s="4">
        <v>-3.7058150000000002E-7</v>
      </c>
      <c r="E1058" s="4">
        <v>-0.1085144</v>
      </c>
      <c r="F1058" s="4">
        <v>-9.5807800000000001E-4</v>
      </c>
      <c r="G1058" s="4">
        <v>-0.19542780000000001</v>
      </c>
      <c r="H1058" s="4">
        <v>-8.4488330000000004E-4</v>
      </c>
      <c r="I1058" s="4">
        <v>-0.1954475</v>
      </c>
      <c r="J1058" s="4">
        <v>-2.0367619999999999E-6</v>
      </c>
      <c r="K1058" s="4">
        <v>1.4995590000000001</v>
      </c>
      <c r="L1058" s="4">
        <v>7.0304319999999997E-3</v>
      </c>
      <c r="M1058" s="4">
        <v>1.4995560000000001</v>
      </c>
      <c r="N1058" s="4">
        <v>6.4626099999999994E-5</v>
      </c>
      <c r="O1058" s="4">
        <v>1.4995270000000001</v>
      </c>
      <c r="P1058" s="4">
        <v>2.1704379999999999E-2</v>
      </c>
      <c r="Q1058" s="4">
        <v>1.4995780000000001</v>
      </c>
      <c r="R1058" s="4">
        <v>5.0856699999999996E-3</v>
      </c>
      <c r="S1058" s="4">
        <v>-0.10851329999999999</v>
      </c>
      <c r="T1058" s="4">
        <v>-5.6265660000000004E-7</v>
      </c>
      <c r="U1058" s="4">
        <v>-0.1085169</v>
      </c>
      <c r="V1058" s="4">
        <v>-3.1557800000000002E-7</v>
      </c>
      <c r="W1058" s="4">
        <v>-0.10849789999999999</v>
      </c>
      <c r="X1058" s="4">
        <v>-5.156367E-6</v>
      </c>
      <c r="Y1058" s="4">
        <v>1.499571</v>
      </c>
      <c r="Z1058" s="4">
        <v>2.8514139999999999E-6</v>
      </c>
      <c r="AC1058" s="4">
        <v>-0.1085269</v>
      </c>
      <c r="AD1058" s="4">
        <v>-1.2292780000000001E-6</v>
      </c>
      <c r="AE1058" s="4">
        <v>-0.10852489999999999</v>
      </c>
      <c r="AF1058" s="4">
        <v>-1.749607E-7</v>
      </c>
      <c r="AG1058" s="4">
        <v>-0.10853</v>
      </c>
      <c r="AH1058" s="4">
        <v>-2.2288820000000001E-8</v>
      </c>
      <c r="AI1058" s="4">
        <v>-0.1085319</v>
      </c>
      <c r="AJ1058" s="4">
        <v>-1.1229559999999999E-7</v>
      </c>
      <c r="AK1058" s="4">
        <v>-0.1085286</v>
      </c>
      <c r="AL1058" s="4">
        <v>-1.5704950000000001E-8</v>
      </c>
    </row>
    <row r="1059" spans="3:38" x14ac:dyDescent="0.2">
      <c r="C1059" s="4">
        <v>-0.1104917</v>
      </c>
      <c r="D1059" s="4">
        <v>-3.3687480000000002E-7</v>
      </c>
      <c r="E1059" s="4">
        <v>-0.1105252</v>
      </c>
      <c r="F1059" s="4">
        <v>-9.6706570000000005E-4</v>
      </c>
      <c r="G1059" s="4">
        <v>-0.19905980000000001</v>
      </c>
      <c r="H1059" s="4">
        <v>-8.4963919999999997E-4</v>
      </c>
      <c r="I1059" s="4">
        <v>-0.19907659999999999</v>
      </c>
      <c r="J1059" s="4">
        <v>-2.0134699999999999E-6</v>
      </c>
      <c r="K1059" s="4">
        <v>1.4975510000000001</v>
      </c>
      <c r="L1059" s="4">
        <v>7.0300909999999996E-3</v>
      </c>
      <c r="M1059" s="4">
        <v>1.497547</v>
      </c>
      <c r="N1059" s="4">
        <v>6.4620810000000004E-5</v>
      </c>
      <c r="O1059" s="4">
        <v>1.497525</v>
      </c>
      <c r="P1059" s="4">
        <v>2.170474E-2</v>
      </c>
      <c r="Q1059" s="4">
        <v>1.4975970000000001</v>
      </c>
      <c r="R1059" s="4">
        <v>5.0852069999999996E-3</v>
      </c>
      <c r="S1059" s="4">
        <v>-0.110523</v>
      </c>
      <c r="T1059" s="4">
        <v>-5.273652E-7</v>
      </c>
      <c r="U1059" s="4">
        <v>-0.11051610000000001</v>
      </c>
      <c r="V1059" s="4">
        <v>-3.8325209999999999E-7</v>
      </c>
      <c r="W1059" s="4">
        <v>-0.1105575</v>
      </c>
      <c r="X1059" s="4">
        <v>-5.1720770000000004E-6</v>
      </c>
      <c r="Y1059" s="4">
        <v>1.497565</v>
      </c>
      <c r="Z1059" s="4">
        <v>2.8583490000000001E-6</v>
      </c>
      <c r="AC1059" s="4">
        <v>-0.1105293</v>
      </c>
      <c r="AD1059" s="4">
        <v>-1.2993899999999999E-6</v>
      </c>
      <c r="AE1059" s="4">
        <v>-0.11052770000000001</v>
      </c>
      <c r="AF1059" s="4">
        <v>-1.5200170000000001E-7</v>
      </c>
      <c r="AG1059" s="4">
        <v>-0.1105077</v>
      </c>
      <c r="AH1059" s="4">
        <v>-6.2880839999999994E-8</v>
      </c>
      <c r="AI1059" s="4">
        <v>-0.1105424</v>
      </c>
      <c r="AJ1059" s="4">
        <v>-8.7540709999999996E-8</v>
      </c>
      <c r="AK1059" s="4">
        <v>-0.1105304</v>
      </c>
      <c r="AL1059" s="4">
        <v>-1.7494479999999999E-8</v>
      </c>
    </row>
    <row r="1060" spans="3:38" x14ac:dyDescent="0.2">
      <c r="C1060" s="4">
        <v>-0.1125318</v>
      </c>
      <c r="D1060" s="4">
        <v>-2.599614E-7</v>
      </c>
      <c r="E1060" s="4">
        <v>-0.1125287</v>
      </c>
      <c r="F1060" s="4">
        <v>-9.7590980000000001E-4</v>
      </c>
      <c r="G1060" s="4">
        <v>-0.20267760000000001</v>
      </c>
      <c r="H1060" s="4">
        <v>-8.5424160000000004E-4</v>
      </c>
      <c r="I1060" s="4">
        <v>-0.2026763</v>
      </c>
      <c r="J1060" s="4">
        <v>-2.0137930000000001E-6</v>
      </c>
      <c r="K1060" s="4">
        <v>1.495541</v>
      </c>
      <c r="L1060" s="4">
        <v>7.0307160000000002E-3</v>
      </c>
      <c r="M1060" s="4">
        <v>1.495519</v>
      </c>
      <c r="N1060" s="4">
        <v>6.4616239999999996E-5</v>
      </c>
      <c r="O1060" s="4">
        <v>1.4954970000000001</v>
      </c>
      <c r="P1060" s="4">
        <v>2.1705459999999999E-2</v>
      </c>
      <c r="Q1060" s="4">
        <v>1.4955430000000001</v>
      </c>
      <c r="R1060" s="4">
        <v>5.0846850000000002E-3</v>
      </c>
      <c r="S1060" s="4">
        <v>-0.11253100000000001</v>
      </c>
      <c r="T1060" s="4">
        <v>-4.5827570000000002E-7</v>
      </c>
      <c r="U1060" s="4">
        <v>-0.1125337</v>
      </c>
      <c r="V1060" s="4">
        <v>-3.6561E-7</v>
      </c>
      <c r="W1060" s="4">
        <v>-0.1125337</v>
      </c>
      <c r="X1060" s="4">
        <v>-5.2142559999999998E-6</v>
      </c>
      <c r="Y1060" s="4">
        <v>1.495555</v>
      </c>
      <c r="Z1060" s="4">
        <v>2.8526980000000002E-6</v>
      </c>
      <c r="AC1060" s="4">
        <v>-0.1125401</v>
      </c>
      <c r="AD1060" s="4">
        <v>-1.3150319999999999E-6</v>
      </c>
      <c r="AE1060" s="4">
        <v>-0.1125337</v>
      </c>
      <c r="AF1060" s="4">
        <v>-2.250848E-7</v>
      </c>
      <c r="AG1060" s="4">
        <v>-0.112542</v>
      </c>
      <c r="AH1060" s="4">
        <v>-5.3452199999999999E-8</v>
      </c>
      <c r="AI1060" s="4">
        <v>-0.1125666</v>
      </c>
      <c r="AJ1060" s="4">
        <v>-1.6736229999999999E-7</v>
      </c>
      <c r="AK1060" s="4">
        <v>-0.11253199999999999</v>
      </c>
      <c r="AL1060" s="4">
        <v>-5.496663E-8</v>
      </c>
    </row>
    <row r="1061" spans="3:38" x14ac:dyDescent="0.2">
      <c r="C1061" s="4">
        <v>-0.114526</v>
      </c>
      <c r="D1061" s="4">
        <v>-2.5015279999999999E-7</v>
      </c>
      <c r="E1061" s="4">
        <v>-0.11455070000000001</v>
      </c>
      <c r="F1061" s="4">
        <v>-9.8465029999999999E-4</v>
      </c>
      <c r="G1061" s="4">
        <v>-0.2062812</v>
      </c>
      <c r="H1061" s="4">
        <v>-8.5876789999999995E-4</v>
      </c>
      <c r="I1061" s="4">
        <v>-0.20629030000000001</v>
      </c>
      <c r="J1061" s="4">
        <v>-2.0888860000000001E-6</v>
      </c>
      <c r="K1061" s="4">
        <v>1.4935389999999999</v>
      </c>
      <c r="L1061" s="4">
        <v>7.0312650000000001E-3</v>
      </c>
      <c r="M1061" s="4">
        <v>1.493536</v>
      </c>
      <c r="N1061" s="4">
        <v>6.4603289999999998E-5</v>
      </c>
      <c r="O1061" s="4">
        <v>1.4935099999999999</v>
      </c>
      <c r="P1061" s="4">
        <v>2.1704790000000002E-2</v>
      </c>
      <c r="Q1061" s="4">
        <v>1.4935689999999999</v>
      </c>
      <c r="R1061" s="4">
        <v>5.0849459999999999E-3</v>
      </c>
      <c r="S1061" s="4">
        <v>-0.1145438</v>
      </c>
      <c r="T1061" s="4">
        <v>-4.8955890000000003E-7</v>
      </c>
      <c r="U1061" s="4">
        <v>-0.11454259999999999</v>
      </c>
      <c r="V1061" s="4">
        <v>-3.1639209999999998E-7</v>
      </c>
      <c r="W1061" s="4">
        <v>-0.11455419999999999</v>
      </c>
      <c r="X1061" s="4">
        <v>-5.1766359999999998E-6</v>
      </c>
      <c r="Y1061" s="4">
        <v>1.493528</v>
      </c>
      <c r="Z1061" s="4">
        <v>2.8544679999999999E-6</v>
      </c>
      <c r="AC1061" s="4">
        <v>-0.1145394</v>
      </c>
      <c r="AD1061" s="4">
        <v>-1.3054029999999999E-6</v>
      </c>
      <c r="AE1061" s="4">
        <v>-0.11454300000000001</v>
      </c>
      <c r="AF1061" s="4">
        <v>-2.7133020000000002E-7</v>
      </c>
      <c r="AG1061" s="4">
        <v>-0.1145471</v>
      </c>
      <c r="AH1061" s="4">
        <v>3.3574090000000002E-8</v>
      </c>
      <c r="AI1061" s="4">
        <v>-0.11456769999999999</v>
      </c>
      <c r="AJ1061" s="4">
        <v>-1.3249199999999999E-7</v>
      </c>
      <c r="AK1061" s="4">
        <v>-0.1145326</v>
      </c>
      <c r="AL1061" s="4">
        <v>-2.7078650000000001E-8</v>
      </c>
    </row>
    <row r="1062" spans="3:38" x14ac:dyDescent="0.2">
      <c r="C1062" s="4">
        <v>-0.1165716</v>
      </c>
      <c r="D1062" s="4">
        <v>-3.2781270000000002E-7</v>
      </c>
      <c r="E1062" s="4">
        <v>-0.11654920000000001</v>
      </c>
      <c r="F1062" s="4">
        <v>-9.9314E-4</v>
      </c>
      <c r="G1062" s="4">
        <v>-0.2098807</v>
      </c>
      <c r="H1062" s="4">
        <v>-8.6319490000000005E-4</v>
      </c>
      <c r="I1062" s="4">
        <v>-0.20991070000000001</v>
      </c>
      <c r="J1062" s="4">
        <v>-2.0466910000000002E-6</v>
      </c>
      <c r="K1062" s="4">
        <v>1.4915389999999999</v>
      </c>
      <c r="L1062" s="4">
        <v>7.0303340000000001E-3</v>
      </c>
      <c r="M1062" s="4">
        <v>1.491528</v>
      </c>
      <c r="N1062" s="4">
        <v>6.4591380000000005E-5</v>
      </c>
      <c r="O1062" s="4">
        <v>1.491487</v>
      </c>
      <c r="P1062" s="4">
        <v>2.1704310000000001E-2</v>
      </c>
      <c r="Q1062" s="4">
        <v>1.4915419999999999</v>
      </c>
      <c r="R1062" s="4">
        <v>5.0850219999999998E-3</v>
      </c>
      <c r="S1062" s="4">
        <v>-0.1165443</v>
      </c>
      <c r="T1062" s="4">
        <v>-4.183201E-7</v>
      </c>
      <c r="U1062" s="4">
        <v>-0.1165471</v>
      </c>
      <c r="V1062" s="4">
        <v>-3.705485E-7</v>
      </c>
      <c r="W1062" s="4">
        <v>-0.1165562</v>
      </c>
      <c r="X1062" s="4">
        <v>-5.274949E-6</v>
      </c>
      <c r="Y1062" s="4">
        <v>1.4915480000000001</v>
      </c>
      <c r="Z1062" s="4">
        <v>2.8577129999999999E-6</v>
      </c>
      <c r="AC1062" s="4">
        <v>-0.1165557</v>
      </c>
      <c r="AD1062" s="4">
        <v>-1.341041E-6</v>
      </c>
      <c r="AE1062" s="4">
        <v>-0.1165582</v>
      </c>
      <c r="AF1062" s="4">
        <v>-2.75901E-7</v>
      </c>
      <c r="AG1062" s="4">
        <v>-0.1165562</v>
      </c>
      <c r="AH1062" s="4">
        <v>-3.7873800000000001E-8</v>
      </c>
      <c r="AI1062" s="4">
        <v>-0.1165718</v>
      </c>
      <c r="AJ1062" s="4">
        <v>-1.03656E-7</v>
      </c>
      <c r="AK1062" s="4">
        <v>-0.1165524</v>
      </c>
      <c r="AL1062" s="4">
        <v>5.4957730000000001E-8</v>
      </c>
    </row>
    <row r="1063" spans="3:38" x14ac:dyDescent="0.2">
      <c r="C1063" s="4">
        <v>-0.11854969999999999</v>
      </c>
      <c r="D1063" s="4">
        <v>-3.4532179999999999E-7</v>
      </c>
      <c r="E1063" s="4">
        <v>-0.1185519</v>
      </c>
      <c r="F1063" s="4">
        <v>-1.0015619999999999E-3</v>
      </c>
      <c r="G1063" s="4">
        <v>-0.21350530000000001</v>
      </c>
      <c r="H1063" s="4">
        <v>-8.6734680000000001E-4</v>
      </c>
      <c r="I1063" s="4">
        <v>-0.21351870000000001</v>
      </c>
      <c r="J1063" s="4">
        <v>-2.031877E-6</v>
      </c>
      <c r="K1063" s="4">
        <v>1.4895350000000001</v>
      </c>
      <c r="L1063" s="4">
        <v>7.0306020000000004E-3</v>
      </c>
      <c r="M1063" s="4">
        <v>1.4894970000000001</v>
      </c>
      <c r="N1063" s="4">
        <v>6.461572E-5</v>
      </c>
      <c r="O1063" s="4">
        <v>1.4894810000000001</v>
      </c>
      <c r="P1063" s="4">
        <v>2.1704230000000001E-2</v>
      </c>
      <c r="Q1063" s="4">
        <v>1.489519</v>
      </c>
      <c r="R1063" s="4">
        <v>5.0849939999999998E-3</v>
      </c>
      <c r="S1063" s="4">
        <v>-0.1185556</v>
      </c>
      <c r="T1063" s="4">
        <v>-4.4962220000000001E-7</v>
      </c>
      <c r="U1063" s="4">
        <v>-0.11854870000000001</v>
      </c>
      <c r="V1063" s="4">
        <v>-3.4722050000000002E-7</v>
      </c>
      <c r="W1063" s="4">
        <v>-0.1185556</v>
      </c>
      <c r="X1063" s="4">
        <v>-5.3368619999999999E-6</v>
      </c>
      <c r="Y1063" s="4">
        <v>1.4895350000000001</v>
      </c>
      <c r="Z1063" s="4">
        <v>2.8718990000000002E-6</v>
      </c>
      <c r="AC1063" s="4">
        <v>-0.1185744</v>
      </c>
      <c r="AD1063" s="4">
        <v>-1.3656709999999999E-6</v>
      </c>
      <c r="AE1063" s="4">
        <v>-0.1185488</v>
      </c>
      <c r="AF1063" s="4">
        <v>-2.9370219999999998E-7</v>
      </c>
      <c r="AG1063" s="4">
        <v>-0.1185662</v>
      </c>
      <c r="AH1063" s="4">
        <v>-2.5851399999999999E-8</v>
      </c>
      <c r="AI1063" s="4">
        <v>-0.1185735</v>
      </c>
      <c r="AJ1063" s="4">
        <v>-1.1056980000000001E-7</v>
      </c>
      <c r="AK1063" s="4">
        <v>-0.1185674</v>
      </c>
      <c r="AL1063" s="4">
        <v>7.3302669999999999E-8</v>
      </c>
    </row>
    <row r="1064" spans="3:38" x14ac:dyDescent="0.2">
      <c r="C1064" s="4">
        <v>-0.12055920000000001</v>
      </c>
      <c r="D1064" s="4">
        <v>-3.1391879999999998E-7</v>
      </c>
      <c r="E1064" s="4">
        <v>-0.12056169999999999</v>
      </c>
      <c r="F1064" s="4">
        <v>-1.0098590000000001E-3</v>
      </c>
      <c r="G1064" s="4">
        <v>-0.21712010000000001</v>
      </c>
      <c r="H1064" s="4">
        <v>-8.7157109999999995E-4</v>
      </c>
      <c r="I1064" s="4">
        <v>-0.21711839999999999</v>
      </c>
      <c r="J1064" s="4">
        <v>-2.1043209999999999E-6</v>
      </c>
      <c r="K1064" s="4">
        <v>1.487514</v>
      </c>
      <c r="L1064" s="4">
        <v>7.0300069999999996E-3</v>
      </c>
      <c r="M1064" s="4">
        <v>1.487482</v>
      </c>
      <c r="N1064" s="4">
        <v>6.459674E-5</v>
      </c>
      <c r="O1064" s="4">
        <v>1.4874590000000001</v>
      </c>
      <c r="P1064" s="4">
        <v>2.1704500000000002E-2</v>
      </c>
      <c r="Q1064" s="4">
        <v>1.487514</v>
      </c>
      <c r="R1064" s="4">
        <v>5.0842589999999998E-3</v>
      </c>
      <c r="S1064" s="4">
        <v>-0.1205634</v>
      </c>
      <c r="T1064" s="4">
        <v>-4.3320609999999999E-7</v>
      </c>
      <c r="U1064" s="4">
        <v>-0.1205649</v>
      </c>
      <c r="V1064" s="4">
        <v>-3.177925E-7</v>
      </c>
      <c r="W1064" s="4">
        <v>-0.12057569999999999</v>
      </c>
      <c r="X1064" s="4">
        <v>-5.403022E-6</v>
      </c>
      <c r="Y1064" s="4">
        <v>1.4874959999999999</v>
      </c>
      <c r="Z1064" s="4">
        <v>2.8623640000000002E-6</v>
      </c>
      <c r="AC1064" s="4">
        <v>-0.1205783</v>
      </c>
      <c r="AD1064" s="4">
        <v>-1.338832E-6</v>
      </c>
      <c r="AE1064" s="4">
        <v>-0.1205682</v>
      </c>
      <c r="AF1064" s="4">
        <v>-3.030047E-7</v>
      </c>
      <c r="AG1064" s="4">
        <v>-0.1205628</v>
      </c>
      <c r="AH1064" s="4">
        <v>-3.7957340000000001E-10</v>
      </c>
      <c r="AI1064" s="4">
        <v>-0.120576</v>
      </c>
      <c r="AJ1064" s="4">
        <v>-1.016261E-7</v>
      </c>
      <c r="AK1064" s="4">
        <v>-0.1205643</v>
      </c>
      <c r="AL1064" s="4">
        <v>5.3440430000000002E-9</v>
      </c>
    </row>
    <row r="1065" spans="3:38" x14ac:dyDescent="0.2">
      <c r="C1065" s="4">
        <v>-0.1225537</v>
      </c>
      <c r="D1065" s="4">
        <v>-3.2652430000000002E-7</v>
      </c>
      <c r="E1065" s="4">
        <v>-0.1225782</v>
      </c>
      <c r="F1065" s="4">
        <v>-1.018054E-3</v>
      </c>
      <c r="G1065" s="4">
        <v>-0.22076190000000001</v>
      </c>
      <c r="H1065" s="4">
        <v>-8.7569359999999997E-4</v>
      </c>
      <c r="I1065" s="4">
        <v>-0.2207509</v>
      </c>
      <c r="J1065" s="4">
        <v>-2.0824939999999998E-6</v>
      </c>
      <c r="K1065" s="4">
        <v>1.4855130000000001</v>
      </c>
      <c r="L1065" s="4">
        <v>7.0297040000000003E-3</v>
      </c>
      <c r="M1065" s="4">
        <v>1.4855069999999999</v>
      </c>
      <c r="N1065" s="4">
        <v>6.4586629999999998E-5</v>
      </c>
      <c r="O1065" s="4">
        <v>1.485482</v>
      </c>
      <c r="P1065" s="4">
        <v>2.1704299999999999E-2</v>
      </c>
      <c r="Q1065" s="4">
        <v>1.4855119999999999</v>
      </c>
      <c r="R1065" s="4">
        <v>5.0845079999999997E-3</v>
      </c>
      <c r="S1065" s="4">
        <v>-0.1225653</v>
      </c>
      <c r="T1065" s="4">
        <v>-4.7963299999999999E-7</v>
      </c>
      <c r="U1065" s="4">
        <v>-0.1225488</v>
      </c>
      <c r="V1065" s="4">
        <v>-2.4513589999999999E-7</v>
      </c>
      <c r="W1065" s="4">
        <v>-0.122581</v>
      </c>
      <c r="X1065" s="4">
        <v>-5.4628679999999998E-6</v>
      </c>
      <c r="Y1065" s="4">
        <v>1.485503</v>
      </c>
      <c r="Z1065" s="4">
        <v>2.8569539999999999E-6</v>
      </c>
      <c r="AC1065" s="4">
        <v>-0.1225765</v>
      </c>
      <c r="AD1065" s="4">
        <v>-1.3461079999999999E-6</v>
      </c>
      <c r="AE1065" s="4">
        <v>-0.1225624</v>
      </c>
      <c r="AF1065" s="4">
        <v>-2.6910149999999998E-7</v>
      </c>
      <c r="AG1065" s="4">
        <v>-0.1225725</v>
      </c>
      <c r="AH1065" s="4">
        <v>3.7805989999999998E-8</v>
      </c>
      <c r="AI1065" s="4">
        <v>-0.1225773</v>
      </c>
      <c r="AJ1065" s="4">
        <v>-1.6992009999999999E-7</v>
      </c>
      <c r="AK1065" s="4">
        <v>-0.12257560000000001</v>
      </c>
      <c r="AL1065" s="4">
        <v>-1.4926010000000001E-8</v>
      </c>
    </row>
    <row r="1066" spans="3:38" x14ac:dyDescent="0.2">
      <c r="C1066" s="4">
        <v>-0.1245539</v>
      </c>
      <c r="D1066" s="4">
        <v>-2.9062549999999998E-7</v>
      </c>
      <c r="E1066" s="4">
        <v>-0.1245704</v>
      </c>
      <c r="F1066" s="4">
        <v>-1.025944E-3</v>
      </c>
      <c r="G1066" s="4">
        <v>-0.22432279999999999</v>
      </c>
      <c r="H1066" s="4">
        <v>-8.7952419999999998E-4</v>
      </c>
      <c r="I1066" s="4">
        <v>-0.22432589999999999</v>
      </c>
      <c r="J1066" s="4">
        <v>-2.1329130000000001E-6</v>
      </c>
      <c r="K1066" s="4">
        <v>1.4834860000000001</v>
      </c>
      <c r="L1066" s="4">
        <v>7.0297520000000002E-3</v>
      </c>
      <c r="M1066" s="4">
        <v>1.483484</v>
      </c>
      <c r="N1066" s="4">
        <v>6.4591829999999996E-5</v>
      </c>
      <c r="O1066" s="4">
        <v>1.483457</v>
      </c>
      <c r="P1066" s="4">
        <v>2.1704299999999999E-2</v>
      </c>
      <c r="Q1066" s="4">
        <v>1.4834970000000001</v>
      </c>
      <c r="R1066" s="4">
        <v>5.0854100000000003E-3</v>
      </c>
      <c r="S1066" s="4">
        <v>-0.1245652</v>
      </c>
      <c r="T1066" s="4">
        <v>-5.2898000000000002E-7</v>
      </c>
      <c r="U1066" s="4">
        <v>-0.12456250000000001</v>
      </c>
      <c r="V1066" s="4">
        <v>-3.1109950000000001E-7</v>
      </c>
      <c r="W1066" s="4">
        <v>-0.1245776</v>
      </c>
      <c r="X1066" s="4">
        <v>-5.4367479999999996E-6</v>
      </c>
      <c r="Y1066" s="4">
        <v>1.4835</v>
      </c>
      <c r="Z1066" s="4">
        <v>2.845303E-6</v>
      </c>
      <c r="AC1066" s="4">
        <v>-0.1245739</v>
      </c>
      <c r="AD1066" s="4">
        <v>-1.376243E-6</v>
      </c>
      <c r="AE1066" s="4">
        <v>-0.124565</v>
      </c>
      <c r="AF1066" s="4">
        <v>-2.5408649999999998E-7</v>
      </c>
      <c r="AG1066" s="4">
        <v>-0.1245822</v>
      </c>
      <c r="AH1066" s="4">
        <v>-8.0970470000000001E-8</v>
      </c>
      <c r="AI1066" s="4">
        <v>-0.1245894</v>
      </c>
      <c r="AJ1066" s="4">
        <v>-1.76667E-7</v>
      </c>
      <c r="AK1066" s="4">
        <v>-0.12457269999999999</v>
      </c>
      <c r="AL1066" s="4">
        <v>-2.5922289999999999E-9</v>
      </c>
    </row>
    <row r="1067" spans="3:38" x14ac:dyDescent="0.2">
      <c r="C1067" s="4">
        <v>-0.12654779999999999</v>
      </c>
      <c r="D1067" s="4">
        <v>-2.8544790000000001E-7</v>
      </c>
      <c r="E1067" s="4">
        <v>-0.1265627</v>
      </c>
      <c r="F1067" s="4">
        <v>-1.033693E-3</v>
      </c>
      <c r="G1067" s="4">
        <v>-0.22791900000000001</v>
      </c>
      <c r="H1067" s="4">
        <v>-8.8329399999999996E-4</v>
      </c>
      <c r="I1067" s="4">
        <v>-0.22792480000000001</v>
      </c>
      <c r="J1067" s="4">
        <v>-2.1064899999999998E-6</v>
      </c>
      <c r="K1067" s="4">
        <v>1.4814780000000001</v>
      </c>
      <c r="L1067" s="4">
        <v>7.0300049999999998E-3</v>
      </c>
      <c r="M1067" s="4">
        <v>1.481468</v>
      </c>
      <c r="N1067" s="4">
        <v>6.4607610000000002E-5</v>
      </c>
      <c r="O1067" s="4">
        <v>1.4814210000000001</v>
      </c>
      <c r="P1067" s="4">
        <v>2.1704439999999998E-2</v>
      </c>
      <c r="Q1067" s="4">
        <v>1.481476</v>
      </c>
      <c r="R1067" s="4">
        <v>5.0845480000000004E-3</v>
      </c>
      <c r="S1067" s="4">
        <v>-0.1265665</v>
      </c>
      <c r="T1067" s="4">
        <v>-4.5654690000000003E-7</v>
      </c>
      <c r="U1067" s="4">
        <v>-0.1265521</v>
      </c>
      <c r="V1067" s="4">
        <v>-3.2261419999999999E-7</v>
      </c>
      <c r="W1067" s="4">
        <v>-0.1265705</v>
      </c>
      <c r="X1067" s="4">
        <v>-5.4875819999999997E-6</v>
      </c>
      <c r="Y1067" s="4">
        <v>1.4814700000000001</v>
      </c>
      <c r="Z1067" s="4">
        <v>2.8402419999999998E-6</v>
      </c>
      <c r="AC1067" s="4">
        <v>-0.1265665</v>
      </c>
      <c r="AD1067" s="4">
        <v>-1.379275E-6</v>
      </c>
      <c r="AE1067" s="4">
        <v>-0.12656129999999999</v>
      </c>
      <c r="AF1067" s="4">
        <v>-2.9240889999999999E-7</v>
      </c>
      <c r="AG1067" s="4">
        <v>-0.12656110000000001</v>
      </c>
      <c r="AH1067" s="4">
        <v>-8.4628160000000007E-8</v>
      </c>
      <c r="AI1067" s="4">
        <v>-0.12657489999999999</v>
      </c>
      <c r="AJ1067" s="4">
        <v>-1.143664E-7</v>
      </c>
      <c r="AK1067" s="4">
        <v>-0.12658179999999999</v>
      </c>
      <c r="AL1067" s="4">
        <v>-2.7520459999999999E-8</v>
      </c>
    </row>
    <row r="1068" spans="3:38" x14ac:dyDescent="0.2">
      <c r="C1068" s="4">
        <v>-0.1285569</v>
      </c>
      <c r="D1068" s="4">
        <v>-3.684574E-7</v>
      </c>
      <c r="E1068" s="4">
        <v>-0.1285674</v>
      </c>
      <c r="F1068" s="4">
        <v>-1.0414409999999999E-3</v>
      </c>
      <c r="G1068" s="4">
        <v>-0.23153190000000001</v>
      </c>
      <c r="H1068" s="4">
        <v>-8.8706570000000005E-4</v>
      </c>
      <c r="I1068" s="4">
        <v>-0.2315285</v>
      </c>
      <c r="J1068" s="4">
        <v>-2.1491060000000001E-6</v>
      </c>
      <c r="K1068" s="4">
        <v>1.479452</v>
      </c>
      <c r="L1068" s="4">
        <v>7.0294820000000001E-3</v>
      </c>
      <c r="M1068" s="4">
        <v>1.479454</v>
      </c>
      <c r="N1068" s="4">
        <v>6.4582270000000005E-5</v>
      </c>
      <c r="O1068" s="4">
        <v>1.479401</v>
      </c>
      <c r="P1068" s="4">
        <v>2.1704899999999999E-2</v>
      </c>
      <c r="Q1068" s="4">
        <v>1.4794389999999999</v>
      </c>
      <c r="R1068" s="4">
        <v>5.0851150000000003E-3</v>
      </c>
      <c r="S1068" s="4">
        <v>-0.12857669999999999</v>
      </c>
      <c r="T1068" s="4">
        <v>-5.5845520000000004E-7</v>
      </c>
      <c r="U1068" s="4">
        <v>-0.1285772</v>
      </c>
      <c r="V1068" s="4">
        <v>-3.8965689999999999E-7</v>
      </c>
      <c r="W1068" s="4">
        <v>-0.12858839999999999</v>
      </c>
      <c r="X1068" s="4">
        <v>-5.5058690000000003E-6</v>
      </c>
      <c r="Y1068" s="4">
        <v>1.479457</v>
      </c>
      <c r="Z1068" s="4">
        <v>2.8454840000000001E-6</v>
      </c>
      <c r="AC1068" s="4">
        <v>-0.12857279999999999</v>
      </c>
      <c r="AD1068" s="4">
        <v>-1.3280330000000001E-6</v>
      </c>
      <c r="AE1068" s="4">
        <v>-0.12857350000000001</v>
      </c>
      <c r="AF1068" s="4">
        <v>-2.5720060000000001E-7</v>
      </c>
      <c r="AG1068" s="4">
        <v>-0.12858610000000001</v>
      </c>
      <c r="AH1068" s="4">
        <v>-2.6734639999999999E-8</v>
      </c>
      <c r="AI1068" s="4">
        <v>-0.12859200000000001</v>
      </c>
      <c r="AJ1068" s="4">
        <v>-2.2936780000000001E-7</v>
      </c>
      <c r="AK1068" s="4">
        <v>-0.12858169999999999</v>
      </c>
      <c r="AL1068" s="4">
        <v>-6.157298E-9</v>
      </c>
    </row>
    <row r="1069" spans="3:38" x14ac:dyDescent="0.2">
      <c r="C1069" s="4">
        <v>-0.13056190000000001</v>
      </c>
      <c r="D1069" s="4">
        <v>-3.7632449999999999E-7</v>
      </c>
      <c r="E1069" s="4">
        <v>-0.1305896</v>
      </c>
      <c r="F1069" s="4">
        <v>-1.049073E-3</v>
      </c>
      <c r="G1069" s="4">
        <v>-0.2351761</v>
      </c>
      <c r="H1069" s="4">
        <v>-8.9068649999999997E-4</v>
      </c>
      <c r="I1069" s="4">
        <v>-0.23519029999999999</v>
      </c>
      <c r="J1069" s="4">
        <v>-2.1682970000000002E-6</v>
      </c>
      <c r="K1069" s="4">
        <v>1.477433</v>
      </c>
      <c r="L1069" s="4">
        <v>7.0294759999999998E-3</v>
      </c>
      <c r="M1069" s="4">
        <v>1.4774640000000001</v>
      </c>
      <c r="N1069" s="4">
        <v>6.4573469999999999E-5</v>
      </c>
      <c r="O1069" s="4">
        <v>1.4774259999999999</v>
      </c>
      <c r="P1069" s="4">
        <v>2.170441E-2</v>
      </c>
      <c r="Q1069" s="4">
        <v>1.4774689999999999</v>
      </c>
      <c r="R1069" s="4">
        <v>5.0845509999999997E-3</v>
      </c>
      <c r="S1069" s="4">
        <v>-0.13057830000000001</v>
      </c>
      <c r="T1069" s="4">
        <v>-4.8883539999999996E-7</v>
      </c>
      <c r="U1069" s="4">
        <v>-0.1305731</v>
      </c>
      <c r="V1069" s="4">
        <v>-3.8889510000000001E-7</v>
      </c>
      <c r="W1069" s="4">
        <v>-0.13057450000000001</v>
      </c>
      <c r="X1069" s="4">
        <v>-5.5115789999999999E-6</v>
      </c>
      <c r="Y1069" s="4">
        <v>1.477449</v>
      </c>
      <c r="Z1069" s="4">
        <v>2.8455269999999998E-6</v>
      </c>
      <c r="AC1069" s="4">
        <v>-0.1305905</v>
      </c>
      <c r="AD1069" s="4">
        <v>-1.386355E-6</v>
      </c>
      <c r="AE1069" s="4">
        <v>-0.1305838</v>
      </c>
      <c r="AF1069" s="4">
        <v>-2.4574519999999999E-7</v>
      </c>
      <c r="AG1069" s="4">
        <v>-0.1305818</v>
      </c>
      <c r="AH1069" s="4">
        <v>1.0694299999999999E-8</v>
      </c>
      <c r="AI1069" s="4">
        <v>-0.13058700000000001</v>
      </c>
      <c r="AJ1069" s="4">
        <v>-1.3125170000000001E-7</v>
      </c>
      <c r="AK1069" s="4">
        <v>-0.1305886</v>
      </c>
      <c r="AL1069" s="4">
        <v>-2.8293490000000001E-8</v>
      </c>
    </row>
    <row r="1070" spans="3:38" x14ac:dyDescent="0.2">
      <c r="C1070" s="4">
        <v>-0.1325847</v>
      </c>
      <c r="D1070" s="4">
        <v>-4.1037920000000001E-7</v>
      </c>
      <c r="E1070" s="4">
        <v>-0.13259319999999999</v>
      </c>
      <c r="F1070" s="4">
        <v>-1.056452E-3</v>
      </c>
      <c r="G1070" s="4">
        <v>-0.23873749999999999</v>
      </c>
      <c r="H1070" s="4">
        <v>-8.9417459999999995E-4</v>
      </c>
      <c r="I1070" s="4">
        <v>-0.23875270000000001</v>
      </c>
      <c r="J1070" s="4">
        <v>-2.135342E-6</v>
      </c>
      <c r="K1070" s="4">
        <v>1.475417</v>
      </c>
      <c r="L1070" s="4">
        <v>7.0290420000000001E-3</v>
      </c>
      <c r="M1070" s="4">
        <v>1.4753970000000001</v>
      </c>
      <c r="N1070" s="4">
        <v>6.4598079999999999E-5</v>
      </c>
      <c r="O1070" s="4">
        <v>1.4753890000000001</v>
      </c>
      <c r="P1070" s="4">
        <v>2.1704040000000001E-2</v>
      </c>
      <c r="Q1070" s="4">
        <v>1.475446</v>
      </c>
      <c r="R1070" s="4">
        <v>5.0841580000000001E-3</v>
      </c>
      <c r="S1070" s="4">
        <v>-0.13258890000000001</v>
      </c>
      <c r="T1070" s="4">
        <v>-4.6675540000000002E-7</v>
      </c>
      <c r="U1070" s="4">
        <v>-0.1325954</v>
      </c>
      <c r="V1070" s="4">
        <v>-3.6144360000000002E-7</v>
      </c>
      <c r="W1070" s="4">
        <v>-0.13258500000000001</v>
      </c>
      <c r="X1070" s="4">
        <v>-5.5427469999999997E-6</v>
      </c>
      <c r="Y1070" s="4">
        <v>1.4754259999999999</v>
      </c>
      <c r="Z1070" s="4">
        <v>2.852961E-6</v>
      </c>
      <c r="AC1070" s="4">
        <v>-0.13258200000000001</v>
      </c>
      <c r="AD1070" s="4">
        <v>-1.3822239999999999E-6</v>
      </c>
      <c r="AE1070" s="4">
        <v>-0.13259070000000001</v>
      </c>
      <c r="AF1070" s="4">
        <v>-2.1758809999999999E-7</v>
      </c>
      <c r="AG1070" s="4">
        <v>-0.13258790000000001</v>
      </c>
      <c r="AH1070" s="4">
        <v>2.300552E-8</v>
      </c>
      <c r="AI1070" s="4">
        <v>-0.13260459999999999</v>
      </c>
      <c r="AJ1070" s="4">
        <v>-1.29022E-7</v>
      </c>
      <c r="AK1070" s="4">
        <v>-0.1325742</v>
      </c>
      <c r="AL1070" s="4">
        <v>1.484743E-8</v>
      </c>
    </row>
    <row r="1071" spans="3:38" x14ac:dyDescent="0.2">
      <c r="C1071" s="4">
        <v>-0.1345857</v>
      </c>
      <c r="D1071" s="4">
        <v>-3.1309759999999999E-7</v>
      </c>
      <c r="E1071" s="4">
        <v>-0.1346</v>
      </c>
      <c r="F1071" s="4">
        <v>-1.0638049999999999E-3</v>
      </c>
      <c r="G1071" s="4">
        <v>-0.2423807</v>
      </c>
      <c r="H1071" s="4">
        <v>-8.9767169999999997E-4</v>
      </c>
      <c r="I1071" s="4">
        <v>-0.24237220000000001</v>
      </c>
      <c r="J1071" s="4">
        <v>-2.11762E-6</v>
      </c>
      <c r="K1071" s="4">
        <v>1.473446</v>
      </c>
      <c r="L1071" s="4">
        <v>7.0279879999999998E-3</v>
      </c>
      <c r="M1071" s="4">
        <v>1.4734339999999999</v>
      </c>
      <c r="N1071" s="4">
        <v>6.4592069999999999E-5</v>
      </c>
      <c r="O1071" s="4">
        <v>1.473403</v>
      </c>
      <c r="P1071" s="4">
        <v>2.1704040000000001E-2</v>
      </c>
      <c r="Q1071" s="4">
        <v>1.473462</v>
      </c>
      <c r="R1071" s="4">
        <v>5.0841050000000002E-3</v>
      </c>
      <c r="S1071" s="4">
        <v>-0.13458780000000001</v>
      </c>
      <c r="T1071" s="4">
        <v>-5.3225469999999997E-7</v>
      </c>
      <c r="U1071" s="4">
        <v>-0.13458580000000001</v>
      </c>
      <c r="V1071" s="4">
        <v>-2.9448049999999999E-7</v>
      </c>
      <c r="W1071" s="4">
        <v>-0.13459479999999999</v>
      </c>
      <c r="X1071" s="4">
        <v>-5.6038119999999999E-6</v>
      </c>
      <c r="Y1071" s="4">
        <v>1.4734609999999999</v>
      </c>
      <c r="Z1071" s="4">
        <v>2.861776E-6</v>
      </c>
      <c r="AC1071" s="4">
        <v>-0.13459309999999999</v>
      </c>
      <c r="AD1071" s="4">
        <v>-1.377534E-6</v>
      </c>
      <c r="AE1071" s="4">
        <v>-0.13460230000000001</v>
      </c>
      <c r="AF1071" s="4">
        <v>-2.3406209999999999E-7</v>
      </c>
      <c r="AG1071" s="4">
        <v>-0.13459660000000001</v>
      </c>
      <c r="AH1071" s="4">
        <v>2.8676449999999999E-8</v>
      </c>
      <c r="AI1071" s="4">
        <v>-0.1346077</v>
      </c>
      <c r="AJ1071" s="4">
        <v>-1.813445E-7</v>
      </c>
      <c r="AK1071" s="4">
        <v>-0.13459489999999999</v>
      </c>
      <c r="AL1071" s="4">
        <v>5.6329679999999996E-9</v>
      </c>
    </row>
    <row r="1072" spans="3:38" x14ac:dyDescent="0.2">
      <c r="C1072" s="4">
        <v>-0.13658709999999999</v>
      </c>
      <c r="D1072" s="4">
        <v>-2.7641589999999999E-7</v>
      </c>
      <c r="E1072" s="4">
        <v>-0.1365999</v>
      </c>
      <c r="F1072" s="4">
        <v>-1.0709420000000001E-3</v>
      </c>
      <c r="G1072" s="4">
        <v>-0.24596460000000001</v>
      </c>
      <c r="H1072" s="4">
        <v>-9.0117929999999999E-4</v>
      </c>
      <c r="I1072" s="4">
        <v>-0.2459665</v>
      </c>
      <c r="J1072" s="4">
        <v>-2.0977709999999999E-6</v>
      </c>
      <c r="K1072" s="4">
        <v>1.4713989999999999</v>
      </c>
      <c r="L1072" s="4">
        <v>7.0271719999999999E-3</v>
      </c>
      <c r="M1072" s="4">
        <v>1.471374</v>
      </c>
      <c r="N1072" s="4">
        <v>6.4580880000000002E-5</v>
      </c>
      <c r="O1072" s="4">
        <v>1.4713560000000001</v>
      </c>
      <c r="P1072" s="4">
        <v>2.1705039999999998E-2</v>
      </c>
      <c r="Q1072" s="4">
        <v>1.4714020000000001</v>
      </c>
      <c r="R1072" s="4">
        <v>5.0844460000000003E-3</v>
      </c>
      <c r="S1072" s="4">
        <v>-0.1366058</v>
      </c>
      <c r="T1072" s="4">
        <v>-5.5487340000000004E-7</v>
      </c>
      <c r="U1072" s="4">
        <v>-0.13659569999999999</v>
      </c>
      <c r="V1072" s="4">
        <v>-3.4473380000000001E-7</v>
      </c>
      <c r="W1072" s="4">
        <v>-0.13660130000000001</v>
      </c>
      <c r="X1072" s="4">
        <v>-5.590273E-6</v>
      </c>
      <c r="Y1072" s="4">
        <v>1.471398</v>
      </c>
      <c r="Z1072" s="4">
        <v>2.8625530000000001E-6</v>
      </c>
      <c r="AC1072" s="4">
        <v>-0.1366088</v>
      </c>
      <c r="AD1072" s="4">
        <v>-1.417255E-6</v>
      </c>
      <c r="AE1072" s="4">
        <v>-0.1366086</v>
      </c>
      <c r="AF1072" s="4">
        <v>-2.7951720000000001E-7</v>
      </c>
      <c r="AG1072" s="4">
        <v>-0.13659279999999999</v>
      </c>
      <c r="AH1072" s="4">
        <v>-5.0223380000000001E-8</v>
      </c>
      <c r="AI1072" s="4">
        <v>-0.1366155</v>
      </c>
      <c r="AJ1072" s="4">
        <v>-1.8773789999999999E-7</v>
      </c>
      <c r="AK1072" s="4">
        <v>-0.13659740000000001</v>
      </c>
      <c r="AL1072" s="4">
        <v>-4.0897130000000001E-9</v>
      </c>
    </row>
    <row r="1073" spans="3:38" x14ac:dyDescent="0.2">
      <c r="C1073" s="4">
        <v>-0.13859260000000001</v>
      </c>
      <c r="D1073" s="4">
        <v>-3.8144130000000001E-7</v>
      </c>
      <c r="E1073" s="4">
        <v>-0.13860349999999999</v>
      </c>
      <c r="F1073" s="4">
        <v>-1.078051E-3</v>
      </c>
      <c r="G1073" s="4">
        <v>-0.24957029999999999</v>
      </c>
      <c r="H1073" s="4">
        <v>-9.0439250000000002E-4</v>
      </c>
      <c r="I1073" s="4">
        <v>-0.24961030000000001</v>
      </c>
      <c r="J1073" s="4">
        <v>-2.097046E-6</v>
      </c>
      <c r="K1073" s="4">
        <v>1.4693499999999999</v>
      </c>
      <c r="L1073" s="4">
        <v>7.0280230000000004E-3</v>
      </c>
      <c r="M1073" s="4">
        <v>1.4693670000000001</v>
      </c>
      <c r="N1073" s="4">
        <v>6.4585380000000005E-5</v>
      </c>
      <c r="O1073" s="4">
        <v>1.4693320000000001</v>
      </c>
      <c r="P1073" s="4">
        <v>2.170472E-2</v>
      </c>
      <c r="Q1073" s="4">
        <v>1.4693400000000001</v>
      </c>
      <c r="R1073" s="4">
        <v>5.0844369999999998E-3</v>
      </c>
      <c r="S1073" s="4">
        <v>-0.13861380000000001</v>
      </c>
      <c r="T1073" s="4">
        <v>-4.8727010000000004E-7</v>
      </c>
      <c r="U1073" s="4">
        <v>-0.1386114</v>
      </c>
      <c r="V1073" s="4">
        <v>-4.2763340000000002E-7</v>
      </c>
      <c r="W1073" s="4">
        <v>-0.13860910000000001</v>
      </c>
      <c r="X1073" s="4">
        <v>-5.6350289999999996E-6</v>
      </c>
      <c r="Y1073" s="4">
        <v>1.469357</v>
      </c>
      <c r="Z1073" s="4">
        <v>2.8624700000000001E-6</v>
      </c>
      <c r="AC1073" s="4">
        <v>-0.13860839999999999</v>
      </c>
      <c r="AD1073" s="4">
        <v>-1.4875040000000001E-6</v>
      </c>
      <c r="AE1073" s="4">
        <v>-0.13859930000000001</v>
      </c>
      <c r="AF1073" s="4">
        <v>-2.171301E-7</v>
      </c>
      <c r="AG1073" s="4">
        <v>-0.1386086</v>
      </c>
      <c r="AH1073" s="4">
        <v>-2.8360359999999999E-8</v>
      </c>
      <c r="AI1073" s="4">
        <v>-0.13862930000000001</v>
      </c>
      <c r="AJ1073" s="4">
        <v>-1.049393E-7</v>
      </c>
      <c r="AK1073" s="4">
        <v>-0.13860919999999999</v>
      </c>
      <c r="AL1073" s="4">
        <v>7.8638539999999999E-9</v>
      </c>
    </row>
    <row r="1074" spans="3:38" x14ac:dyDescent="0.2">
      <c r="C1074" s="4">
        <v>-0.1406144</v>
      </c>
      <c r="D1074" s="4">
        <v>-3.3642910000000002E-7</v>
      </c>
      <c r="E1074" s="4">
        <v>-0.14061190000000001</v>
      </c>
      <c r="F1074" s="4">
        <v>-1.0849480000000001E-3</v>
      </c>
      <c r="G1074" s="4">
        <v>-0.25318669999999999</v>
      </c>
      <c r="H1074" s="4">
        <v>-9.0769449999999997E-4</v>
      </c>
      <c r="I1074" s="4">
        <v>-0.25321060000000001</v>
      </c>
      <c r="J1074" s="4">
        <v>-2.1345570000000002E-6</v>
      </c>
      <c r="K1074" s="4">
        <v>1.467303</v>
      </c>
      <c r="L1074" s="4">
        <v>7.0268470000000001E-3</v>
      </c>
      <c r="M1074" s="4">
        <v>1.4672970000000001</v>
      </c>
      <c r="N1074" s="4">
        <v>6.4594169999999997E-5</v>
      </c>
      <c r="O1074" s="4">
        <v>1.4672860000000001</v>
      </c>
      <c r="P1074" s="4">
        <v>2.1704569999999999E-2</v>
      </c>
      <c r="Q1074" s="4">
        <v>1.467322</v>
      </c>
      <c r="R1074" s="4">
        <v>5.0839930000000002E-3</v>
      </c>
      <c r="S1074" s="4">
        <v>-0.14064370000000001</v>
      </c>
      <c r="T1074" s="4">
        <v>-5.2389839999999999E-7</v>
      </c>
      <c r="U1074" s="4">
        <v>-0.1406201</v>
      </c>
      <c r="V1074" s="4">
        <v>-3.361723E-7</v>
      </c>
      <c r="W1074" s="4">
        <v>-0.1406278</v>
      </c>
      <c r="X1074" s="4">
        <v>-5.7363060000000002E-6</v>
      </c>
      <c r="Y1074" s="4">
        <v>1.467309</v>
      </c>
      <c r="Z1074" s="4">
        <v>2.8659630000000002E-6</v>
      </c>
      <c r="AC1074" s="4">
        <v>-0.1406163</v>
      </c>
      <c r="AD1074" s="4">
        <v>-1.4161939999999999E-6</v>
      </c>
      <c r="AE1074" s="4">
        <v>-0.14062189999999999</v>
      </c>
      <c r="AF1074" s="4">
        <v>-3.034051E-7</v>
      </c>
      <c r="AG1074" s="4">
        <v>-0.14061789999999999</v>
      </c>
      <c r="AH1074" s="4">
        <v>-5.8284130000000003E-8</v>
      </c>
      <c r="AI1074" s="4">
        <v>-0.14063030000000001</v>
      </c>
      <c r="AJ1074" s="4">
        <v>-1.0734070000000001E-7</v>
      </c>
      <c r="AK1074" s="4">
        <v>-0.14062269999999999</v>
      </c>
      <c r="AL1074" s="4">
        <v>7.9961370000000003E-8</v>
      </c>
    </row>
    <row r="1075" spans="3:38" x14ac:dyDescent="0.2">
      <c r="C1075" s="4">
        <v>-0.1426124</v>
      </c>
      <c r="D1075" s="4">
        <v>-3.0613019999999999E-7</v>
      </c>
      <c r="E1075" s="4">
        <v>-0.1426326</v>
      </c>
      <c r="F1075" s="4">
        <v>-1.0919300000000001E-3</v>
      </c>
      <c r="G1075" s="4">
        <v>-0.25681769999999998</v>
      </c>
      <c r="H1075" s="4">
        <v>-9.1087199999999996E-4</v>
      </c>
      <c r="I1075" s="4">
        <v>-0.25687579999999999</v>
      </c>
      <c r="J1075" s="4">
        <v>-2.2129079999999998E-6</v>
      </c>
      <c r="K1075" s="4">
        <v>1.4653099999999999</v>
      </c>
      <c r="L1075" s="4">
        <v>7.0262420000000003E-3</v>
      </c>
      <c r="M1075" s="4">
        <v>1.4653130000000001</v>
      </c>
      <c r="N1075" s="4">
        <v>6.4581419999999999E-5</v>
      </c>
      <c r="O1075" s="4">
        <v>1.4652750000000001</v>
      </c>
      <c r="P1075" s="4">
        <v>2.170451E-2</v>
      </c>
      <c r="Q1075" s="4">
        <v>1.465311</v>
      </c>
      <c r="R1075" s="4">
        <v>5.0841009999999997E-3</v>
      </c>
      <c r="S1075" s="4">
        <v>-0.14263129999999999</v>
      </c>
      <c r="T1075" s="4">
        <v>-5.7223850000000001E-7</v>
      </c>
      <c r="U1075" s="4">
        <v>-0.1426288</v>
      </c>
      <c r="V1075" s="4">
        <v>-3.5717140000000001E-7</v>
      </c>
      <c r="W1075" s="4">
        <v>-0.14263429999999999</v>
      </c>
      <c r="X1075" s="4">
        <v>-5.7593659999999998E-6</v>
      </c>
      <c r="Y1075" s="4">
        <v>1.4653069999999999</v>
      </c>
      <c r="Z1075" s="4">
        <v>2.8470730000000001E-6</v>
      </c>
      <c r="AC1075" s="4">
        <v>-0.1426355</v>
      </c>
      <c r="AD1075" s="4">
        <v>-1.4518410000000001E-6</v>
      </c>
      <c r="AE1075" s="4">
        <v>-0.14262820000000001</v>
      </c>
      <c r="AF1075" s="4">
        <v>-3.305393E-7</v>
      </c>
      <c r="AG1075" s="4">
        <v>-0.14263709999999999</v>
      </c>
      <c r="AH1075" s="4">
        <v>1.297339E-8</v>
      </c>
      <c r="AI1075" s="4">
        <v>-0.1426501</v>
      </c>
      <c r="AJ1075" s="4">
        <v>-1.5562699999999999E-7</v>
      </c>
      <c r="AK1075" s="4">
        <v>-0.14264089999999999</v>
      </c>
      <c r="AL1075" s="4">
        <v>-3.2531010000000002E-9</v>
      </c>
    </row>
    <row r="1076" spans="3:38" x14ac:dyDescent="0.2">
      <c r="C1076" s="4">
        <v>-0.1446124</v>
      </c>
      <c r="D1076" s="4">
        <v>-2.9839880000000001E-7</v>
      </c>
      <c r="E1076" s="4">
        <v>-0.14464550000000001</v>
      </c>
      <c r="F1076" s="4">
        <v>-1.098651E-3</v>
      </c>
      <c r="G1076" s="4">
        <v>-0.26042120000000002</v>
      </c>
      <c r="H1076" s="4">
        <v>-9.1399389999999997E-4</v>
      </c>
      <c r="I1076" s="4">
        <v>-0.26045430000000003</v>
      </c>
      <c r="J1076" s="4">
        <v>-2.237823E-6</v>
      </c>
      <c r="K1076" s="4">
        <v>1.4632959999999999</v>
      </c>
      <c r="L1076" s="4">
        <v>7.0261150000000003E-3</v>
      </c>
      <c r="M1076" s="4">
        <v>1.4632799999999999</v>
      </c>
      <c r="N1076" s="4">
        <v>6.4582939999999997E-5</v>
      </c>
      <c r="O1076" s="4">
        <v>1.463241</v>
      </c>
      <c r="P1076" s="4">
        <v>2.1704359999999999E-2</v>
      </c>
      <c r="Q1076" s="4">
        <v>1.4632890000000001</v>
      </c>
      <c r="R1076" s="4">
        <v>5.0842429999999996E-3</v>
      </c>
      <c r="S1076" s="4">
        <v>-0.14464150000000001</v>
      </c>
      <c r="T1076" s="4">
        <v>-5.4675620000000004E-7</v>
      </c>
      <c r="U1076" s="4">
        <v>-0.14463819999999999</v>
      </c>
      <c r="V1076" s="4">
        <v>-3.4455969999999998E-7</v>
      </c>
      <c r="W1076" s="4">
        <v>-0.14464379999999999</v>
      </c>
      <c r="X1076" s="4">
        <v>-5.7719480000000002E-6</v>
      </c>
      <c r="Y1076" s="4">
        <v>1.463293</v>
      </c>
      <c r="Z1076" s="4">
        <v>2.8450490000000002E-6</v>
      </c>
      <c r="AC1076" s="4">
        <v>-0.14463719999999999</v>
      </c>
      <c r="AD1076" s="4">
        <v>-1.482862E-6</v>
      </c>
      <c r="AE1076" s="4">
        <v>-0.14463809999999999</v>
      </c>
      <c r="AF1076" s="4">
        <v>-2.349503E-7</v>
      </c>
      <c r="AG1076" s="4">
        <v>-0.14464469999999999</v>
      </c>
      <c r="AH1076" s="4">
        <v>-1.720291E-8</v>
      </c>
      <c r="AI1076" s="4">
        <v>-0.14465749999999999</v>
      </c>
      <c r="AJ1076" s="4">
        <v>-1.497663E-7</v>
      </c>
      <c r="AK1076" s="4">
        <v>-0.14463619999999999</v>
      </c>
      <c r="AL1076" s="4">
        <v>-3.6727020000000002E-8</v>
      </c>
    </row>
    <row r="1077" spans="3:38" x14ac:dyDescent="0.2">
      <c r="C1077" s="4">
        <v>-0.1466298</v>
      </c>
      <c r="D1077" s="4">
        <v>-4.264894E-7</v>
      </c>
      <c r="E1077" s="4">
        <v>-0.1466404</v>
      </c>
      <c r="F1077" s="4">
        <v>-1.105197E-3</v>
      </c>
      <c r="G1077" s="4">
        <v>-0.26405289999999998</v>
      </c>
      <c r="H1077" s="4">
        <v>-9.1708689999999999E-4</v>
      </c>
      <c r="I1077" s="4">
        <v>-0.26407209999999998</v>
      </c>
      <c r="J1077" s="4">
        <v>-2.1095080000000001E-6</v>
      </c>
      <c r="K1077" s="4">
        <v>1.4612860000000001</v>
      </c>
      <c r="L1077" s="4">
        <v>7.0264380000000003E-3</v>
      </c>
      <c r="M1077" s="4">
        <v>1.4612639999999999</v>
      </c>
      <c r="N1077" s="4">
        <v>6.4574189999999995E-5</v>
      </c>
      <c r="O1077" s="4">
        <v>1.46122</v>
      </c>
      <c r="P1077" s="4">
        <v>2.170447E-2</v>
      </c>
      <c r="Q1077" s="4">
        <v>1.461265</v>
      </c>
      <c r="R1077" s="4">
        <v>5.0836969999999999E-3</v>
      </c>
      <c r="S1077" s="4">
        <v>-0.14664379999999999</v>
      </c>
      <c r="T1077" s="4">
        <v>-5.435252E-7</v>
      </c>
      <c r="U1077" s="4">
        <v>-0.1466558</v>
      </c>
      <c r="V1077" s="4">
        <v>-3.3427399999999999E-7</v>
      </c>
      <c r="W1077" s="4">
        <v>-0.14665069999999999</v>
      </c>
      <c r="X1077" s="4">
        <v>-5.8594500000000003E-6</v>
      </c>
      <c r="Y1077" s="4">
        <v>1.4612499999999999</v>
      </c>
      <c r="Z1077" s="4">
        <v>2.857802E-6</v>
      </c>
      <c r="AC1077" s="4">
        <v>-0.1466461</v>
      </c>
      <c r="AD1077" s="4">
        <v>-1.5273570000000001E-6</v>
      </c>
      <c r="AE1077" s="4">
        <v>-0.14665520000000001</v>
      </c>
      <c r="AF1077" s="4">
        <v>-2.0709040000000001E-7</v>
      </c>
      <c r="AG1077" s="4">
        <v>-0.1466479</v>
      </c>
      <c r="AH1077" s="4">
        <v>1.5197369999999999E-8</v>
      </c>
      <c r="AI1077" s="4">
        <v>-0.14666390000000001</v>
      </c>
      <c r="AJ1077" s="4">
        <v>-1.490135E-7</v>
      </c>
      <c r="AK1077" s="4">
        <v>-0.14663660000000001</v>
      </c>
      <c r="AL1077" s="4">
        <v>-4.510025E-8</v>
      </c>
    </row>
    <row r="1078" spans="3:38" x14ac:dyDescent="0.2">
      <c r="C1078" s="4">
        <v>-0.14864859999999999</v>
      </c>
      <c r="D1078" s="4">
        <v>-3.2814490000000001E-7</v>
      </c>
      <c r="E1078" s="4">
        <v>-0.148642</v>
      </c>
      <c r="F1078" s="4">
        <v>-1.1116749999999999E-3</v>
      </c>
      <c r="G1078" s="4">
        <v>-0.26766259999999997</v>
      </c>
      <c r="H1078" s="4">
        <v>-9.2009100000000005E-4</v>
      </c>
      <c r="I1078" s="4">
        <v>-0.26768720000000001</v>
      </c>
      <c r="J1078" s="4">
        <v>-2.1454529999999998E-6</v>
      </c>
      <c r="K1078" s="4">
        <v>1.459239</v>
      </c>
      <c r="L1078" s="4">
        <v>7.0259650000000003E-3</v>
      </c>
      <c r="M1078" s="4">
        <v>1.4592529999999999</v>
      </c>
      <c r="N1078" s="4">
        <v>6.4583800000000003E-5</v>
      </c>
      <c r="O1078" s="4">
        <v>1.4592210000000001</v>
      </c>
      <c r="P1078" s="4">
        <v>2.170447E-2</v>
      </c>
      <c r="Q1078" s="4">
        <v>1.4592400000000001</v>
      </c>
      <c r="R1078" s="4">
        <v>5.0833049999999998E-3</v>
      </c>
      <c r="S1078" s="4">
        <v>-0.14870459999999999</v>
      </c>
      <c r="T1078" s="4">
        <v>-5.0195750000000001E-7</v>
      </c>
      <c r="U1078" s="4">
        <v>-0.1486616</v>
      </c>
      <c r="V1078" s="4">
        <v>-3.5527360000000001E-7</v>
      </c>
      <c r="W1078" s="4">
        <v>-0.14865600000000001</v>
      </c>
      <c r="X1078" s="4">
        <v>-5.7788380000000003E-6</v>
      </c>
      <c r="Y1078" s="4">
        <v>1.4592639999999999</v>
      </c>
      <c r="Z1078" s="4">
        <v>2.8605329999999998E-6</v>
      </c>
      <c r="AC1078" s="4">
        <v>-0.14865410000000001</v>
      </c>
      <c r="AD1078" s="4">
        <v>-1.513554E-6</v>
      </c>
      <c r="AE1078" s="4">
        <v>-0.14866860000000001</v>
      </c>
      <c r="AF1078" s="4">
        <v>-2.6446430000000001E-7</v>
      </c>
      <c r="AG1078" s="4">
        <v>-0.14864959999999999</v>
      </c>
      <c r="AH1078" s="4">
        <v>-7.6449650000000001E-8</v>
      </c>
      <c r="AI1078" s="4">
        <v>-0.14866850000000001</v>
      </c>
      <c r="AJ1078" s="4">
        <v>-1.500084E-7</v>
      </c>
      <c r="AK1078" s="4">
        <v>-0.14865719999999999</v>
      </c>
      <c r="AL1078" s="4">
        <v>5.4749910000000002E-8</v>
      </c>
    </row>
    <row r="1079" spans="3:38" x14ac:dyDescent="0.2">
      <c r="C1079" s="4">
        <v>-0.15063009999999999</v>
      </c>
      <c r="D1079" s="4">
        <v>-3.5478120000000002E-7</v>
      </c>
      <c r="E1079" s="4">
        <v>-0.15065780000000001</v>
      </c>
      <c r="F1079" s="4">
        <v>-1.118094E-3</v>
      </c>
      <c r="G1079" s="4">
        <v>-0.27128809999999998</v>
      </c>
      <c r="H1079" s="4">
        <v>-9.2297180000000003E-4</v>
      </c>
      <c r="I1079" s="4">
        <v>-0.27128829999999998</v>
      </c>
      <c r="J1079" s="4">
        <v>-2.1774269999999998E-6</v>
      </c>
      <c r="K1079" s="4">
        <v>1.457238</v>
      </c>
      <c r="L1079" s="4">
        <v>7.0245639999999996E-3</v>
      </c>
      <c r="M1079" s="4">
        <v>1.4572529999999999</v>
      </c>
      <c r="N1079" s="4">
        <v>6.4579520000000002E-5</v>
      </c>
      <c r="O1079" s="4">
        <v>1.4572099999999999</v>
      </c>
      <c r="P1079" s="4">
        <v>2.1703710000000001E-2</v>
      </c>
      <c r="Q1079" s="4">
        <v>1.4572750000000001</v>
      </c>
      <c r="R1079" s="4">
        <v>5.0830500000000004E-3</v>
      </c>
      <c r="S1079" s="4">
        <v>-0.15067820000000001</v>
      </c>
      <c r="T1079" s="4">
        <v>-6.1025389999999996E-7</v>
      </c>
      <c r="U1079" s="4">
        <v>-0.1506526</v>
      </c>
      <c r="V1079" s="4">
        <v>-3.896222E-7</v>
      </c>
      <c r="W1079" s="4">
        <v>-0.15066080000000001</v>
      </c>
      <c r="X1079" s="4">
        <v>-5.8252249999999998E-6</v>
      </c>
      <c r="Y1079" s="4">
        <v>1.45723</v>
      </c>
      <c r="Z1079" s="4">
        <v>2.847697E-6</v>
      </c>
      <c r="AC1079" s="4">
        <v>-0.15065600000000001</v>
      </c>
      <c r="AD1079" s="4">
        <v>-1.415966E-6</v>
      </c>
      <c r="AE1079" s="4">
        <v>-0.1506595</v>
      </c>
      <c r="AF1079" s="4">
        <v>-2.384252E-7</v>
      </c>
      <c r="AG1079" s="4">
        <v>-0.1506593</v>
      </c>
      <c r="AH1079" s="4">
        <v>-7.373706E-8</v>
      </c>
      <c r="AI1079" s="4">
        <v>-0.15066950000000001</v>
      </c>
      <c r="AJ1079" s="4">
        <v>-1.7874649999999999E-7</v>
      </c>
      <c r="AK1079" s="4">
        <v>-0.15066199999999999</v>
      </c>
      <c r="AL1079" s="4">
        <v>5.5639300000000002E-8</v>
      </c>
    </row>
    <row r="1080" spans="3:38" x14ac:dyDescent="0.2">
      <c r="C1080" s="4">
        <v>-0.15266299999999999</v>
      </c>
      <c r="D1080" s="4">
        <v>-3.2690769999999998E-7</v>
      </c>
      <c r="E1080" s="4">
        <v>-0.15266679999999999</v>
      </c>
      <c r="F1080" s="4">
        <v>-1.124456E-3</v>
      </c>
      <c r="G1080" s="4">
        <v>-0.27488849999999998</v>
      </c>
      <c r="H1080" s="4">
        <v>-9.2581510000000001E-4</v>
      </c>
      <c r="I1080" s="4">
        <v>-0.2750108</v>
      </c>
      <c r="J1080" s="4">
        <v>-2.1986360000000002E-6</v>
      </c>
      <c r="K1080" s="4">
        <v>1.455249</v>
      </c>
      <c r="L1080" s="4">
        <v>7.0242660000000004E-3</v>
      </c>
      <c r="M1080" s="4">
        <v>1.4552259999999999</v>
      </c>
      <c r="N1080" s="4">
        <v>6.4579009999999993E-5</v>
      </c>
      <c r="O1080" s="4">
        <v>1.4552389999999999</v>
      </c>
      <c r="P1080" s="4">
        <v>2.1703460000000001E-2</v>
      </c>
      <c r="Q1080" s="4">
        <v>1.455276</v>
      </c>
      <c r="R1080" s="4">
        <v>5.0826170000000002E-3</v>
      </c>
      <c r="S1080" s="4">
        <v>-0.1526653</v>
      </c>
      <c r="T1080" s="4">
        <v>-5.9577559999999998E-7</v>
      </c>
      <c r="U1080" s="4">
        <v>-0.15266189999999999</v>
      </c>
      <c r="V1080" s="4">
        <v>-3.5858519999999999E-7</v>
      </c>
      <c r="W1080" s="4">
        <v>-0.152666</v>
      </c>
      <c r="X1080" s="4">
        <v>-5.8706299999999997E-6</v>
      </c>
      <c r="Y1080" s="4">
        <v>1.4552510000000001</v>
      </c>
      <c r="Z1080" s="4">
        <v>2.8438819999999999E-6</v>
      </c>
      <c r="AC1080" s="4">
        <v>-0.15266579999999999</v>
      </c>
      <c r="AD1080" s="4">
        <v>-1.5008750000000001E-6</v>
      </c>
      <c r="AE1080" s="4">
        <v>-0.15267269999999999</v>
      </c>
      <c r="AF1080" s="4">
        <v>-2.7730160000000001E-7</v>
      </c>
      <c r="AG1080" s="4">
        <v>-0.1526864</v>
      </c>
      <c r="AH1080" s="4">
        <v>-4.8378950000000003E-8</v>
      </c>
      <c r="AI1080" s="4">
        <v>-0.15268019999999999</v>
      </c>
      <c r="AJ1080" s="4">
        <v>-1.6612810000000001E-7</v>
      </c>
      <c r="AK1080" s="4">
        <v>-0.1526671</v>
      </c>
      <c r="AL1080" s="4">
        <v>2.280046E-8</v>
      </c>
    </row>
    <row r="1081" spans="3:38" x14ac:dyDescent="0.2">
      <c r="C1081" s="4">
        <v>-0.15466489999999999</v>
      </c>
      <c r="D1081" s="4">
        <v>-3.0984020000000001E-7</v>
      </c>
      <c r="E1081" s="4">
        <v>-0.15467980000000001</v>
      </c>
      <c r="F1081" s="4">
        <v>-1.1306179999999999E-3</v>
      </c>
      <c r="G1081" s="4">
        <v>-0.2785165</v>
      </c>
      <c r="H1081" s="4">
        <v>-9.286381E-4</v>
      </c>
      <c r="I1081" s="4">
        <v>-0.27855669999999999</v>
      </c>
      <c r="J1081" s="4">
        <v>-2.234157E-6</v>
      </c>
      <c r="K1081" s="4">
        <v>1.453222</v>
      </c>
      <c r="L1081" s="4">
        <v>7.0237700000000004E-3</v>
      </c>
      <c r="M1081" s="4">
        <v>1.4536290000000001</v>
      </c>
      <c r="N1081" s="4">
        <v>6.4573279999999999E-5</v>
      </c>
      <c r="O1081" s="4">
        <v>1.4532210000000001</v>
      </c>
      <c r="P1081" s="4">
        <v>2.1703650000000001E-2</v>
      </c>
      <c r="Q1081" s="4">
        <v>1.453255</v>
      </c>
      <c r="R1081" s="4">
        <v>5.0832849999999999E-3</v>
      </c>
      <c r="S1081" s="4">
        <v>-0.1546661</v>
      </c>
      <c r="T1081" s="4">
        <v>-5.2896159999999997E-7</v>
      </c>
      <c r="U1081" s="4">
        <v>-0.15467249999999999</v>
      </c>
      <c r="V1081" s="4">
        <v>-4.0485680000000003E-7</v>
      </c>
      <c r="W1081" s="4">
        <v>-0.1546767</v>
      </c>
      <c r="X1081" s="4">
        <v>-5.9456359999999996E-6</v>
      </c>
      <c r="Y1081" s="4">
        <v>1.4532389999999999</v>
      </c>
      <c r="Z1081" s="4">
        <v>2.8500900000000002E-6</v>
      </c>
      <c r="AC1081" s="4">
        <v>-0.1546545</v>
      </c>
      <c r="AD1081" s="4">
        <v>-1.4781019999999999E-6</v>
      </c>
      <c r="AE1081" s="4">
        <v>-0.15467549999999999</v>
      </c>
      <c r="AF1081" s="4">
        <v>-3.0709500000000001E-7</v>
      </c>
      <c r="AG1081" s="4">
        <v>-0.15466830000000001</v>
      </c>
      <c r="AH1081" s="4">
        <v>-4.6250979999999999E-9</v>
      </c>
      <c r="AI1081" s="4">
        <v>-0.1546902</v>
      </c>
      <c r="AJ1081" s="4">
        <v>-1.5161860000000001E-7</v>
      </c>
      <c r="AK1081" s="4">
        <v>-0.1546691</v>
      </c>
      <c r="AL1081" s="4">
        <v>7.3718709999999993E-8</v>
      </c>
    </row>
    <row r="1082" spans="3:38" x14ac:dyDescent="0.2">
      <c r="C1082" s="4">
        <v>-0.1566874</v>
      </c>
      <c r="D1082" s="4">
        <v>-3.4411080000000002E-7</v>
      </c>
      <c r="E1082" s="4">
        <v>-0.15669089999999999</v>
      </c>
      <c r="F1082" s="4">
        <v>-1.1368699999999999E-3</v>
      </c>
      <c r="G1082" s="4">
        <v>-0.28212340000000002</v>
      </c>
      <c r="H1082" s="4">
        <v>-9.314697E-4</v>
      </c>
      <c r="I1082" s="4">
        <v>-0.28215810000000002</v>
      </c>
      <c r="J1082" s="4">
        <v>-2.3328610000000001E-6</v>
      </c>
      <c r="K1082" s="4">
        <v>1.45123</v>
      </c>
      <c r="L1082" s="4">
        <v>7.023563E-3</v>
      </c>
      <c r="M1082" s="4">
        <v>1.4512389999999999</v>
      </c>
      <c r="N1082" s="4">
        <v>6.4553269999999995E-5</v>
      </c>
      <c r="O1082" s="4">
        <v>1.4511879999999999</v>
      </c>
      <c r="P1082" s="4">
        <v>2.1703190000000001E-2</v>
      </c>
      <c r="Q1082" s="4">
        <v>1.4512259999999999</v>
      </c>
      <c r="R1082" s="4">
        <v>5.0831590000000003E-3</v>
      </c>
      <c r="S1082" s="4">
        <v>-0.15669250000000001</v>
      </c>
      <c r="T1082" s="4">
        <v>-5.1253329999999995E-7</v>
      </c>
      <c r="U1082" s="4">
        <v>-0.15670129999999999</v>
      </c>
      <c r="V1082" s="4">
        <v>-4.3854299999999998E-7</v>
      </c>
      <c r="W1082" s="4">
        <v>-0.15669849999999999</v>
      </c>
      <c r="X1082" s="4">
        <v>-5.9566809999999998E-6</v>
      </c>
      <c r="Y1082" s="4">
        <v>1.451211</v>
      </c>
      <c r="Z1082" s="4">
        <v>2.851933E-6</v>
      </c>
      <c r="AC1082" s="4">
        <v>-0.1566987</v>
      </c>
      <c r="AD1082" s="4">
        <v>-1.51699E-6</v>
      </c>
      <c r="AE1082" s="4">
        <v>-0.15671019999999999</v>
      </c>
      <c r="AF1082" s="4">
        <v>-2.7151960000000002E-7</v>
      </c>
      <c r="AG1082" s="4">
        <v>-0.15669159999999999</v>
      </c>
      <c r="AH1082" s="4">
        <v>-8.7832959999999998E-10</v>
      </c>
      <c r="AI1082" s="4">
        <v>-0.15670290000000001</v>
      </c>
      <c r="AJ1082" s="4">
        <v>-1.974667E-7</v>
      </c>
      <c r="AK1082" s="4">
        <v>-0.156693</v>
      </c>
      <c r="AL1082" s="4">
        <v>-2.6080390000000001E-8</v>
      </c>
    </row>
    <row r="1083" spans="3:38" x14ac:dyDescent="0.2">
      <c r="C1083" s="4">
        <v>-0.15870799999999999</v>
      </c>
      <c r="D1083" s="4">
        <v>-4.0479719999999998E-7</v>
      </c>
      <c r="E1083" s="4">
        <v>-0.15871099999999999</v>
      </c>
      <c r="F1083" s="4">
        <v>-1.143022E-3</v>
      </c>
      <c r="G1083" s="4">
        <v>-0.28575830000000002</v>
      </c>
      <c r="H1083" s="4">
        <v>-9.3416159999999996E-4</v>
      </c>
      <c r="I1083" s="4">
        <v>-0.28580919999999999</v>
      </c>
      <c r="J1083" s="4">
        <v>-2.3041999999999999E-6</v>
      </c>
      <c r="K1083" s="4">
        <v>1.4492080000000001</v>
      </c>
      <c r="L1083" s="4">
        <v>7.0222440000000004E-3</v>
      </c>
      <c r="M1083" s="4">
        <v>1.4495739999999999</v>
      </c>
      <c r="N1083" s="4">
        <v>6.4570090000000006E-5</v>
      </c>
      <c r="O1083" s="4">
        <v>1.449198</v>
      </c>
      <c r="P1083" s="4">
        <v>2.1702659999999999E-2</v>
      </c>
      <c r="Q1083" s="4">
        <v>1.44922</v>
      </c>
      <c r="R1083" s="4">
        <v>5.0831670000000004E-3</v>
      </c>
      <c r="S1083" s="4">
        <v>-0.15870880000000001</v>
      </c>
      <c r="T1083" s="4">
        <v>-5.0563410000000001E-7</v>
      </c>
      <c r="U1083" s="4">
        <v>-0.1587218</v>
      </c>
      <c r="V1083" s="4">
        <v>-3.9956270000000001E-7</v>
      </c>
      <c r="W1083" s="4">
        <v>-0.15870970000000001</v>
      </c>
      <c r="X1083" s="4">
        <v>-5.9415629999999996E-6</v>
      </c>
      <c r="Y1083" s="4">
        <v>1.449217</v>
      </c>
      <c r="Z1083" s="4">
        <v>2.8449460000000001E-6</v>
      </c>
      <c r="AC1083" s="4">
        <v>-0.15872059999999999</v>
      </c>
      <c r="AD1083" s="4">
        <v>-1.5616100000000001E-6</v>
      </c>
      <c r="AE1083" s="4">
        <v>-0.15871370000000001</v>
      </c>
      <c r="AF1083" s="4">
        <v>-3.4877350000000001E-7</v>
      </c>
      <c r="AG1083" s="4">
        <v>-0.1587131</v>
      </c>
      <c r="AH1083" s="4">
        <v>-7.3207530000000005E-8</v>
      </c>
      <c r="AI1083" s="4">
        <v>-0.1587346</v>
      </c>
      <c r="AJ1083" s="4">
        <v>-2.1164370000000001E-7</v>
      </c>
      <c r="AK1083" s="4">
        <v>-0.1587055</v>
      </c>
      <c r="AL1083" s="4">
        <v>-3.851677E-8</v>
      </c>
    </row>
    <row r="1084" spans="3:38" x14ac:dyDescent="0.2">
      <c r="C1084" s="4">
        <v>-0.16071360000000001</v>
      </c>
      <c r="D1084" s="4">
        <v>-3.8215519999999998E-7</v>
      </c>
      <c r="E1084" s="4">
        <v>-0.16071759999999999</v>
      </c>
      <c r="F1084" s="4">
        <v>-1.148886E-3</v>
      </c>
      <c r="G1084" s="4">
        <v>-0.28940329999999997</v>
      </c>
      <c r="H1084" s="4">
        <v>-9.3687350000000002E-4</v>
      </c>
      <c r="I1084" s="4">
        <v>-0.28942580000000001</v>
      </c>
      <c r="J1084" s="4">
        <v>-2.2057790000000002E-6</v>
      </c>
      <c r="K1084" s="4">
        <v>1.447192</v>
      </c>
      <c r="L1084" s="4">
        <v>7.0220969999999997E-3</v>
      </c>
      <c r="M1084" s="4">
        <v>1.447214</v>
      </c>
      <c r="N1084" s="4">
        <v>6.4593769999999996E-5</v>
      </c>
      <c r="O1084" s="4">
        <v>1.4471830000000001</v>
      </c>
      <c r="P1084" s="4">
        <v>2.1702699999999998E-2</v>
      </c>
      <c r="Q1084" s="4">
        <v>1.4472229999999999</v>
      </c>
      <c r="R1084" s="4">
        <v>5.0832350000000002E-3</v>
      </c>
      <c r="S1084" s="4">
        <v>-0.16072130000000001</v>
      </c>
      <c r="T1084" s="4">
        <v>-5.5087850000000003E-7</v>
      </c>
      <c r="U1084" s="4">
        <v>-0.16072700000000001</v>
      </c>
      <c r="V1084" s="4">
        <v>-4.2304499999999999E-7</v>
      </c>
      <c r="W1084" s="4">
        <v>-0.1607208</v>
      </c>
      <c r="X1084" s="4">
        <v>-5.9938780000000001E-6</v>
      </c>
      <c r="Y1084" s="4">
        <v>1.447209</v>
      </c>
      <c r="Z1084" s="4">
        <v>2.8502299999999998E-6</v>
      </c>
      <c r="AC1084" s="4">
        <v>-0.16072929999999999</v>
      </c>
      <c r="AD1084" s="4">
        <v>-1.5873020000000001E-6</v>
      </c>
      <c r="AE1084" s="4">
        <v>-0.16072</v>
      </c>
      <c r="AF1084" s="4">
        <v>-4.230901E-7</v>
      </c>
      <c r="AG1084" s="4">
        <v>-0.16073290000000001</v>
      </c>
      <c r="AH1084" s="4">
        <v>-2.158073E-8</v>
      </c>
      <c r="AI1084" s="4">
        <v>-0.16074240000000001</v>
      </c>
      <c r="AJ1084" s="4">
        <v>-1.7930930000000001E-7</v>
      </c>
      <c r="AK1084" s="4">
        <v>-0.16072310000000001</v>
      </c>
      <c r="AL1084" s="4">
        <v>3.1155660000000002E-8</v>
      </c>
    </row>
    <row r="1085" spans="3:38" x14ac:dyDescent="0.2">
      <c r="C1085" s="4">
        <v>-0.16270999999999999</v>
      </c>
      <c r="D1085" s="4">
        <v>-3.5242729999999999E-7</v>
      </c>
      <c r="E1085" s="4">
        <v>-0.1627315</v>
      </c>
      <c r="F1085" s="4">
        <v>-1.1547829999999999E-3</v>
      </c>
      <c r="G1085" s="4">
        <v>-0.29302339999999999</v>
      </c>
      <c r="H1085" s="4">
        <v>-9.3945409999999997E-4</v>
      </c>
      <c r="I1085" s="4">
        <v>-0.29302850000000003</v>
      </c>
      <c r="J1085" s="4">
        <v>-2.2664640000000001E-6</v>
      </c>
      <c r="K1085" s="4">
        <v>1.445201</v>
      </c>
      <c r="L1085" s="4">
        <v>7.0221279999999999E-3</v>
      </c>
      <c r="M1085" s="4">
        <v>1.4451959999999999</v>
      </c>
      <c r="N1085" s="4">
        <v>6.4566570000000004E-5</v>
      </c>
      <c r="O1085" s="4">
        <v>1.4452039999999999</v>
      </c>
      <c r="P1085" s="4">
        <v>2.1701990000000001E-2</v>
      </c>
      <c r="Q1085" s="4">
        <v>1.445241</v>
      </c>
      <c r="R1085" s="4">
        <v>5.082324E-3</v>
      </c>
      <c r="S1085" s="4">
        <v>-0.16272420000000001</v>
      </c>
      <c r="T1085" s="4">
        <v>-6.1988860000000003E-7</v>
      </c>
      <c r="U1085" s="4">
        <v>-0.1627219</v>
      </c>
      <c r="V1085" s="4">
        <v>-4.7903539999999997E-7</v>
      </c>
      <c r="W1085" s="4">
        <v>-0.1627402</v>
      </c>
      <c r="X1085" s="4">
        <v>-5.9695180000000003E-6</v>
      </c>
      <c r="Y1085" s="4">
        <v>1.4451799999999999</v>
      </c>
      <c r="Z1085" s="4">
        <v>2.8502849999999999E-6</v>
      </c>
      <c r="AC1085" s="4">
        <v>-0.16273689999999999</v>
      </c>
      <c r="AD1085" s="4">
        <v>-1.6126020000000001E-6</v>
      </c>
      <c r="AE1085" s="4">
        <v>-0.16272420000000001</v>
      </c>
      <c r="AF1085" s="4">
        <v>-3.207204E-7</v>
      </c>
      <c r="AG1085" s="4">
        <v>-0.1627258</v>
      </c>
      <c r="AH1085" s="4">
        <v>-3.3975659999999997E-8</v>
      </c>
      <c r="AI1085" s="4">
        <v>-0.1627431</v>
      </c>
      <c r="AJ1085" s="4">
        <v>-1.5306409999999999E-7</v>
      </c>
      <c r="AK1085" s="4">
        <v>-0.16274710000000001</v>
      </c>
      <c r="AL1085" s="4">
        <v>1.4609359999999999E-8</v>
      </c>
    </row>
    <row r="1086" spans="3:38" x14ac:dyDescent="0.2">
      <c r="C1086" s="4">
        <v>-0.1647084</v>
      </c>
      <c r="D1086" s="4">
        <v>-4.0893250000000001E-7</v>
      </c>
      <c r="E1086" s="4">
        <v>-0.16472980000000001</v>
      </c>
      <c r="F1086" s="4">
        <v>-1.160604E-3</v>
      </c>
      <c r="G1086" s="4">
        <v>-0.2966472</v>
      </c>
      <c r="H1086" s="4">
        <v>-9.4210259999999999E-4</v>
      </c>
      <c r="I1086" s="4">
        <v>-0.29662040000000001</v>
      </c>
      <c r="J1086" s="4">
        <v>-2.2915250000000001E-6</v>
      </c>
      <c r="K1086" s="4">
        <v>1.443176</v>
      </c>
      <c r="L1086" s="4">
        <v>7.0204359999999997E-3</v>
      </c>
      <c r="M1086" s="4">
        <v>1.443176</v>
      </c>
      <c r="N1086" s="4">
        <v>6.4554960000000005E-5</v>
      </c>
      <c r="O1086" s="4">
        <v>1.4431659999999999</v>
      </c>
      <c r="P1086" s="4">
        <v>2.1701140000000001E-2</v>
      </c>
      <c r="Q1086" s="4">
        <v>1.443209</v>
      </c>
      <c r="R1086" s="4">
        <v>5.0812890000000001E-3</v>
      </c>
      <c r="S1086" s="4">
        <v>-0.16473280000000001</v>
      </c>
      <c r="T1086" s="4">
        <v>-5.7983560000000001E-7</v>
      </c>
      <c r="U1086" s="4">
        <v>-0.16473389999999999</v>
      </c>
      <c r="V1086" s="4">
        <v>-4.0555399999999998E-7</v>
      </c>
      <c r="W1086" s="4">
        <v>-0.1647303</v>
      </c>
      <c r="X1086" s="4">
        <v>-6.0168560000000004E-6</v>
      </c>
      <c r="Y1086" s="4">
        <v>1.4431909999999999</v>
      </c>
      <c r="Z1086" s="4">
        <v>2.8441469999999998E-6</v>
      </c>
      <c r="AC1086" s="4">
        <v>-0.16474050000000001</v>
      </c>
      <c r="AD1086" s="4">
        <v>-1.633642E-6</v>
      </c>
      <c r="AE1086" s="4">
        <v>-0.1647392</v>
      </c>
      <c r="AF1086" s="4">
        <v>-2.7703689999999998E-7</v>
      </c>
      <c r="AG1086" s="4">
        <v>-0.1647285</v>
      </c>
      <c r="AH1086" s="4">
        <v>3.0569699999999999E-8</v>
      </c>
      <c r="AI1086" s="4">
        <v>-0.1647566</v>
      </c>
      <c r="AJ1086" s="4">
        <v>-2.57198E-7</v>
      </c>
      <c r="AK1086" s="4">
        <v>-0.16472999999999999</v>
      </c>
      <c r="AL1086" s="4">
        <v>1.7244289999999999E-8</v>
      </c>
    </row>
    <row r="1087" spans="3:38" x14ac:dyDescent="0.2">
      <c r="C1087" s="4">
        <v>-0.1667343</v>
      </c>
      <c r="D1087" s="4">
        <v>-3.0965059999999998E-7</v>
      </c>
      <c r="E1087" s="4">
        <v>-0.1667353</v>
      </c>
      <c r="F1087" s="4">
        <v>-1.1661519999999999E-3</v>
      </c>
      <c r="G1087" s="4">
        <v>-0.30022759999999998</v>
      </c>
      <c r="H1087" s="4">
        <v>-9.4456339999999996E-4</v>
      </c>
      <c r="I1087" s="4">
        <v>-0.30025580000000002</v>
      </c>
      <c r="J1087" s="4">
        <v>-2.3359689999999999E-6</v>
      </c>
      <c r="K1087" s="4">
        <v>1.441168</v>
      </c>
      <c r="L1087" s="4">
        <v>7.0212240000000004E-3</v>
      </c>
      <c r="M1087" s="4">
        <v>1.441147</v>
      </c>
      <c r="N1087" s="4">
        <v>6.4568110000000003E-5</v>
      </c>
      <c r="O1087" s="4">
        <v>1.441127</v>
      </c>
      <c r="P1087" s="4">
        <v>2.1701270000000002E-2</v>
      </c>
      <c r="Q1087" s="4">
        <v>1.4411750000000001</v>
      </c>
      <c r="R1087" s="4">
        <v>5.0808679999999997E-3</v>
      </c>
      <c r="S1087" s="4">
        <v>-0.1667295</v>
      </c>
      <c r="T1087" s="4">
        <v>-6.2602919999999996E-7</v>
      </c>
      <c r="U1087" s="4">
        <v>-0.16673950000000001</v>
      </c>
      <c r="V1087" s="4">
        <v>-3.2375059999999998E-7</v>
      </c>
      <c r="W1087" s="4">
        <v>-0.16674269999999999</v>
      </c>
      <c r="X1087" s="4">
        <v>-6.0391840000000001E-6</v>
      </c>
      <c r="Y1087" s="4">
        <v>1.4411929999999999</v>
      </c>
      <c r="Z1087" s="4">
        <v>2.8627830000000001E-6</v>
      </c>
      <c r="AC1087" s="4">
        <v>-0.16674659999999999</v>
      </c>
      <c r="AD1087" s="4">
        <v>-1.5818090000000001E-6</v>
      </c>
      <c r="AE1087" s="4">
        <v>-0.1667419</v>
      </c>
      <c r="AF1087" s="4">
        <v>-3.4701609999999998E-7</v>
      </c>
      <c r="AG1087" s="4">
        <v>-0.16674349999999999</v>
      </c>
      <c r="AH1087" s="4">
        <v>-6.3065329999999995E-8</v>
      </c>
      <c r="AI1087" s="4">
        <v>-0.1667582</v>
      </c>
      <c r="AJ1087" s="4">
        <v>-1.3550909999999999E-7</v>
      </c>
      <c r="AK1087" s="4">
        <v>-0.1667439</v>
      </c>
      <c r="AL1087" s="4">
        <v>1.484772E-8</v>
      </c>
    </row>
    <row r="1088" spans="3:38" x14ac:dyDescent="0.2">
      <c r="C1088" s="4">
        <v>-0.16873299999999999</v>
      </c>
      <c r="D1088" s="4">
        <v>-3.1937339999999998E-7</v>
      </c>
      <c r="E1088" s="4">
        <v>-0.1687477</v>
      </c>
      <c r="F1088" s="4">
        <v>-1.17175E-3</v>
      </c>
      <c r="G1088" s="4">
        <v>-0.30386829999999998</v>
      </c>
      <c r="H1088" s="4">
        <v>-9.4694470000000004E-4</v>
      </c>
      <c r="I1088" s="4">
        <v>-0.30387989999999998</v>
      </c>
      <c r="J1088" s="4">
        <v>-2.287443E-6</v>
      </c>
      <c r="K1088" s="4">
        <v>1.4391290000000001</v>
      </c>
      <c r="L1088" s="4">
        <v>7.0212750000000004E-3</v>
      </c>
      <c r="M1088" s="4">
        <v>1.4391229999999999</v>
      </c>
      <c r="N1088" s="4">
        <v>6.4547620000000007E-5</v>
      </c>
      <c r="O1088" s="4">
        <v>1.4391590000000001</v>
      </c>
      <c r="P1088" s="4">
        <v>2.170089E-2</v>
      </c>
      <c r="Q1088" s="4">
        <v>1.4391370000000001</v>
      </c>
      <c r="R1088" s="4">
        <v>5.0812460000000002E-3</v>
      </c>
      <c r="S1088" s="4">
        <v>-0.16874749999999999</v>
      </c>
      <c r="T1088" s="4">
        <v>-6.1488520000000003E-7</v>
      </c>
      <c r="U1088" s="4">
        <v>-0.1687505</v>
      </c>
      <c r="V1088" s="4">
        <v>-3.6652459999999999E-7</v>
      </c>
      <c r="W1088" s="4">
        <v>-0.16875019999999999</v>
      </c>
      <c r="X1088" s="4">
        <v>-6.0924889999999996E-6</v>
      </c>
      <c r="Y1088" s="4">
        <v>1.4391560000000001</v>
      </c>
      <c r="Z1088" s="4">
        <v>2.8586890000000002E-6</v>
      </c>
      <c r="AC1088" s="4">
        <v>-0.16874790000000001</v>
      </c>
      <c r="AD1088" s="4">
        <v>-1.594749E-6</v>
      </c>
      <c r="AE1088" s="4">
        <v>-0.1687467</v>
      </c>
      <c r="AF1088" s="4">
        <v>-2.7764409999999999E-7</v>
      </c>
      <c r="AG1088" s="4">
        <v>-0.16876659999999999</v>
      </c>
      <c r="AH1088" s="4">
        <v>-2.91617E-8</v>
      </c>
      <c r="AI1088" s="4">
        <v>-0.1687709</v>
      </c>
      <c r="AJ1088" s="4">
        <v>-8.3605039999999999E-8</v>
      </c>
      <c r="AK1088" s="4">
        <v>-0.16874749999999999</v>
      </c>
      <c r="AL1088" s="4">
        <v>2.3577460000000001E-8</v>
      </c>
    </row>
    <row r="1089" spans="3:38" x14ac:dyDescent="0.2">
      <c r="C1089" s="4">
        <v>-0.1707428</v>
      </c>
      <c r="D1089" s="4">
        <v>-3.7317120000000001E-7</v>
      </c>
      <c r="E1089" s="4">
        <v>-0.1707371</v>
      </c>
      <c r="F1089" s="4">
        <v>-1.1772320000000001E-3</v>
      </c>
      <c r="G1089" s="4">
        <v>-0.30744830000000001</v>
      </c>
      <c r="H1089" s="4">
        <v>-9.4933530000000004E-4</v>
      </c>
      <c r="I1089" s="4">
        <v>-0.30748259999999999</v>
      </c>
      <c r="J1089" s="4">
        <v>-2.276823E-6</v>
      </c>
      <c r="K1089" s="4">
        <v>1.4371400000000001</v>
      </c>
      <c r="L1089" s="4">
        <v>7.0203180000000002E-3</v>
      </c>
      <c r="M1089" s="4">
        <v>1.437138</v>
      </c>
      <c r="N1089" s="4">
        <v>6.4549619999999997E-5</v>
      </c>
      <c r="O1089" s="4">
        <v>1.437133</v>
      </c>
      <c r="P1089" s="4">
        <v>2.170045E-2</v>
      </c>
      <c r="Q1089" s="4">
        <v>1.4371529999999999</v>
      </c>
      <c r="R1089" s="4">
        <v>5.081276E-3</v>
      </c>
      <c r="S1089" s="4">
        <v>-0.1707516</v>
      </c>
      <c r="T1089" s="4">
        <v>-5.7709200000000004E-7</v>
      </c>
      <c r="U1089" s="4">
        <v>-0.1707582</v>
      </c>
      <c r="V1089" s="4">
        <v>-3.606133E-7</v>
      </c>
      <c r="W1089" s="4">
        <v>-0.17077709999999999</v>
      </c>
      <c r="X1089" s="4">
        <v>-6.1375629999999999E-6</v>
      </c>
      <c r="Y1089" s="4">
        <v>1.4371320000000001</v>
      </c>
      <c r="Z1089" s="4">
        <v>2.8426729999999998E-6</v>
      </c>
      <c r="AC1089" s="4">
        <v>-0.17077510000000001</v>
      </c>
      <c r="AD1089" s="4">
        <v>-1.577356E-6</v>
      </c>
      <c r="AE1089" s="4">
        <v>-0.17077880000000001</v>
      </c>
      <c r="AF1089" s="4">
        <v>-2.9154519999999999E-7</v>
      </c>
      <c r="AG1089" s="4">
        <v>-0.17076649999999999</v>
      </c>
      <c r="AH1089" s="4">
        <v>7.848975E-9</v>
      </c>
      <c r="AI1089" s="4">
        <v>-0.17077349999999999</v>
      </c>
      <c r="AJ1089" s="4">
        <v>-1.6801000000000001E-7</v>
      </c>
      <c r="AK1089" s="4">
        <v>-0.1707629</v>
      </c>
      <c r="AL1089" s="4">
        <v>-2.3224700000000001E-8</v>
      </c>
    </row>
    <row r="1090" spans="3:38" x14ac:dyDescent="0.2">
      <c r="C1090" s="4">
        <v>-0.17274010000000001</v>
      </c>
      <c r="D1090" s="4">
        <v>-3.8131890000000001E-7</v>
      </c>
      <c r="E1090" s="4">
        <v>-0.17277699999999999</v>
      </c>
      <c r="F1090" s="4">
        <v>-1.1827719999999999E-3</v>
      </c>
      <c r="G1090" s="4">
        <v>-0.31104999999999999</v>
      </c>
      <c r="H1090" s="4">
        <v>-9.5176340000000003E-4</v>
      </c>
      <c r="I1090" s="4">
        <v>-0.31110949999999998</v>
      </c>
      <c r="J1090" s="4">
        <v>-2.3086109999999999E-6</v>
      </c>
      <c r="K1090" s="4">
        <v>1.435128</v>
      </c>
      <c r="L1090" s="4">
        <v>7.0201839999999996E-3</v>
      </c>
      <c r="M1090" s="4">
        <v>1.4351290000000001</v>
      </c>
      <c r="N1090" s="4">
        <v>6.4537419999999998E-5</v>
      </c>
      <c r="O1090" s="4">
        <v>1.4351149999999999</v>
      </c>
      <c r="P1090" s="4">
        <v>2.169954E-2</v>
      </c>
      <c r="Q1090" s="4">
        <v>1.4351449999999999</v>
      </c>
      <c r="R1090" s="4">
        <v>5.0811609999999998E-3</v>
      </c>
      <c r="S1090" s="4">
        <v>-0.17277529999999999</v>
      </c>
      <c r="T1090" s="4">
        <v>-5.7081740000000002E-7</v>
      </c>
      <c r="U1090" s="4">
        <v>-0.17277339999999999</v>
      </c>
      <c r="V1090" s="4">
        <v>-4.0214340000000002E-7</v>
      </c>
      <c r="W1090" s="4">
        <v>-0.17277290000000001</v>
      </c>
      <c r="X1090" s="4">
        <v>-6.0716609999999998E-6</v>
      </c>
      <c r="Y1090" s="4">
        <v>1.435125</v>
      </c>
      <c r="Z1090" s="4">
        <v>2.842449E-6</v>
      </c>
      <c r="AC1090" s="4">
        <v>-0.17277319999999999</v>
      </c>
      <c r="AD1090" s="4">
        <v>-1.6178119999999999E-6</v>
      </c>
      <c r="AE1090" s="4">
        <v>-0.1727687</v>
      </c>
      <c r="AF1090" s="4">
        <v>-3.8796110000000001E-7</v>
      </c>
      <c r="AG1090" s="4">
        <v>-0.17277380000000001</v>
      </c>
      <c r="AH1090" s="4">
        <v>-7.1791120000000003E-10</v>
      </c>
      <c r="AI1090" s="4">
        <v>-0.1727842</v>
      </c>
      <c r="AJ1090" s="4">
        <v>-1.73021E-7</v>
      </c>
      <c r="AK1090" s="4">
        <v>-0.17275660000000001</v>
      </c>
      <c r="AL1090" s="4">
        <v>8.0060289999999997E-8</v>
      </c>
    </row>
    <row r="1091" spans="3:38" x14ac:dyDescent="0.2">
      <c r="C1091" s="4">
        <v>-0.17476459999999999</v>
      </c>
      <c r="D1091" s="4">
        <v>-4.4901919999999999E-7</v>
      </c>
      <c r="E1091" s="4">
        <v>-0.17477980000000001</v>
      </c>
      <c r="F1091" s="4">
        <v>-1.188085E-3</v>
      </c>
      <c r="G1091" s="4">
        <v>-0.31472169999999999</v>
      </c>
      <c r="H1091" s="4">
        <v>-9.5413259999999999E-4</v>
      </c>
      <c r="I1091" s="4">
        <v>-0.31477470000000002</v>
      </c>
      <c r="J1091" s="4">
        <v>-2.3594779999999998E-6</v>
      </c>
      <c r="K1091" s="4">
        <v>1.4331130000000001</v>
      </c>
      <c r="L1091" s="4">
        <v>7.0207200000000003E-3</v>
      </c>
      <c r="M1091" s="4">
        <v>1.433122</v>
      </c>
      <c r="N1091" s="4">
        <v>6.4536019999999995E-5</v>
      </c>
      <c r="O1091" s="4">
        <v>1.4331039999999999</v>
      </c>
      <c r="P1091" s="4">
        <v>2.1699159999999999E-2</v>
      </c>
      <c r="Q1091" s="4">
        <v>1.433133</v>
      </c>
      <c r="R1091" s="4">
        <v>5.0802779999999997E-3</v>
      </c>
      <c r="S1091" s="4">
        <v>-0.17476839999999999</v>
      </c>
      <c r="T1091" s="4">
        <v>-5.1612960000000003E-7</v>
      </c>
      <c r="U1091" s="4">
        <v>-0.17478260000000001</v>
      </c>
      <c r="V1091" s="4">
        <v>-3.9125439999999999E-7</v>
      </c>
      <c r="W1091" s="4">
        <v>-0.17478769999999999</v>
      </c>
      <c r="X1091" s="4">
        <v>-6.1622710000000001E-6</v>
      </c>
      <c r="Y1091" s="4">
        <v>1.4331320000000001</v>
      </c>
      <c r="Z1091" s="4">
        <v>2.8543119999999998E-6</v>
      </c>
      <c r="AC1091" s="4">
        <v>-0.17479310000000001</v>
      </c>
      <c r="AD1091" s="4">
        <v>-1.623261E-6</v>
      </c>
      <c r="AE1091" s="4">
        <v>-0.1747881</v>
      </c>
      <c r="AF1091" s="4">
        <v>-3.3682989999999999E-7</v>
      </c>
      <c r="AG1091" s="4">
        <v>-0.1747918</v>
      </c>
      <c r="AH1091" s="4">
        <v>-4.7757629999999998E-8</v>
      </c>
      <c r="AI1091" s="4">
        <v>-0.17480090000000001</v>
      </c>
      <c r="AJ1091" s="4">
        <v>-1.368684E-7</v>
      </c>
      <c r="AK1091" s="4">
        <v>-0.17478379999999999</v>
      </c>
      <c r="AL1091" s="4">
        <v>-2.0580920000000001E-9</v>
      </c>
    </row>
    <row r="1092" spans="3:38" x14ac:dyDescent="0.2">
      <c r="C1092" s="4">
        <v>-0.17677619999999999</v>
      </c>
      <c r="D1092" s="4">
        <v>-3.8872569999999998E-7</v>
      </c>
      <c r="E1092" s="4">
        <v>-0.17679230000000001</v>
      </c>
      <c r="F1092" s="4">
        <v>-1.1934560000000001E-3</v>
      </c>
      <c r="G1092" s="4">
        <v>-0.31832149999999998</v>
      </c>
      <c r="H1092" s="4">
        <v>-9.5636250000000005E-4</v>
      </c>
      <c r="I1092" s="4">
        <v>-0.31831520000000002</v>
      </c>
      <c r="J1092" s="4">
        <v>-2.3442590000000001E-6</v>
      </c>
      <c r="K1092" s="4">
        <v>1.431103</v>
      </c>
      <c r="L1092" s="4">
        <v>7.0201509999999996E-3</v>
      </c>
      <c r="M1092" s="4">
        <v>1.4310830000000001</v>
      </c>
      <c r="N1092" s="4">
        <v>6.4529299999999999E-5</v>
      </c>
      <c r="O1092" s="4">
        <v>1.4310929999999999</v>
      </c>
      <c r="P1092" s="4">
        <v>2.1698780000000001E-2</v>
      </c>
      <c r="Q1092" s="4">
        <v>1.4311229999999999</v>
      </c>
      <c r="R1092" s="4">
        <v>5.080017E-3</v>
      </c>
      <c r="S1092" s="4">
        <v>-0.17679020000000001</v>
      </c>
      <c r="T1092" s="4">
        <v>-5.4317749999999995E-7</v>
      </c>
      <c r="U1092" s="4">
        <v>-0.17678540000000001</v>
      </c>
      <c r="V1092" s="4">
        <v>-4.4980039999999999E-7</v>
      </c>
      <c r="W1092" s="4">
        <v>-0.17679</v>
      </c>
      <c r="X1092" s="4">
        <v>-6.1954960000000001E-6</v>
      </c>
      <c r="Y1092" s="4">
        <v>1.431127</v>
      </c>
      <c r="Z1092" s="4">
        <v>2.845275E-6</v>
      </c>
      <c r="AC1092" s="4">
        <v>-0.17679130000000001</v>
      </c>
      <c r="AD1092" s="4">
        <v>-1.5590940000000001E-6</v>
      </c>
      <c r="AE1092" s="4">
        <v>-0.17678630000000001</v>
      </c>
      <c r="AF1092" s="4">
        <v>-3.3837010000000002E-7</v>
      </c>
      <c r="AG1092" s="4">
        <v>-0.17679239999999999</v>
      </c>
      <c r="AH1092" s="4">
        <v>-6.5463429999999993E-8</v>
      </c>
      <c r="AI1092" s="4">
        <v>-0.1768026</v>
      </c>
      <c r="AJ1092" s="4">
        <v>-2.1011930000000001E-7</v>
      </c>
      <c r="AK1092" s="4">
        <v>-0.17679039999999999</v>
      </c>
      <c r="AL1092" s="4">
        <v>-2.6712530000000001E-8</v>
      </c>
    </row>
    <row r="1093" spans="3:38" x14ac:dyDescent="0.2">
      <c r="C1093" s="4">
        <v>-0.17876819999999999</v>
      </c>
      <c r="D1093" s="4">
        <v>-3.573562E-7</v>
      </c>
      <c r="E1093" s="4">
        <v>-0.178782</v>
      </c>
      <c r="F1093" s="4">
        <v>-1.198558E-3</v>
      </c>
      <c r="G1093" s="4">
        <v>-0.3218973</v>
      </c>
      <c r="H1093" s="4">
        <v>-9.5860019999999995E-4</v>
      </c>
      <c r="I1093" s="4">
        <v>-0.32194729999999999</v>
      </c>
      <c r="J1093" s="4">
        <v>-2.2941289999999999E-6</v>
      </c>
      <c r="K1093" s="4">
        <v>1.4290959999999999</v>
      </c>
      <c r="L1093" s="4">
        <v>7.0199559999999999E-3</v>
      </c>
      <c r="M1093" s="4">
        <v>1.4290929999999999</v>
      </c>
      <c r="N1093" s="4">
        <v>6.4527970000000001E-5</v>
      </c>
      <c r="O1093" s="4">
        <v>1.429073</v>
      </c>
      <c r="P1093" s="4">
        <v>2.1698619999999998E-2</v>
      </c>
      <c r="Q1093" s="4">
        <v>1.4291119999999999</v>
      </c>
      <c r="R1093" s="4">
        <v>5.0794949999999998E-3</v>
      </c>
      <c r="S1093" s="4">
        <v>-0.1787889</v>
      </c>
      <c r="T1093" s="4">
        <v>-5.8421900000000005E-7</v>
      </c>
      <c r="U1093" s="4">
        <v>-0.17878479999999999</v>
      </c>
      <c r="V1093" s="4">
        <v>-4.1343189999999997E-7</v>
      </c>
      <c r="W1093" s="4">
        <v>-0.17879719999999999</v>
      </c>
      <c r="X1093" s="4">
        <v>-6.1722080000000002E-6</v>
      </c>
      <c r="Y1093" s="4">
        <v>1.4290890000000001</v>
      </c>
      <c r="Z1093" s="4">
        <v>2.8444959999999999E-6</v>
      </c>
      <c r="AC1093" s="4">
        <v>-0.17879500000000001</v>
      </c>
      <c r="AD1093" s="4">
        <v>-1.628409E-6</v>
      </c>
      <c r="AE1093" s="4">
        <v>-0.17878379999999999</v>
      </c>
      <c r="AF1093" s="4">
        <v>-3.3046559999999999E-7</v>
      </c>
      <c r="AG1093" s="4">
        <v>-0.17879159999999999</v>
      </c>
      <c r="AH1093" s="4">
        <v>-9.2587579999999993E-8</v>
      </c>
      <c r="AI1093" s="4">
        <v>-0.17882609999999999</v>
      </c>
      <c r="AJ1093" s="4">
        <v>-1.758084E-7</v>
      </c>
      <c r="AK1093" s="4">
        <v>-0.17879030000000001</v>
      </c>
      <c r="AL1093" s="4">
        <v>-6.7842879999999996E-8</v>
      </c>
    </row>
    <row r="1094" spans="3:38" x14ac:dyDescent="0.2">
      <c r="C1094" s="4">
        <v>-0.1807802</v>
      </c>
      <c r="D1094" s="4">
        <v>-3.5606900000000001E-7</v>
      </c>
      <c r="E1094" s="4">
        <v>-0.180782</v>
      </c>
      <c r="F1094" s="4">
        <v>-1.20367E-3</v>
      </c>
      <c r="G1094" s="4">
        <v>-0.32553490000000002</v>
      </c>
      <c r="H1094" s="4">
        <v>-9.6082359999999996E-4</v>
      </c>
      <c r="I1094" s="4">
        <v>-0.32557540000000001</v>
      </c>
      <c r="J1094" s="4">
        <v>-2.310848E-6</v>
      </c>
      <c r="K1094" s="4">
        <v>1.4270929999999999</v>
      </c>
      <c r="L1094" s="4">
        <v>7.0203870000000003E-3</v>
      </c>
      <c r="M1094" s="4">
        <v>1.427108</v>
      </c>
      <c r="N1094" s="4">
        <v>6.4533359999999998E-5</v>
      </c>
      <c r="O1094" s="4">
        <v>1.427095</v>
      </c>
      <c r="P1094" s="4">
        <v>2.169832E-2</v>
      </c>
      <c r="Q1094" s="4">
        <v>1.427128</v>
      </c>
      <c r="R1094" s="4">
        <v>5.079292E-3</v>
      </c>
      <c r="S1094" s="4">
        <v>-0.1808178</v>
      </c>
      <c r="T1094" s="4">
        <v>-5.3963010000000001E-7</v>
      </c>
      <c r="U1094" s="4">
        <v>-0.18078330000000001</v>
      </c>
      <c r="V1094" s="4">
        <v>-3.5134309999999999E-7</v>
      </c>
      <c r="W1094" s="4">
        <v>-0.18078520000000001</v>
      </c>
      <c r="X1094" s="4">
        <v>-6.2388539999999997E-6</v>
      </c>
      <c r="Y1094" s="4">
        <v>1.4271039999999999</v>
      </c>
      <c r="Z1094" s="4">
        <v>2.852032E-6</v>
      </c>
      <c r="AC1094" s="4">
        <v>-0.18079539999999999</v>
      </c>
      <c r="AD1094" s="4">
        <v>-1.6231740000000001E-6</v>
      </c>
      <c r="AE1094" s="4">
        <v>-0.18078849999999999</v>
      </c>
      <c r="AF1094" s="4">
        <v>-2.5079580000000001E-7</v>
      </c>
      <c r="AG1094" s="4">
        <v>-0.1808003</v>
      </c>
      <c r="AH1094" s="4">
        <v>-5.7426480000000002E-8</v>
      </c>
      <c r="AI1094" s="4">
        <v>-0.18081050000000001</v>
      </c>
      <c r="AJ1094" s="4">
        <v>-1.5811E-7</v>
      </c>
      <c r="AK1094" s="4">
        <v>-0.1807946</v>
      </c>
      <c r="AL1094" s="4">
        <v>-2.4456169999999999E-8</v>
      </c>
    </row>
    <row r="1095" spans="3:38" x14ac:dyDescent="0.2">
      <c r="C1095" s="4">
        <v>-0.18278610000000001</v>
      </c>
      <c r="D1095" s="4">
        <v>-3.6217130000000002E-7</v>
      </c>
      <c r="E1095" s="4">
        <v>-0.1827887</v>
      </c>
      <c r="F1095" s="4">
        <v>-1.208757E-3</v>
      </c>
      <c r="G1095" s="4">
        <v>-0.32912540000000001</v>
      </c>
      <c r="H1095" s="4">
        <v>-9.629536E-4</v>
      </c>
      <c r="I1095" s="4">
        <v>-0.329177</v>
      </c>
      <c r="J1095" s="4">
        <v>-2.2913579999999999E-6</v>
      </c>
      <c r="K1095" s="4">
        <v>1.4250890000000001</v>
      </c>
      <c r="L1095" s="4">
        <v>7.0211079999999999E-3</v>
      </c>
      <c r="M1095" s="4">
        <v>1.425081</v>
      </c>
      <c r="N1095" s="4">
        <v>6.4494559999999995E-5</v>
      </c>
      <c r="O1095" s="4">
        <v>1.425063</v>
      </c>
      <c r="P1095" s="4">
        <v>2.1698470000000001E-2</v>
      </c>
      <c r="Q1095" s="4">
        <v>1.4251290000000001</v>
      </c>
      <c r="R1095" s="4">
        <v>5.0788609999999996E-3</v>
      </c>
      <c r="S1095" s="4">
        <v>-0.1827954</v>
      </c>
      <c r="T1095" s="4">
        <v>-5.2512729999999999E-7</v>
      </c>
      <c r="U1095" s="4">
        <v>-0.1827947</v>
      </c>
      <c r="V1095" s="4">
        <v>-3.8804539999999997E-7</v>
      </c>
      <c r="W1095" s="4">
        <v>-0.18279780000000001</v>
      </c>
      <c r="X1095" s="4">
        <v>-6.2462480000000001E-6</v>
      </c>
      <c r="Y1095" s="4">
        <v>1.4250659999999999</v>
      </c>
      <c r="Z1095" s="4">
        <v>2.8617009999999999E-6</v>
      </c>
      <c r="AC1095" s="4">
        <v>-0.18280440000000001</v>
      </c>
      <c r="AD1095" s="4">
        <v>-1.6657349999999999E-6</v>
      </c>
      <c r="AE1095" s="4">
        <v>-0.1828004</v>
      </c>
      <c r="AF1095" s="4">
        <v>-3.2349110000000001E-7</v>
      </c>
      <c r="AG1095" s="4">
        <v>-0.18280930000000001</v>
      </c>
      <c r="AH1095" s="4">
        <v>-5.5188260000000001E-8</v>
      </c>
      <c r="AI1095" s="4">
        <v>-0.1828128</v>
      </c>
      <c r="AJ1095" s="4">
        <v>-2.0211829999999999E-7</v>
      </c>
      <c r="AK1095" s="4">
        <v>-0.18279490000000001</v>
      </c>
      <c r="AL1095" s="4">
        <v>1.100611E-8</v>
      </c>
    </row>
    <row r="1096" spans="3:38" x14ac:dyDescent="0.2">
      <c r="C1096" s="4">
        <v>-0.18480240000000001</v>
      </c>
      <c r="D1096" s="4">
        <v>-3.6758789999999998E-7</v>
      </c>
      <c r="E1096" s="4">
        <v>-0.18480160000000001</v>
      </c>
      <c r="F1096" s="4">
        <v>-1.2138299999999999E-3</v>
      </c>
      <c r="G1096" s="4">
        <v>-0.33272659999999998</v>
      </c>
      <c r="H1096" s="4">
        <v>-9.6505790000000005E-4</v>
      </c>
      <c r="I1096" s="4">
        <v>-0.33277519999999999</v>
      </c>
      <c r="J1096" s="4">
        <v>-2.2756459999999999E-6</v>
      </c>
      <c r="K1096" s="4">
        <v>1.4230689999999999</v>
      </c>
      <c r="L1096" s="4">
        <v>7.0211270000000003E-3</v>
      </c>
      <c r="M1096" s="4">
        <v>1.423033</v>
      </c>
      <c r="N1096" s="4">
        <v>6.4516689999999998E-5</v>
      </c>
      <c r="O1096" s="4">
        <v>1.423038</v>
      </c>
      <c r="P1096" s="4">
        <v>2.16977E-2</v>
      </c>
      <c r="Q1096" s="4">
        <v>1.4230560000000001</v>
      </c>
      <c r="R1096" s="4">
        <v>5.0787660000000002E-3</v>
      </c>
      <c r="S1096" s="4">
        <v>-0.18481139999999999</v>
      </c>
      <c r="T1096" s="4">
        <v>-5.0180179999999997E-7</v>
      </c>
      <c r="U1096" s="4">
        <v>-0.18481069999999999</v>
      </c>
      <c r="V1096" s="4">
        <v>-3.6658019999999998E-7</v>
      </c>
      <c r="W1096" s="4">
        <v>-0.18481890000000001</v>
      </c>
      <c r="X1096" s="4">
        <v>-6.2463429999999999E-6</v>
      </c>
      <c r="Y1096" s="4">
        <v>1.423057</v>
      </c>
      <c r="Z1096" s="4">
        <v>2.8412049999999999E-6</v>
      </c>
      <c r="AC1096" s="4">
        <v>-0.18480369999999999</v>
      </c>
      <c r="AD1096" s="4">
        <v>-1.6718429999999999E-6</v>
      </c>
      <c r="AE1096" s="4">
        <v>-0.18481239999999999</v>
      </c>
      <c r="AF1096" s="4">
        <v>-3.1982340000000001E-7</v>
      </c>
      <c r="AG1096" s="4">
        <v>-0.18481239999999999</v>
      </c>
      <c r="AH1096" s="4">
        <v>-5.7103789999999999E-8</v>
      </c>
      <c r="AI1096" s="4">
        <v>-0.1848138</v>
      </c>
      <c r="AJ1096" s="4">
        <v>-1.9503320000000001E-7</v>
      </c>
      <c r="AK1096" s="4">
        <v>-0.18482000000000001</v>
      </c>
      <c r="AL1096" s="4">
        <v>-2.7738069999999999E-8</v>
      </c>
    </row>
    <row r="1097" spans="3:38" x14ac:dyDescent="0.2">
      <c r="C1097" s="4">
        <v>-0.1868041</v>
      </c>
      <c r="D1097" s="4">
        <v>-3.8441669999999999E-7</v>
      </c>
      <c r="E1097" s="4">
        <v>-0.18682950000000001</v>
      </c>
      <c r="F1097" s="4">
        <v>-1.218771E-3</v>
      </c>
      <c r="G1097" s="4">
        <v>-0.33639980000000003</v>
      </c>
      <c r="H1097" s="4">
        <v>-9.6711319999999998E-4</v>
      </c>
      <c r="I1097" s="4">
        <v>-0.33638400000000002</v>
      </c>
      <c r="J1097" s="4">
        <v>-2.3548330000000002E-6</v>
      </c>
      <c r="K1097" s="4">
        <v>1.4210940000000001</v>
      </c>
      <c r="L1097" s="4">
        <v>7.0209210000000003E-3</v>
      </c>
      <c r="M1097" s="4">
        <v>1.421055</v>
      </c>
      <c r="N1097" s="4">
        <v>6.4508630000000003E-5</v>
      </c>
      <c r="O1097" s="4">
        <v>1.421041</v>
      </c>
      <c r="P1097" s="4">
        <v>2.1697689999999999E-2</v>
      </c>
      <c r="Q1097" s="4">
        <v>1.421076</v>
      </c>
      <c r="R1097" s="4">
        <v>5.0785830000000002E-3</v>
      </c>
      <c r="S1097" s="4">
        <v>-0.18680849999999999</v>
      </c>
      <c r="T1097" s="4">
        <v>-5.2005450000000002E-7</v>
      </c>
      <c r="U1097" s="4">
        <v>-0.18682109999999999</v>
      </c>
      <c r="V1097" s="4">
        <v>-3.9132990000000001E-7</v>
      </c>
      <c r="W1097" s="4">
        <v>-0.1866949</v>
      </c>
      <c r="X1097" s="4">
        <v>-6.2889850000000001E-6</v>
      </c>
      <c r="Y1097" s="4">
        <v>1.421062</v>
      </c>
      <c r="Z1097" s="4">
        <v>2.8291070000000001E-6</v>
      </c>
      <c r="AC1097" s="4">
        <v>-0.18681249999999999</v>
      </c>
      <c r="AD1097" s="4">
        <v>-1.652974E-6</v>
      </c>
      <c r="AE1097" s="4">
        <v>-0.18681710000000001</v>
      </c>
      <c r="AF1097" s="4">
        <v>-3.2186450000000002E-7</v>
      </c>
      <c r="AG1097" s="4">
        <v>-0.18683179999999999</v>
      </c>
      <c r="AH1097" s="4">
        <v>-6.084365E-8</v>
      </c>
      <c r="AI1097" s="4">
        <v>-0.18683440000000001</v>
      </c>
      <c r="AJ1097" s="4">
        <v>-2.2361400000000001E-7</v>
      </c>
      <c r="AK1097" s="4">
        <v>-0.18683060000000001</v>
      </c>
      <c r="AL1097" s="4">
        <v>-8.4563020000000001E-9</v>
      </c>
    </row>
    <row r="1098" spans="3:38" x14ac:dyDescent="0.2">
      <c r="C1098" s="4">
        <v>-0.18885250000000001</v>
      </c>
      <c r="D1098" s="4">
        <v>-4.0499859999999999E-7</v>
      </c>
      <c r="E1098" s="4">
        <v>-0.1888659</v>
      </c>
      <c r="F1098" s="4">
        <v>-1.223839E-3</v>
      </c>
      <c r="G1098" s="4">
        <v>-0.34006209999999998</v>
      </c>
      <c r="H1098" s="4">
        <v>-9.6919469999999996E-4</v>
      </c>
      <c r="I1098" s="4">
        <v>-0.34009099999999998</v>
      </c>
      <c r="J1098" s="4">
        <v>-2.3355579999999998E-6</v>
      </c>
      <c r="K1098" s="4">
        <v>1.4190240000000001</v>
      </c>
      <c r="L1098" s="4">
        <v>7.0207660000000003E-3</v>
      </c>
      <c r="M1098" s="4">
        <v>1.4190469999999999</v>
      </c>
      <c r="N1098" s="4">
        <v>6.4524579999999994E-5</v>
      </c>
      <c r="O1098" s="4">
        <v>1.4190069999999999</v>
      </c>
      <c r="P1098" s="4">
        <v>2.1697259999999999E-2</v>
      </c>
      <c r="Q1098" s="4">
        <v>1.4190689999999999</v>
      </c>
      <c r="R1098" s="4">
        <v>5.0787890000000002E-3</v>
      </c>
      <c r="S1098" s="4">
        <v>-0.18889880000000001</v>
      </c>
      <c r="T1098" s="4">
        <v>-6.3805189999999998E-7</v>
      </c>
      <c r="U1098" s="4">
        <v>-0.18884419999999999</v>
      </c>
      <c r="V1098" s="4">
        <v>-4.1181529999999999E-7</v>
      </c>
      <c r="W1098" s="4">
        <v>-0.18935560000000001</v>
      </c>
      <c r="X1098" s="4">
        <v>-6.2020099999999999E-6</v>
      </c>
      <c r="Y1098" s="4">
        <v>1.4191199999999999</v>
      </c>
      <c r="Z1098" s="4">
        <v>2.8514159999999999E-6</v>
      </c>
      <c r="AC1098" s="4">
        <v>-0.18886410000000001</v>
      </c>
      <c r="AD1098" s="4">
        <v>-1.6014959999999999E-6</v>
      </c>
      <c r="AE1098" s="4">
        <v>-0.1888542</v>
      </c>
      <c r="AF1098" s="4">
        <v>-2.5200150000000002E-7</v>
      </c>
      <c r="AG1098" s="4">
        <v>-0.18887119999999999</v>
      </c>
      <c r="AH1098" s="4">
        <v>-1.9419420000000002E-8</v>
      </c>
      <c r="AI1098" s="4">
        <v>-0.18887689999999999</v>
      </c>
      <c r="AJ1098" s="4">
        <v>-1.9543190000000001E-7</v>
      </c>
      <c r="AK1098" s="4">
        <v>-0.18887129999999999</v>
      </c>
      <c r="AL1098" s="4">
        <v>-3.5252220000000001E-8</v>
      </c>
    </row>
    <row r="1099" spans="3:38" x14ac:dyDescent="0.2">
      <c r="C1099" s="4">
        <v>-0.19086839999999999</v>
      </c>
      <c r="D1099" s="4">
        <v>-3.721488E-7</v>
      </c>
      <c r="E1099" s="4">
        <v>-0.19087779999999999</v>
      </c>
      <c r="F1099" s="4">
        <v>-1.2286969999999999E-3</v>
      </c>
      <c r="G1099" s="4">
        <v>-0.34366950000000002</v>
      </c>
      <c r="H1099" s="4">
        <v>-9.7122599999999995E-4</v>
      </c>
      <c r="I1099" s="4">
        <v>-0.34370539999999999</v>
      </c>
      <c r="J1099" s="4">
        <v>-2.3411089999999999E-6</v>
      </c>
      <c r="K1099" s="4">
        <v>1.4170480000000001</v>
      </c>
      <c r="L1099" s="4">
        <v>7.0203430000000001E-3</v>
      </c>
      <c r="M1099" s="4">
        <v>1.417046</v>
      </c>
      <c r="N1099" s="4">
        <v>6.4520349999999996E-5</v>
      </c>
      <c r="O1099" s="4">
        <v>1.417038</v>
      </c>
      <c r="P1099" s="4">
        <v>2.169716E-2</v>
      </c>
      <c r="Q1099" s="4">
        <v>1.41709</v>
      </c>
      <c r="R1099" s="4">
        <v>5.0779960000000004E-3</v>
      </c>
      <c r="S1099" s="4">
        <v>-0.1908994</v>
      </c>
      <c r="T1099" s="4">
        <v>-6.3759629999999996E-7</v>
      </c>
      <c r="U1099" s="4">
        <v>-0.19089229999999999</v>
      </c>
      <c r="V1099" s="4">
        <v>-3.8888410000000002E-7</v>
      </c>
      <c r="W1099" s="4">
        <v>-0.19063160000000001</v>
      </c>
      <c r="X1099" s="4">
        <v>-6.3075899999999997E-6</v>
      </c>
      <c r="Y1099" s="4">
        <v>1.4170739999999999</v>
      </c>
      <c r="Z1099" s="4">
        <v>2.8656889999999998E-6</v>
      </c>
      <c r="AC1099" s="4">
        <v>-0.190883</v>
      </c>
      <c r="AD1099" s="4">
        <v>-1.6367309999999999E-6</v>
      </c>
      <c r="AE1099" s="4">
        <v>-0.190881</v>
      </c>
      <c r="AF1099" s="4">
        <v>-3.2413640000000001E-7</v>
      </c>
      <c r="AG1099" s="4">
        <v>-0.19087889999999999</v>
      </c>
      <c r="AH1099" s="4">
        <v>3.292021E-8</v>
      </c>
      <c r="AI1099" s="4">
        <v>-0.19089719999999999</v>
      </c>
      <c r="AJ1099" s="4">
        <v>-1.8468370000000001E-7</v>
      </c>
      <c r="AK1099" s="4">
        <v>-0.19087989999999999</v>
      </c>
      <c r="AL1099" s="4">
        <v>4.9538450000000001E-8</v>
      </c>
    </row>
    <row r="1100" spans="3:38" x14ac:dyDescent="0.2">
      <c r="C1100" s="4">
        <v>-0.1928935</v>
      </c>
      <c r="D1100" s="4">
        <v>-3.3683550000000003E-7</v>
      </c>
      <c r="E1100" s="4">
        <v>-0.1928735</v>
      </c>
      <c r="F1100" s="4">
        <v>-1.2333610000000001E-3</v>
      </c>
      <c r="G1100" s="4">
        <v>-0.34731030000000002</v>
      </c>
      <c r="H1100" s="4">
        <v>-9.7329920000000002E-4</v>
      </c>
      <c r="I1100" s="4">
        <v>-0.34734860000000001</v>
      </c>
      <c r="J1100" s="4">
        <v>-2.3227170000000001E-6</v>
      </c>
      <c r="K1100" s="4">
        <v>1.4150259999999999</v>
      </c>
      <c r="L1100" s="4">
        <v>7.020887E-3</v>
      </c>
      <c r="M1100" s="4">
        <v>1.415033</v>
      </c>
      <c r="N1100" s="4">
        <v>6.4509640000000006E-5</v>
      </c>
      <c r="O1100" s="4">
        <v>1.4150020000000001</v>
      </c>
      <c r="P1100" s="4">
        <v>2.1696790000000001E-2</v>
      </c>
      <c r="Q1100" s="4">
        <v>1.415076</v>
      </c>
      <c r="R1100" s="4">
        <v>5.07757E-3</v>
      </c>
      <c r="S1100" s="4">
        <v>-0.19289210000000001</v>
      </c>
      <c r="T1100" s="4">
        <v>-5.7100669999999997E-7</v>
      </c>
      <c r="U1100" s="4">
        <v>-0.19289600000000001</v>
      </c>
      <c r="V1100" s="4">
        <v>-4.5511839999999998E-7</v>
      </c>
      <c r="W1100" s="4">
        <v>-0.19286200000000001</v>
      </c>
      <c r="X1100" s="4">
        <v>-6.3216900000000001E-6</v>
      </c>
      <c r="Y1100" s="4">
        <v>1.4150229999999999</v>
      </c>
      <c r="Z1100" s="4">
        <v>2.841623E-6</v>
      </c>
      <c r="AC1100" s="4">
        <v>-0.19290360000000001</v>
      </c>
      <c r="AD1100" s="4">
        <v>-1.703146E-6</v>
      </c>
      <c r="AE1100" s="4">
        <v>-0.19290270000000001</v>
      </c>
      <c r="AF1100" s="4">
        <v>-3.8343910000000002E-7</v>
      </c>
      <c r="AG1100" s="4">
        <v>-0.19291800000000001</v>
      </c>
      <c r="AH1100" s="4">
        <v>-3.3513450000000002E-8</v>
      </c>
      <c r="AI1100" s="4">
        <v>-0.19290180000000001</v>
      </c>
      <c r="AJ1100" s="4">
        <v>-1.8443450000000001E-7</v>
      </c>
      <c r="AK1100" s="4">
        <v>-0.19289539999999999</v>
      </c>
      <c r="AL1100" s="4">
        <v>3.9534649999999997E-8</v>
      </c>
    </row>
    <row r="1101" spans="3:38" x14ac:dyDescent="0.2">
      <c r="C1101" s="4">
        <v>-0.1948809</v>
      </c>
      <c r="D1101" s="4">
        <v>-3.6566289999999999E-7</v>
      </c>
      <c r="E1101" s="4">
        <v>-0.19489619999999999</v>
      </c>
      <c r="F1101" s="4">
        <v>-1.23807E-3</v>
      </c>
      <c r="G1101" s="4">
        <v>-0.35094520000000001</v>
      </c>
      <c r="H1101" s="4">
        <v>-9.7521350000000001E-4</v>
      </c>
      <c r="I1101" s="4">
        <v>-0.35096870000000002</v>
      </c>
      <c r="J1101" s="4">
        <v>-2.3511900000000002E-6</v>
      </c>
      <c r="K1101" s="4">
        <v>1.4129860000000001</v>
      </c>
      <c r="L1101" s="4">
        <v>7.0208190000000002E-3</v>
      </c>
      <c r="M1101" s="4">
        <v>1.4129860000000001</v>
      </c>
      <c r="N1101" s="4">
        <v>6.4500009999999996E-5</v>
      </c>
      <c r="O1101" s="4">
        <v>1.412952</v>
      </c>
      <c r="P1101" s="4">
        <v>2.1695969999999998E-2</v>
      </c>
      <c r="Q1101" s="4">
        <v>1.413017</v>
      </c>
      <c r="R1101" s="4">
        <v>5.078033E-3</v>
      </c>
      <c r="S1101" s="4">
        <v>-0.19489500000000001</v>
      </c>
      <c r="T1101" s="4">
        <v>-5.9589090000000001E-7</v>
      </c>
      <c r="U1101" s="4">
        <v>-0.1948945</v>
      </c>
      <c r="V1101" s="4">
        <v>-4.5627559999999998E-7</v>
      </c>
      <c r="W1101" s="4">
        <v>-0.19489419999999999</v>
      </c>
      <c r="X1101" s="4">
        <v>-6.3233260000000004E-6</v>
      </c>
      <c r="Y1101" s="4">
        <v>1.4129910000000001</v>
      </c>
      <c r="Z1101" s="4">
        <v>2.8452669999999998E-6</v>
      </c>
      <c r="AC1101" s="4">
        <v>-0.19489509999999999</v>
      </c>
      <c r="AD1101" s="4">
        <v>-1.607827E-6</v>
      </c>
      <c r="AE1101" s="4">
        <v>-0.1948945</v>
      </c>
      <c r="AF1101" s="4">
        <v>-3.2735010000000002E-7</v>
      </c>
      <c r="AG1101" s="4">
        <v>-0.19490850000000001</v>
      </c>
      <c r="AH1101" s="4">
        <v>-1.900531E-8</v>
      </c>
      <c r="AI1101" s="4">
        <v>-0.1949062</v>
      </c>
      <c r="AJ1101" s="4">
        <v>-1.9305859999999999E-7</v>
      </c>
      <c r="AK1101" s="4">
        <v>-0.19489400000000001</v>
      </c>
      <c r="AL1101" s="4">
        <v>4.1225300000000003E-8</v>
      </c>
    </row>
    <row r="1102" spans="3:38" x14ac:dyDescent="0.2">
      <c r="C1102" s="4">
        <v>-0.1968859</v>
      </c>
      <c r="D1102" s="4">
        <v>-4.214507E-7</v>
      </c>
      <c r="E1102" s="4">
        <v>-0.19690530000000001</v>
      </c>
      <c r="F1102" s="4">
        <v>-1.242698E-3</v>
      </c>
      <c r="G1102" s="4">
        <v>-0.35457549999999999</v>
      </c>
      <c r="H1102" s="4">
        <v>-9.7720389999999993E-4</v>
      </c>
      <c r="I1102" s="4">
        <v>-0.35456219999999999</v>
      </c>
      <c r="J1102" s="4">
        <v>-2.4063830000000001E-6</v>
      </c>
      <c r="K1102" s="4">
        <v>1.410954</v>
      </c>
      <c r="L1102" s="4">
        <v>7.0205399999999996E-3</v>
      </c>
      <c r="M1102" s="4">
        <v>1.4109609999999999</v>
      </c>
      <c r="N1102" s="4">
        <v>6.4509089999999995E-5</v>
      </c>
      <c r="O1102" s="4">
        <v>1.41093</v>
      </c>
      <c r="P1102" s="4">
        <v>2.1695260000000001E-2</v>
      </c>
      <c r="Q1102" s="4">
        <v>1.410957</v>
      </c>
      <c r="R1102" s="4">
        <v>5.0780410000000002E-3</v>
      </c>
      <c r="S1102" s="4">
        <v>-0.19690530000000001</v>
      </c>
      <c r="T1102" s="4">
        <v>-5.9640579999999999E-7</v>
      </c>
      <c r="U1102" s="4">
        <v>-0.19690009999999999</v>
      </c>
      <c r="V1102" s="4">
        <v>-4.0055680000000002E-7</v>
      </c>
      <c r="W1102" s="4">
        <v>-0.19690550000000001</v>
      </c>
      <c r="X1102" s="4">
        <v>-6.3476629999999998E-6</v>
      </c>
      <c r="Y1102" s="4">
        <v>1.410962</v>
      </c>
      <c r="Z1102" s="4">
        <v>2.8441119999999999E-6</v>
      </c>
      <c r="AC1102" s="4">
        <v>-0.1969139</v>
      </c>
      <c r="AD1102" s="4">
        <v>-1.6277760000000001E-6</v>
      </c>
      <c r="AE1102" s="4">
        <v>-0.1969109</v>
      </c>
      <c r="AF1102" s="4">
        <v>-2.9015399999999999E-7</v>
      </c>
      <c r="AG1102" s="4">
        <v>-0.19690099999999999</v>
      </c>
      <c r="AH1102" s="4">
        <v>-5.3186309999999997E-8</v>
      </c>
      <c r="AI1102" s="4">
        <v>-0.1969168</v>
      </c>
      <c r="AJ1102" s="4">
        <v>-1.5953390000000001E-7</v>
      </c>
      <c r="AK1102" s="4">
        <v>-0.19689989999999999</v>
      </c>
      <c r="AL1102" s="4">
        <v>-4.9919840000000002E-8</v>
      </c>
    </row>
    <row r="1103" spans="3:38" x14ac:dyDescent="0.2">
      <c r="C1103" s="4">
        <v>-0.19890089999999999</v>
      </c>
      <c r="D1103" s="4">
        <v>-4.091417E-7</v>
      </c>
      <c r="E1103" s="4">
        <v>-0.19890820000000001</v>
      </c>
      <c r="F1103" s="4">
        <v>-1.247281E-3</v>
      </c>
      <c r="G1103" s="4">
        <v>-0.35812769999999999</v>
      </c>
      <c r="H1103" s="4">
        <v>-9.790291E-4</v>
      </c>
      <c r="I1103" s="4">
        <v>-0.35817690000000002</v>
      </c>
      <c r="J1103" s="4">
        <v>-2.4119690000000001E-6</v>
      </c>
      <c r="K1103" s="4">
        <v>1.408949</v>
      </c>
      <c r="L1103" s="4">
        <v>7.0193039999999996E-3</v>
      </c>
      <c r="M1103" s="4">
        <v>1.408954</v>
      </c>
      <c r="N1103" s="4">
        <v>6.449192E-5</v>
      </c>
      <c r="O1103" s="4">
        <v>1.4089469999999999</v>
      </c>
      <c r="P1103" s="4">
        <v>2.1695280000000001E-2</v>
      </c>
      <c r="Q1103" s="4">
        <v>1.4089590000000001</v>
      </c>
      <c r="R1103" s="4">
        <v>5.0776830000000004E-3</v>
      </c>
      <c r="S1103" s="4">
        <v>-0.19890669999999999</v>
      </c>
      <c r="T1103" s="4">
        <v>-6.0254480000000004E-7</v>
      </c>
      <c r="U1103" s="4">
        <v>-0.19891259999999999</v>
      </c>
      <c r="V1103" s="4">
        <v>-4.1810330000000002E-7</v>
      </c>
      <c r="W1103" s="4">
        <v>-0.1989148</v>
      </c>
      <c r="X1103" s="4">
        <v>-6.3624210000000002E-6</v>
      </c>
      <c r="Y1103" s="4">
        <v>1.408938</v>
      </c>
      <c r="Z1103" s="4">
        <v>2.8451149999999999E-6</v>
      </c>
      <c r="AC1103" s="4">
        <v>-0.1989175</v>
      </c>
      <c r="AD1103" s="4">
        <v>-1.649598E-6</v>
      </c>
      <c r="AE1103" s="4">
        <v>-0.19891110000000001</v>
      </c>
      <c r="AF1103" s="4">
        <v>-2.7513390000000001E-7</v>
      </c>
      <c r="AG1103" s="4">
        <v>-0.1989166</v>
      </c>
      <c r="AH1103" s="4">
        <v>-5.5840210000000003E-8</v>
      </c>
      <c r="AI1103" s="4">
        <v>-0.19892570000000001</v>
      </c>
      <c r="AJ1103" s="4">
        <v>-1.8564939999999999E-7</v>
      </c>
      <c r="AK1103" s="4">
        <v>-0.19891809999999999</v>
      </c>
      <c r="AL1103" s="4">
        <v>-3.5433600000000003E-8</v>
      </c>
    </row>
    <row r="1104" spans="3:38" x14ac:dyDescent="0.2">
      <c r="C1104" s="4">
        <v>-0.20091490000000001</v>
      </c>
      <c r="D1104" s="4">
        <v>-3.9455559999999998E-7</v>
      </c>
      <c r="E1104" s="4">
        <v>-0.2009184</v>
      </c>
      <c r="F1104" s="4">
        <v>-1.2518609999999999E-3</v>
      </c>
      <c r="G1104" s="4">
        <v>-0.36177999999999999</v>
      </c>
      <c r="H1104" s="4">
        <v>-9.8088150000000002E-4</v>
      </c>
      <c r="I1104" s="4">
        <v>-0.36179729999999999</v>
      </c>
      <c r="J1104" s="4">
        <v>-2.4319520000000001E-6</v>
      </c>
      <c r="K1104" s="4">
        <v>1.4069339999999999</v>
      </c>
      <c r="L1104" s="4">
        <v>7.0190230000000001E-3</v>
      </c>
      <c r="M1104" s="4">
        <v>1.4069290000000001</v>
      </c>
      <c r="N1104" s="4">
        <v>6.4494890000000004E-5</v>
      </c>
      <c r="O1104" s="4">
        <v>1.4068909999999999</v>
      </c>
      <c r="P1104" s="4">
        <v>2.1695030000000001E-2</v>
      </c>
      <c r="Q1104" s="4">
        <v>1.4069210000000001</v>
      </c>
      <c r="R1104" s="4">
        <v>5.0772489999999998E-3</v>
      </c>
      <c r="S1104" s="4">
        <v>-0.20091690000000001</v>
      </c>
      <c r="T1104" s="4">
        <v>-5.7047319999999996E-7</v>
      </c>
      <c r="U1104" s="4">
        <v>-0.20091790000000001</v>
      </c>
      <c r="V1104" s="4">
        <v>-4.2508879999999999E-7</v>
      </c>
      <c r="W1104" s="4">
        <v>-0.200933</v>
      </c>
      <c r="X1104" s="4">
        <v>-6.4860009999999996E-6</v>
      </c>
      <c r="Y1104" s="4">
        <v>1.4069370000000001</v>
      </c>
      <c r="Z1104" s="4">
        <v>2.8434749999999999E-6</v>
      </c>
      <c r="AC1104" s="4">
        <v>-0.20091709999999999</v>
      </c>
      <c r="AD1104" s="4">
        <v>-1.6309619999999999E-6</v>
      </c>
      <c r="AE1104" s="4">
        <v>-0.20091410000000001</v>
      </c>
      <c r="AF1104" s="4">
        <v>-3.6737090000000002E-7</v>
      </c>
      <c r="AG1104" s="4">
        <v>-0.20092479999999999</v>
      </c>
      <c r="AH1104" s="4">
        <v>-5.2116839999999998E-8</v>
      </c>
      <c r="AI1104" s="4">
        <v>-0.20093659999999999</v>
      </c>
      <c r="AJ1104" s="4">
        <v>-1.5093890000000001E-7</v>
      </c>
      <c r="AK1104" s="4">
        <v>-0.20091899999999999</v>
      </c>
      <c r="AL1104" s="4">
        <v>1.4219579999999999E-8</v>
      </c>
    </row>
    <row r="1105" spans="3:38" x14ac:dyDescent="0.2">
      <c r="C1105" s="4">
        <v>-0.2028903</v>
      </c>
      <c r="D1105" s="4">
        <v>-3.6980079999999998E-7</v>
      </c>
      <c r="E1105" s="4">
        <v>-0.20292479999999999</v>
      </c>
      <c r="F1105" s="4">
        <v>-1.2564779999999999E-3</v>
      </c>
      <c r="G1105" s="4">
        <v>-0.36539700000000003</v>
      </c>
      <c r="H1105" s="4">
        <v>-9.827658999999999E-4</v>
      </c>
      <c r="I1105" s="4">
        <v>-0.36542780000000002</v>
      </c>
      <c r="J1105" s="4">
        <v>-2.396805E-6</v>
      </c>
      <c r="K1105" s="4">
        <v>1.404903</v>
      </c>
      <c r="L1105" s="4">
        <v>7.0186429999999998E-3</v>
      </c>
      <c r="M1105" s="4">
        <v>1.4049339999999999</v>
      </c>
      <c r="N1105" s="4">
        <v>6.4488680000000003E-5</v>
      </c>
      <c r="O1105" s="4">
        <v>1.4049</v>
      </c>
      <c r="P1105" s="4">
        <v>2.1694539999999998E-2</v>
      </c>
      <c r="Q1105" s="4">
        <v>1.4049450000000001</v>
      </c>
      <c r="R1105" s="4">
        <v>5.0771360000000003E-3</v>
      </c>
      <c r="S1105" s="4">
        <v>-0.2029301</v>
      </c>
      <c r="T1105" s="4">
        <v>-6.2945410000000001E-7</v>
      </c>
      <c r="U1105" s="4">
        <v>-0.2029078</v>
      </c>
      <c r="V1105" s="4">
        <v>-4.0274849999999999E-7</v>
      </c>
      <c r="W1105" s="4">
        <v>-0.20292350000000001</v>
      </c>
      <c r="X1105" s="4">
        <v>-6.4210739999999999E-6</v>
      </c>
      <c r="Y1105" s="4">
        <v>1.4049259999999999</v>
      </c>
      <c r="Z1105" s="4">
        <v>2.833576E-6</v>
      </c>
      <c r="AC1105" s="4">
        <v>-0.20292060000000001</v>
      </c>
      <c r="AD1105" s="4">
        <v>-1.643943E-6</v>
      </c>
      <c r="AE1105" s="4">
        <v>-0.20291960000000001</v>
      </c>
      <c r="AF1105" s="4">
        <v>-3.2478970000000001E-7</v>
      </c>
      <c r="AG1105" s="4">
        <v>-0.20293249999999999</v>
      </c>
      <c r="AH1105" s="4">
        <v>-3.596922E-8</v>
      </c>
      <c r="AI1105" s="4">
        <v>-0.20294039999999999</v>
      </c>
      <c r="AJ1105" s="4">
        <v>-1.9211790000000001E-7</v>
      </c>
      <c r="AK1105" s="4">
        <v>-0.202931</v>
      </c>
      <c r="AL1105" s="4">
        <v>7.2327360000000005E-8</v>
      </c>
    </row>
    <row r="1106" spans="3:38" x14ac:dyDescent="0.2">
      <c r="C1106" s="4">
        <v>-0.20492479999999999</v>
      </c>
      <c r="D1106" s="4">
        <v>-4.415836E-7</v>
      </c>
      <c r="E1106" s="4">
        <v>-0.20492869999999999</v>
      </c>
      <c r="F1106" s="4">
        <v>-1.260904E-3</v>
      </c>
      <c r="G1106" s="4">
        <v>-0.36896990000000002</v>
      </c>
      <c r="H1106" s="4">
        <v>-9.845543E-4</v>
      </c>
      <c r="I1106" s="4">
        <v>-0.36903360000000002</v>
      </c>
      <c r="J1106" s="4">
        <v>-2.338356E-6</v>
      </c>
      <c r="K1106" s="4">
        <v>1.4028830000000001</v>
      </c>
      <c r="L1106" s="4">
        <v>7.0180080000000001E-3</v>
      </c>
      <c r="M1106" s="4">
        <v>1.4028959999999999</v>
      </c>
      <c r="N1106" s="4">
        <v>6.4489379999999998E-5</v>
      </c>
      <c r="O1106" s="4">
        <v>1.402881</v>
      </c>
      <c r="P1106" s="4">
        <v>2.1694339999999999E-2</v>
      </c>
      <c r="Q1106" s="4">
        <v>1.4029259999999999</v>
      </c>
      <c r="R1106" s="4">
        <v>5.0766780000000003E-3</v>
      </c>
      <c r="S1106" s="4">
        <v>-0.20493130000000001</v>
      </c>
      <c r="T1106" s="4">
        <v>-6.5814470000000004E-7</v>
      </c>
      <c r="U1106" s="4">
        <v>-0.20493149999999999</v>
      </c>
      <c r="V1106" s="4">
        <v>-3.5193740000000001E-7</v>
      </c>
      <c r="W1106" s="4">
        <v>-0.20493720000000001</v>
      </c>
      <c r="X1106" s="4">
        <v>-6.398437E-6</v>
      </c>
      <c r="Y1106" s="4">
        <v>1.4029199999999999</v>
      </c>
      <c r="Z1106" s="4">
        <v>2.8377040000000001E-6</v>
      </c>
      <c r="AC1106" s="4">
        <v>-0.20492569999999999</v>
      </c>
      <c r="AD1106" s="4">
        <v>-1.621964E-6</v>
      </c>
      <c r="AE1106" s="4">
        <v>-0.2049348</v>
      </c>
      <c r="AF1106" s="4">
        <v>-3.1871010000000002E-7</v>
      </c>
      <c r="AG1106" s="4">
        <v>-0.20493710000000001</v>
      </c>
      <c r="AH1106" s="4">
        <v>-5.2338790000000002E-8</v>
      </c>
      <c r="AI1106" s="4">
        <v>-0.20496500000000001</v>
      </c>
      <c r="AJ1106" s="4">
        <v>-1.207912E-7</v>
      </c>
      <c r="AK1106" s="4">
        <v>-0.204932</v>
      </c>
      <c r="AL1106" s="4">
        <v>5.4046889999999999E-8</v>
      </c>
    </row>
    <row r="1107" spans="3:38" x14ac:dyDescent="0.2">
      <c r="C1107" s="4">
        <v>-0.206929</v>
      </c>
      <c r="D1107" s="4">
        <v>-4.1694459999999998E-7</v>
      </c>
      <c r="E1107" s="4">
        <v>-0.20693700000000001</v>
      </c>
      <c r="F1107" s="4">
        <v>-1.2652360000000001E-3</v>
      </c>
      <c r="G1107" s="4">
        <v>-0.37266949999999999</v>
      </c>
      <c r="H1107" s="4">
        <v>-9.8641830000000008E-4</v>
      </c>
      <c r="I1107" s="4">
        <v>-0.37264760000000002</v>
      </c>
      <c r="J1107" s="4">
        <v>-2.4237160000000002E-6</v>
      </c>
      <c r="K1107" s="4">
        <v>1.4008860000000001</v>
      </c>
      <c r="L1107" s="4">
        <v>7.016886E-3</v>
      </c>
      <c r="M1107" s="4">
        <v>1.4009</v>
      </c>
      <c r="N1107" s="4">
        <v>6.4493609999999996E-5</v>
      </c>
      <c r="O1107" s="4">
        <v>1.4008940000000001</v>
      </c>
      <c r="P1107" s="4">
        <v>2.1694049999999999E-2</v>
      </c>
      <c r="Q1107" s="4">
        <v>1.400901</v>
      </c>
      <c r="R1107" s="4">
        <v>5.0765059999999997E-3</v>
      </c>
      <c r="S1107" s="4">
        <v>-0.20694489999999999</v>
      </c>
      <c r="T1107" s="4">
        <v>-6.3967039999999998E-7</v>
      </c>
      <c r="U1107" s="4">
        <v>-0.20694389999999999</v>
      </c>
      <c r="V1107" s="4">
        <v>-4.1093700000000002E-7</v>
      </c>
      <c r="W1107" s="4">
        <v>-0.2069405</v>
      </c>
      <c r="X1107" s="4">
        <v>-6.4162779999999997E-6</v>
      </c>
      <c r="Y1107" s="4">
        <v>1.4009370000000001</v>
      </c>
      <c r="Z1107" s="4">
        <v>2.8282049999999998E-6</v>
      </c>
      <c r="AC1107" s="4">
        <v>-0.20694689999999999</v>
      </c>
      <c r="AD1107" s="4">
        <v>-1.6572800000000001E-6</v>
      </c>
      <c r="AE1107" s="4">
        <v>-0.2069395</v>
      </c>
      <c r="AF1107" s="4">
        <v>-3.2463190000000003E-7</v>
      </c>
      <c r="AG1107" s="4">
        <v>-0.2069317</v>
      </c>
      <c r="AH1107" s="4">
        <v>-6.5683360000000002E-8</v>
      </c>
      <c r="AI1107" s="4">
        <v>-0.20695559999999999</v>
      </c>
      <c r="AJ1107" s="4">
        <v>-1.1555089999999999E-7</v>
      </c>
      <c r="AK1107" s="4">
        <v>-0.20694870000000001</v>
      </c>
      <c r="AL1107" s="4">
        <v>5.3316409999999997E-8</v>
      </c>
    </row>
    <row r="1108" spans="3:38" x14ac:dyDescent="0.2">
      <c r="C1108" s="4">
        <v>-0.20892350000000001</v>
      </c>
      <c r="D1108" s="4">
        <v>-3.7810869999999998E-7</v>
      </c>
      <c r="E1108" s="4">
        <v>-0.20894850000000001</v>
      </c>
      <c r="F1108" s="4">
        <v>-1.26954E-3</v>
      </c>
      <c r="G1108" s="4">
        <v>-0.37623879999999998</v>
      </c>
      <c r="H1108" s="4">
        <v>-9.881066999999999E-4</v>
      </c>
      <c r="I1108" s="4">
        <v>-0.37624030000000003</v>
      </c>
      <c r="J1108" s="4">
        <v>-2.3998089999999999E-6</v>
      </c>
      <c r="K1108" s="4">
        <v>1.398892</v>
      </c>
      <c r="L1108" s="4">
        <v>7.0160480000000004E-3</v>
      </c>
      <c r="M1108" s="4">
        <v>1.3988929999999999</v>
      </c>
      <c r="N1108" s="4">
        <v>6.4452460000000004E-5</v>
      </c>
      <c r="O1108" s="4">
        <v>1.3988769999999999</v>
      </c>
      <c r="P1108" s="4">
        <v>2.169345E-2</v>
      </c>
      <c r="Q1108" s="4">
        <v>1.398919</v>
      </c>
      <c r="R1108" s="4">
        <v>5.0760629999999996E-3</v>
      </c>
      <c r="S1108" s="4">
        <v>-0.20895340000000001</v>
      </c>
      <c r="T1108" s="4">
        <v>-6.4172969999999999E-7</v>
      </c>
      <c r="U1108" s="4">
        <v>-0.20894360000000001</v>
      </c>
      <c r="V1108" s="4">
        <v>-3.8052859999999998E-7</v>
      </c>
      <c r="W1108" s="4">
        <v>-0.2089394</v>
      </c>
      <c r="X1108" s="4">
        <v>-6.4816319999999999E-6</v>
      </c>
      <c r="Y1108" s="4">
        <v>1.3989130000000001</v>
      </c>
      <c r="Z1108" s="4">
        <v>2.8549929999999998E-6</v>
      </c>
      <c r="AC1108" s="4">
        <v>-0.2089551</v>
      </c>
      <c r="AD1108" s="4">
        <v>-1.6907439999999999E-6</v>
      </c>
      <c r="AE1108" s="4">
        <v>-0.20895810000000001</v>
      </c>
      <c r="AF1108" s="4">
        <v>-3.4591299999999998E-7</v>
      </c>
      <c r="AG1108" s="4">
        <v>-0.2089645</v>
      </c>
      <c r="AH1108" s="4">
        <v>-2.5087499999999999E-8</v>
      </c>
      <c r="AI1108" s="4">
        <v>-0.20896670000000001</v>
      </c>
      <c r="AJ1108" s="4">
        <v>-1.6558770000000001E-7</v>
      </c>
      <c r="AK1108" s="4">
        <v>-0.2089558</v>
      </c>
      <c r="AL1108" s="4">
        <v>-9.7523089999999995E-9</v>
      </c>
    </row>
    <row r="1109" spans="3:38" x14ac:dyDescent="0.2">
      <c r="C1109" s="4">
        <v>-0.21094979999999999</v>
      </c>
      <c r="D1109" s="4">
        <v>-3.6891819999999998E-7</v>
      </c>
      <c r="E1109" s="4">
        <v>-0.2109702</v>
      </c>
      <c r="F1109" s="4">
        <v>-1.2737060000000001E-3</v>
      </c>
      <c r="G1109" s="4">
        <v>-0.37985770000000002</v>
      </c>
      <c r="H1109" s="4">
        <v>-9.8977880000000002E-4</v>
      </c>
      <c r="I1109" s="4">
        <v>-0.3798899</v>
      </c>
      <c r="J1109" s="4">
        <v>-2.4132189999999999E-6</v>
      </c>
      <c r="K1109" s="4">
        <v>1.39689</v>
      </c>
      <c r="L1109" s="4">
        <v>7.0154500000000003E-3</v>
      </c>
      <c r="M1109" s="4">
        <v>1.396909</v>
      </c>
      <c r="N1109" s="4">
        <v>6.4476650000000002E-5</v>
      </c>
      <c r="O1109" s="4">
        <v>1.396868</v>
      </c>
      <c r="P1109" s="4">
        <v>2.1693259999999999E-2</v>
      </c>
      <c r="Q1109" s="4">
        <v>1.396917</v>
      </c>
      <c r="R1109" s="4">
        <v>5.076199E-3</v>
      </c>
      <c r="S1109" s="4">
        <v>-0.2109615</v>
      </c>
      <c r="T1109" s="4">
        <v>-6.3111840000000002E-7</v>
      </c>
      <c r="U1109" s="4">
        <v>-0.2109674</v>
      </c>
      <c r="V1109" s="4">
        <v>-4.0444869999999999E-7</v>
      </c>
      <c r="W1109" s="4">
        <v>-0.2109723</v>
      </c>
      <c r="X1109" s="4">
        <v>-6.5489190000000004E-6</v>
      </c>
      <c r="Y1109" s="4">
        <v>1.3968849999999999</v>
      </c>
      <c r="Z1109" s="4">
        <v>2.860079E-6</v>
      </c>
      <c r="AC1109" s="4">
        <v>-0.21095610000000001</v>
      </c>
      <c r="AD1109" s="4">
        <v>-1.6802640000000001E-6</v>
      </c>
      <c r="AE1109" s="4">
        <v>-0.2109779</v>
      </c>
      <c r="AF1109" s="4">
        <v>-3.4933680000000002E-7</v>
      </c>
      <c r="AG1109" s="4">
        <v>-0.21097299999999999</v>
      </c>
      <c r="AH1109" s="4">
        <v>-1.947721E-8</v>
      </c>
      <c r="AI1109" s="4">
        <v>-0.21096999999999999</v>
      </c>
      <c r="AJ1109" s="4">
        <v>-1.9727380000000001E-7</v>
      </c>
      <c r="AK1109" s="4">
        <v>-0.2109598</v>
      </c>
      <c r="AL1109" s="4">
        <v>-1.9329989999999999E-8</v>
      </c>
    </row>
    <row r="1110" spans="3:38" x14ac:dyDescent="0.2">
      <c r="C1110" s="4">
        <v>-0.2129374</v>
      </c>
      <c r="D1110" s="4">
        <v>-3.6331640000000002E-7</v>
      </c>
      <c r="E1110" s="4">
        <v>-0.21296229999999999</v>
      </c>
      <c r="F1110" s="4">
        <v>-1.2780389999999999E-3</v>
      </c>
      <c r="G1110" s="4">
        <v>-0.38347819999999999</v>
      </c>
      <c r="H1110" s="4">
        <v>-9.9148639999999989E-4</v>
      </c>
      <c r="I1110" s="4">
        <v>-0.38346160000000001</v>
      </c>
      <c r="J1110" s="4">
        <v>-2.3916889999999998E-6</v>
      </c>
      <c r="K1110" s="4">
        <v>1.394876</v>
      </c>
      <c r="L1110" s="4">
        <v>7.0138420000000002E-3</v>
      </c>
      <c r="M1110" s="4">
        <v>1.3948719999999999</v>
      </c>
      <c r="N1110" s="4">
        <v>6.4477630000000003E-5</v>
      </c>
      <c r="O1110" s="4">
        <v>1.3948309999999999</v>
      </c>
      <c r="P1110" s="4">
        <v>2.1693529999999999E-2</v>
      </c>
      <c r="Q1110" s="4">
        <v>1.3948700000000001</v>
      </c>
      <c r="R1110" s="4">
        <v>5.075576E-3</v>
      </c>
      <c r="S1110" s="4">
        <v>-0.21296680000000001</v>
      </c>
      <c r="T1110" s="4">
        <v>-5.6235170000000003E-7</v>
      </c>
      <c r="U1110" s="4">
        <v>-0.21297489999999999</v>
      </c>
      <c r="V1110" s="4">
        <v>-4.1561660000000001E-7</v>
      </c>
      <c r="W1110" s="4">
        <v>-0.21296580000000001</v>
      </c>
      <c r="X1110" s="4">
        <v>-6.5315939999999997E-6</v>
      </c>
      <c r="Y1110" s="4">
        <v>1.3948700000000001</v>
      </c>
      <c r="Z1110" s="4">
        <v>2.8450190000000002E-6</v>
      </c>
      <c r="AC1110" s="4">
        <v>-0.2129627</v>
      </c>
      <c r="AD1110" s="4">
        <v>-1.716071E-6</v>
      </c>
      <c r="AE1110" s="4">
        <v>-0.21295620000000001</v>
      </c>
      <c r="AF1110" s="4">
        <v>-2.4849150000000001E-7</v>
      </c>
      <c r="AG1110" s="4">
        <v>-0.2129672</v>
      </c>
      <c r="AH1110" s="4">
        <v>-2.5814789999999999E-8</v>
      </c>
      <c r="AI1110" s="4">
        <v>-0.21299489999999999</v>
      </c>
      <c r="AJ1110" s="4">
        <v>-2.0290930000000001E-7</v>
      </c>
      <c r="AK1110" s="4">
        <v>-0.21296480000000001</v>
      </c>
      <c r="AL1110" s="4">
        <v>2.4863660000000001E-8</v>
      </c>
    </row>
    <row r="1111" spans="3:38" x14ac:dyDescent="0.2">
      <c r="C1111" s="4">
        <v>-0.2149537</v>
      </c>
      <c r="D1111" s="4">
        <v>-3.7208830000000002E-7</v>
      </c>
      <c r="E1111" s="4">
        <v>-0.21497930000000001</v>
      </c>
      <c r="F1111" s="4">
        <v>-1.2822529999999999E-3</v>
      </c>
      <c r="G1111" s="4">
        <v>-0.38711449999999997</v>
      </c>
      <c r="H1111" s="4">
        <v>-9.931648E-4</v>
      </c>
      <c r="I1111" s="4">
        <v>-0.3870905</v>
      </c>
      <c r="J1111" s="4">
        <v>-2.4207209999999999E-6</v>
      </c>
      <c r="K1111" s="4">
        <v>1.3928560000000001</v>
      </c>
      <c r="L1111" s="4">
        <v>7.0139520000000004E-3</v>
      </c>
      <c r="M1111" s="4">
        <v>1.392868</v>
      </c>
      <c r="N1111" s="4">
        <v>6.4454950000000002E-5</v>
      </c>
      <c r="O1111" s="4">
        <v>1.3928769999999999</v>
      </c>
      <c r="P1111" s="4">
        <v>2.1692670000000001E-2</v>
      </c>
      <c r="Q1111" s="4">
        <v>1.392909</v>
      </c>
      <c r="R1111" s="4">
        <v>5.0756020000000002E-3</v>
      </c>
      <c r="S1111" s="4">
        <v>-0.21497289999999999</v>
      </c>
      <c r="T1111" s="4">
        <v>-6.0531739999999996E-7</v>
      </c>
      <c r="U1111" s="4">
        <v>-0.21496899999999999</v>
      </c>
      <c r="V1111" s="4">
        <v>-3.7013339999999999E-7</v>
      </c>
      <c r="W1111" s="4">
        <v>-0.2149807</v>
      </c>
      <c r="X1111" s="4">
        <v>-6.5517810000000002E-6</v>
      </c>
      <c r="Y1111" s="4">
        <v>1.392868</v>
      </c>
      <c r="Z1111" s="4">
        <v>2.8277710000000001E-6</v>
      </c>
      <c r="AC1111" s="4">
        <v>-0.2149557</v>
      </c>
      <c r="AD1111" s="4">
        <v>-1.7212200000000001E-6</v>
      </c>
      <c r="AE1111" s="4">
        <v>-0.2149887</v>
      </c>
      <c r="AF1111" s="4">
        <v>-2.8026110000000002E-7</v>
      </c>
      <c r="AG1111" s="4">
        <v>-0.21496489999999999</v>
      </c>
      <c r="AH1111" s="4">
        <v>1.0888309999999999E-8</v>
      </c>
      <c r="AI1111" s="4">
        <v>-0.2149915</v>
      </c>
      <c r="AJ1111" s="4">
        <v>-1.9657620000000001E-7</v>
      </c>
      <c r="AK1111" s="4">
        <v>-0.21498390000000001</v>
      </c>
      <c r="AL1111" s="4">
        <v>-1.4265400000000001E-8</v>
      </c>
    </row>
    <row r="1112" spans="3:38" x14ac:dyDescent="0.2">
      <c r="C1112" s="4">
        <v>-0.21696380000000001</v>
      </c>
      <c r="D1112" s="4">
        <v>-3.9622209999999998E-7</v>
      </c>
      <c r="E1112" s="4">
        <v>-0.2169865</v>
      </c>
      <c r="F1112" s="4">
        <v>-1.286415E-3</v>
      </c>
      <c r="G1112" s="4">
        <v>-0.39068140000000001</v>
      </c>
      <c r="H1112" s="4">
        <v>-9.9480990000000002E-4</v>
      </c>
      <c r="I1112" s="4">
        <v>-0.39070240000000001</v>
      </c>
      <c r="J1112" s="4">
        <v>-2.3494299999999999E-6</v>
      </c>
      <c r="K1112" s="4">
        <v>1.390846</v>
      </c>
      <c r="L1112" s="4">
        <v>7.0137150000000002E-3</v>
      </c>
      <c r="M1112" s="4">
        <v>1.390854</v>
      </c>
      <c r="N1112" s="4">
        <v>6.4439549999999995E-5</v>
      </c>
      <c r="O1112" s="4">
        <v>1.390835</v>
      </c>
      <c r="P1112" s="4">
        <v>2.1692369999999999E-2</v>
      </c>
      <c r="Q1112" s="4">
        <v>1.3909009999999999</v>
      </c>
      <c r="R1112" s="4">
        <v>5.0752080000000003E-3</v>
      </c>
      <c r="S1112" s="4">
        <v>-0.2169835</v>
      </c>
      <c r="T1112" s="4">
        <v>-6.5996629999999997E-7</v>
      </c>
      <c r="U1112" s="4">
        <v>-0.21697330000000001</v>
      </c>
      <c r="V1112" s="4">
        <v>-4.2430000000000001E-7</v>
      </c>
      <c r="W1112" s="4">
        <v>-0.2169876</v>
      </c>
      <c r="X1112" s="4">
        <v>-6.5124060000000003E-6</v>
      </c>
      <c r="Y1112" s="4">
        <v>1.390854</v>
      </c>
      <c r="Z1112" s="4">
        <v>2.8362559999999999E-6</v>
      </c>
      <c r="AC1112" s="4">
        <v>-0.2169778</v>
      </c>
      <c r="AD1112" s="4">
        <v>-1.7222570000000001E-6</v>
      </c>
      <c r="AE1112" s="4">
        <v>-0.2169768</v>
      </c>
      <c r="AF1112" s="4">
        <v>-3.1935190000000002E-7</v>
      </c>
      <c r="AG1112" s="4">
        <v>-0.2169933</v>
      </c>
      <c r="AH1112" s="4">
        <v>-6.0895660000000002E-8</v>
      </c>
      <c r="AI1112" s="4">
        <v>-0.21699760000000001</v>
      </c>
      <c r="AJ1112" s="4">
        <v>-2.2307989999999999E-7</v>
      </c>
      <c r="AK1112" s="4">
        <v>-0.21698919999999999</v>
      </c>
      <c r="AL1112" s="4">
        <v>3.9547169999999998E-8</v>
      </c>
    </row>
    <row r="1113" spans="3:38" x14ac:dyDescent="0.2">
      <c r="C1113" s="4">
        <v>-0.2189699</v>
      </c>
      <c r="D1113" s="4">
        <v>-3.872876E-7</v>
      </c>
      <c r="E1113" s="4">
        <v>-0.21898970000000001</v>
      </c>
      <c r="F1113" s="4">
        <v>-1.290472E-3</v>
      </c>
      <c r="G1113" s="4">
        <v>-0.3942793</v>
      </c>
      <c r="H1113" s="4">
        <v>-9.964714E-4</v>
      </c>
      <c r="I1113" s="4">
        <v>-0.39432719999999999</v>
      </c>
      <c r="J1113" s="4">
        <v>-2.4072500000000001E-6</v>
      </c>
      <c r="K1113" s="4">
        <v>1.388843</v>
      </c>
      <c r="L1113" s="4">
        <v>7.013694E-3</v>
      </c>
      <c r="M1113" s="4">
        <v>1.3888450000000001</v>
      </c>
      <c r="N1113" s="4">
        <v>6.443381E-5</v>
      </c>
      <c r="O1113" s="4">
        <v>1.388835</v>
      </c>
      <c r="P1113" s="4">
        <v>2.1691729999999999E-2</v>
      </c>
      <c r="Q1113" s="4">
        <v>1.388876</v>
      </c>
      <c r="R1113" s="4">
        <v>5.0749590000000004E-3</v>
      </c>
      <c r="S1113" s="4">
        <v>-0.21898709999999999</v>
      </c>
      <c r="T1113" s="4">
        <v>-6.5805660000000001E-7</v>
      </c>
      <c r="U1113" s="4">
        <v>-0.21899360000000001</v>
      </c>
      <c r="V1113" s="4">
        <v>-4.4268720000000001E-7</v>
      </c>
      <c r="W1113" s="4">
        <v>-0.21900210000000001</v>
      </c>
      <c r="X1113" s="4">
        <v>-6.576307E-6</v>
      </c>
      <c r="Y1113" s="4">
        <v>1.3888590000000001</v>
      </c>
      <c r="Z1113" s="4">
        <v>2.8346240000000002E-6</v>
      </c>
      <c r="AC1113" s="4">
        <v>-0.21899679999999999</v>
      </c>
      <c r="AD1113" s="4">
        <v>-1.7363650000000001E-6</v>
      </c>
      <c r="AE1113" s="4">
        <v>-0.21899160000000001</v>
      </c>
      <c r="AF1113" s="4">
        <v>-3.275478E-7</v>
      </c>
      <c r="AG1113" s="4">
        <v>-0.2190047</v>
      </c>
      <c r="AH1113" s="4">
        <v>-5.9530019999999997E-8</v>
      </c>
      <c r="AI1113" s="4">
        <v>-0.21901209999999999</v>
      </c>
      <c r="AJ1113" s="4">
        <v>-1.865224E-7</v>
      </c>
      <c r="AK1113" s="4">
        <v>-0.21899950000000001</v>
      </c>
      <c r="AL1113" s="4">
        <v>5.7483329999999999E-8</v>
      </c>
    </row>
    <row r="1114" spans="3:38" x14ac:dyDescent="0.2">
      <c r="C1114" s="4">
        <v>-0.2210162</v>
      </c>
      <c r="D1114" s="4">
        <v>-4.375277E-7</v>
      </c>
      <c r="E1114" s="4">
        <v>-0.2210095</v>
      </c>
      <c r="F1114" s="4">
        <v>-1.2946019999999999E-3</v>
      </c>
      <c r="G1114" s="4">
        <v>-0.39795259999999999</v>
      </c>
      <c r="H1114" s="4">
        <v>-9.9807780000000005E-4</v>
      </c>
      <c r="I1114" s="4">
        <v>-0.39795570000000002</v>
      </c>
      <c r="J1114" s="4">
        <v>-2.4054299999999999E-6</v>
      </c>
      <c r="K1114" s="4">
        <v>1.3868320000000001</v>
      </c>
      <c r="L1114" s="4">
        <v>7.0121619999999997E-3</v>
      </c>
      <c r="M1114" s="4">
        <v>1.386835</v>
      </c>
      <c r="N1114" s="4">
        <v>6.4446709999999995E-5</v>
      </c>
      <c r="O1114" s="4">
        <v>1.3868320000000001</v>
      </c>
      <c r="P1114" s="4">
        <v>2.1692059999999999E-2</v>
      </c>
      <c r="Q1114" s="4">
        <v>1.3868819999999999</v>
      </c>
      <c r="R1114" s="4">
        <v>5.0741429999999997E-3</v>
      </c>
      <c r="S1114" s="4">
        <v>-0.2210432</v>
      </c>
      <c r="T1114" s="4">
        <v>-6.3464250000000004E-7</v>
      </c>
      <c r="U1114" s="4">
        <v>-0.22101979999999999</v>
      </c>
      <c r="V1114" s="4">
        <v>-4.054401E-7</v>
      </c>
      <c r="W1114" s="4">
        <v>-0.2210249</v>
      </c>
      <c r="X1114" s="4">
        <v>-6.6352039999999997E-6</v>
      </c>
      <c r="Y1114" s="4">
        <v>1.386862</v>
      </c>
      <c r="Z1114" s="4">
        <v>2.8389020000000001E-6</v>
      </c>
      <c r="AC1114" s="4">
        <v>-0.2210241</v>
      </c>
      <c r="AD1114" s="4">
        <v>-1.729818E-6</v>
      </c>
      <c r="AE1114" s="4">
        <v>-0.22101799999999999</v>
      </c>
      <c r="AF1114" s="4">
        <v>-3.0918389999999998E-7</v>
      </c>
      <c r="AG1114" s="4">
        <v>-0.22103129999999999</v>
      </c>
      <c r="AH1114" s="4">
        <v>-6.0426540000000001E-8</v>
      </c>
      <c r="AI1114" s="4">
        <v>-0.22102959999999999</v>
      </c>
      <c r="AJ1114" s="4">
        <v>-2.267746E-7</v>
      </c>
      <c r="AK1114" s="4">
        <v>-0.22102289999999999</v>
      </c>
      <c r="AL1114" s="4">
        <v>5.6891730000000002E-9</v>
      </c>
    </row>
    <row r="1115" spans="3:38" x14ac:dyDescent="0.2">
      <c r="C1115" s="4">
        <v>-0.22301650000000001</v>
      </c>
      <c r="D1115" s="4">
        <v>-3.5836409999999998E-7</v>
      </c>
      <c r="E1115" s="4">
        <v>-0.22303590000000001</v>
      </c>
      <c r="F1115" s="4">
        <v>-1.2985760000000001E-3</v>
      </c>
      <c r="G1115" s="4">
        <v>-0.40160069999999998</v>
      </c>
      <c r="H1115" s="4">
        <v>-9.9968129999999998E-4</v>
      </c>
      <c r="I1115" s="4">
        <v>-0.40159800000000001</v>
      </c>
      <c r="J1115" s="4">
        <v>-2.450222E-6</v>
      </c>
      <c r="K1115" s="4">
        <v>1.3848400000000001</v>
      </c>
      <c r="L1115" s="4">
        <v>7.0122049999999997E-3</v>
      </c>
      <c r="M1115" s="4">
        <v>1.384852</v>
      </c>
      <c r="N1115" s="4">
        <v>6.4465060000000004E-5</v>
      </c>
      <c r="O1115" s="4">
        <v>1.3848119999999999</v>
      </c>
      <c r="P1115" s="4">
        <v>2.1692670000000001E-2</v>
      </c>
      <c r="Q1115" s="4">
        <v>1.3848499999999999</v>
      </c>
      <c r="R1115" s="4">
        <v>5.0737769999999998E-3</v>
      </c>
      <c r="S1115" s="4">
        <v>-0.22303229999999999</v>
      </c>
      <c r="T1115" s="4">
        <v>-6.3286489999999995E-7</v>
      </c>
      <c r="U1115" s="4">
        <v>-0.2230268</v>
      </c>
      <c r="V1115" s="4">
        <v>-4.0658469999999998E-7</v>
      </c>
      <c r="W1115" s="4">
        <v>-0.22303590000000001</v>
      </c>
      <c r="X1115" s="4">
        <v>-6.6154640000000003E-6</v>
      </c>
      <c r="Y1115" s="4">
        <v>1.3848549999999999</v>
      </c>
      <c r="Z1115" s="4">
        <v>2.8187370000000002E-6</v>
      </c>
      <c r="AC1115" s="4">
        <v>-0.2230385</v>
      </c>
      <c r="AD1115" s="4">
        <v>-1.708047E-6</v>
      </c>
      <c r="AE1115" s="4">
        <v>-0.22302810000000001</v>
      </c>
      <c r="AF1115" s="4">
        <v>-3.4207860000000001E-7</v>
      </c>
      <c r="AG1115" s="4">
        <v>-0.22304089999999999</v>
      </c>
      <c r="AH1115" s="4">
        <v>9.9993449999999999E-9</v>
      </c>
      <c r="AI1115" s="4">
        <v>-0.2230356</v>
      </c>
      <c r="AJ1115" s="4">
        <v>-1.9105270000000001E-7</v>
      </c>
      <c r="AK1115" s="4">
        <v>-0.22303719999999999</v>
      </c>
      <c r="AL1115" s="4">
        <v>2.5230290000000001E-8</v>
      </c>
    </row>
    <row r="1116" spans="3:38" x14ac:dyDescent="0.2">
      <c r="C1116" s="4">
        <v>-0.2250268</v>
      </c>
      <c r="D1116" s="4">
        <v>-4.1128319999999998E-7</v>
      </c>
      <c r="E1116" s="4">
        <v>-0.22503819999999999</v>
      </c>
      <c r="F1116" s="4">
        <v>-1.30243E-3</v>
      </c>
      <c r="G1116" s="4">
        <v>-0.40519539999999998</v>
      </c>
      <c r="H1116" s="4">
        <v>-1.0012249999999999E-3</v>
      </c>
      <c r="I1116" s="4">
        <v>-0.40523399999999998</v>
      </c>
      <c r="J1116" s="4">
        <v>-2.430175E-6</v>
      </c>
      <c r="K1116" s="4">
        <v>1.382819</v>
      </c>
      <c r="L1116" s="4">
        <v>7.0117180000000001E-3</v>
      </c>
      <c r="M1116" s="4">
        <v>1.3828389999999999</v>
      </c>
      <c r="N1116" s="4">
        <v>6.4411819999999993E-5</v>
      </c>
      <c r="O1116" s="4">
        <v>1.3828100000000001</v>
      </c>
      <c r="P1116" s="4">
        <v>2.1692079999999999E-2</v>
      </c>
      <c r="Q1116" s="4">
        <v>1.382854</v>
      </c>
      <c r="R1116" s="4">
        <v>5.073335E-3</v>
      </c>
      <c r="S1116" s="4">
        <v>-0.225024</v>
      </c>
      <c r="T1116" s="4">
        <v>-6.0937650000000003E-7</v>
      </c>
      <c r="U1116" s="4">
        <v>-0.2250394</v>
      </c>
      <c r="V1116" s="4">
        <v>-4.2191079999999999E-7</v>
      </c>
      <c r="W1116" s="4">
        <v>-0.22504469999999999</v>
      </c>
      <c r="X1116" s="4">
        <v>-6.6115409999999998E-6</v>
      </c>
      <c r="Y1116" s="4">
        <v>1.3828480000000001</v>
      </c>
      <c r="Z1116" s="4">
        <v>2.8313470000000001E-6</v>
      </c>
      <c r="AC1116" s="4">
        <v>-0.2250366</v>
      </c>
      <c r="AD1116" s="4">
        <v>-1.761062E-6</v>
      </c>
      <c r="AE1116" s="4">
        <v>-0.22503819999999999</v>
      </c>
      <c r="AF1116" s="4">
        <v>-3.056681E-7</v>
      </c>
      <c r="AG1116" s="4">
        <v>-0.22504360000000001</v>
      </c>
      <c r="AH1116" s="4">
        <v>-1.2815269999999999E-8</v>
      </c>
      <c r="AI1116" s="4">
        <v>-0.2250569</v>
      </c>
      <c r="AJ1116" s="4">
        <v>-1.546178E-7</v>
      </c>
      <c r="AK1116" s="4">
        <v>-0.2250394</v>
      </c>
      <c r="AL1116" s="4">
        <v>-3.1763579999999998E-8</v>
      </c>
    </row>
    <row r="1117" spans="3:38" x14ac:dyDescent="0.2">
      <c r="C1117" s="4">
        <v>-0.22702610000000001</v>
      </c>
      <c r="D1117" s="4">
        <v>-4.2483620000000002E-7</v>
      </c>
      <c r="E1117" s="4">
        <v>-0.22704650000000001</v>
      </c>
      <c r="F1117" s="4">
        <v>-1.306385E-3</v>
      </c>
      <c r="G1117" s="4">
        <v>-0.40880939999999999</v>
      </c>
      <c r="H1117" s="4">
        <v>-1.002761E-3</v>
      </c>
      <c r="I1117" s="4">
        <v>-0.408827</v>
      </c>
      <c r="J1117" s="4">
        <v>-2.3987189999999999E-6</v>
      </c>
      <c r="K1117" s="4">
        <v>1.3807990000000001</v>
      </c>
      <c r="L1117" s="4">
        <v>7.0122170000000003E-3</v>
      </c>
      <c r="M1117" s="4">
        <v>1.380838</v>
      </c>
      <c r="N1117" s="4">
        <v>6.4405659999999996E-5</v>
      </c>
      <c r="O1117" s="4">
        <v>1.380792</v>
      </c>
      <c r="P1117" s="4">
        <v>2.1691129999999999E-2</v>
      </c>
      <c r="Q1117" s="4">
        <v>1.380841</v>
      </c>
      <c r="R1117" s="4">
        <v>5.0728099999999996E-3</v>
      </c>
      <c r="S1117" s="4">
        <v>-0.2270441</v>
      </c>
      <c r="T1117" s="4">
        <v>-6.571321E-7</v>
      </c>
      <c r="U1117" s="4">
        <v>-0.22704779999999999</v>
      </c>
      <c r="V1117" s="4">
        <v>-4.3066140000000002E-7</v>
      </c>
      <c r="W1117" s="4">
        <v>-0.22705</v>
      </c>
      <c r="X1117" s="4">
        <v>-6.6990109999999998E-6</v>
      </c>
      <c r="Y1117" s="4">
        <v>1.3808199999999999</v>
      </c>
      <c r="Z1117" s="4">
        <v>2.8433029999999998E-6</v>
      </c>
      <c r="AC1117" s="4">
        <v>-0.22704940000000001</v>
      </c>
      <c r="AD1117" s="4">
        <v>-1.778686E-6</v>
      </c>
      <c r="AE1117" s="4">
        <v>-0.2270403</v>
      </c>
      <c r="AF1117" s="4">
        <v>-3.2573019999999998E-7</v>
      </c>
      <c r="AG1117" s="4">
        <v>-0.22703110000000001</v>
      </c>
      <c r="AH1117" s="4">
        <v>-1.8953689999999999E-8</v>
      </c>
      <c r="AI1117" s="4">
        <v>-0.2270636</v>
      </c>
      <c r="AJ1117" s="4">
        <v>-1.7718389999999999E-7</v>
      </c>
      <c r="AK1117" s="4">
        <v>-0.22704379999999999</v>
      </c>
      <c r="AL1117" s="4">
        <v>1.7256120000000001E-8</v>
      </c>
    </row>
    <row r="1118" spans="3:38" x14ac:dyDescent="0.2">
      <c r="C1118" s="4">
        <v>-0.22902910000000001</v>
      </c>
      <c r="D1118" s="4">
        <v>-4.5384139999999999E-7</v>
      </c>
      <c r="E1118" s="4">
        <v>-0.22904640000000001</v>
      </c>
      <c r="F1118" s="4">
        <v>-1.310135E-3</v>
      </c>
      <c r="G1118" s="4">
        <v>-0.41242390000000001</v>
      </c>
      <c r="H1118" s="4">
        <v>-1.0042969999999999E-3</v>
      </c>
      <c r="I1118" s="4">
        <v>-0.4124215</v>
      </c>
      <c r="J1118" s="4">
        <v>-2.463055E-6</v>
      </c>
      <c r="K1118" s="4">
        <v>1.378803</v>
      </c>
      <c r="L1118" s="4">
        <v>7.0112719999999998E-3</v>
      </c>
      <c r="M1118" s="4">
        <v>1.378816</v>
      </c>
      <c r="N1118" s="4">
        <v>6.4411180000000003E-5</v>
      </c>
      <c r="O1118" s="4">
        <v>1.378787</v>
      </c>
      <c r="P1118" s="4">
        <v>2.169109E-2</v>
      </c>
      <c r="Q1118" s="4">
        <v>1.3788389999999999</v>
      </c>
      <c r="R1118" s="4">
        <v>5.0726570000000004E-3</v>
      </c>
      <c r="S1118" s="4">
        <v>-0.22904679999999999</v>
      </c>
      <c r="T1118" s="4">
        <v>-5.7531760000000002E-7</v>
      </c>
      <c r="U1118" s="4">
        <v>-0.229042</v>
      </c>
      <c r="V1118" s="4">
        <v>-4.6382770000000001E-7</v>
      </c>
      <c r="W1118" s="4">
        <v>-0.22902929999999999</v>
      </c>
      <c r="X1118" s="4">
        <v>-6.660836E-6</v>
      </c>
      <c r="Y1118" s="4">
        <v>1.3787910000000001</v>
      </c>
      <c r="Z1118" s="4">
        <v>2.8249139999999998E-6</v>
      </c>
      <c r="AC1118" s="4">
        <v>-0.22904150000000001</v>
      </c>
      <c r="AD1118" s="4">
        <v>-1.7695650000000001E-6</v>
      </c>
      <c r="AE1118" s="4">
        <v>-0.2290411</v>
      </c>
      <c r="AF1118" s="4">
        <v>-3.6033930000000001E-7</v>
      </c>
      <c r="AG1118" s="4">
        <v>-0.22905429999999999</v>
      </c>
      <c r="AH1118" s="4">
        <v>2.5551330000000001E-8</v>
      </c>
      <c r="AI1118" s="4">
        <v>-0.22905919999999999</v>
      </c>
      <c r="AJ1118" s="4">
        <v>-1.137047E-7</v>
      </c>
      <c r="AK1118" s="4">
        <v>-0.22904440000000001</v>
      </c>
      <c r="AL1118" s="4">
        <v>1.729943E-8</v>
      </c>
    </row>
    <row r="1119" spans="3:38" x14ac:dyDescent="0.2">
      <c r="C1119" s="4">
        <v>-0.2310257</v>
      </c>
      <c r="D1119" s="4">
        <v>-4.4298979999999999E-7</v>
      </c>
      <c r="E1119" s="4">
        <v>-0.23104759999999999</v>
      </c>
      <c r="F1119" s="4">
        <v>-1.313912E-3</v>
      </c>
      <c r="G1119" s="4">
        <v>-0.41601250000000001</v>
      </c>
      <c r="H1119" s="4">
        <v>-1.0058440000000001E-3</v>
      </c>
      <c r="I1119" s="4">
        <v>-0.41603299999999999</v>
      </c>
      <c r="J1119" s="4">
        <v>-2.4126879999999999E-6</v>
      </c>
      <c r="K1119" s="4">
        <v>1.3767959999999999</v>
      </c>
      <c r="L1119" s="4">
        <v>7.0109040000000001E-3</v>
      </c>
      <c r="M1119" s="4">
        <v>1.3768210000000001</v>
      </c>
      <c r="N1119" s="4">
        <v>6.4393109999999999E-5</v>
      </c>
      <c r="O1119" s="4">
        <v>1.3767750000000001</v>
      </c>
      <c r="P1119" s="4">
        <v>2.1690520000000001E-2</v>
      </c>
      <c r="Q1119" s="4">
        <v>1.376819</v>
      </c>
      <c r="R1119" s="4">
        <v>5.0722019999999996E-3</v>
      </c>
      <c r="S1119" s="4">
        <v>-0.2310497</v>
      </c>
      <c r="T1119" s="4">
        <v>-6.1644979999999995E-7</v>
      </c>
      <c r="U1119" s="4">
        <v>-0.23104959999999999</v>
      </c>
      <c r="V1119" s="4">
        <v>-4.1515839999999999E-7</v>
      </c>
      <c r="W1119" s="4">
        <v>-0.23106489999999999</v>
      </c>
      <c r="X1119" s="4">
        <v>-6.663812E-6</v>
      </c>
      <c r="Y1119" s="4">
        <v>1.376795</v>
      </c>
      <c r="Z1119" s="4">
        <v>2.8180500000000001E-6</v>
      </c>
      <c r="AC1119" s="4">
        <v>-0.23105029999999999</v>
      </c>
      <c r="AD1119" s="4">
        <v>-1.750084E-6</v>
      </c>
      <c r="AE1119" s="4">
        <v>-0.23105210000000001</v>
      </c>
      <c r="AF1119" s="4">
        <v>-2.7525389999999999E-7</v>
      </c>
      <c r="AG1119" s="4">
        <v>-0.23105339999999999</v>
      </c>
      <c r="AH1119" s="4">
        <v>9.0334629999999992E-9</v>
      </c>
      <c r="AI1119" s="4">
        <v>-0.2310584</v>
      </c>
      <c r="AJ1119" s="4">
        <v>-1.3237580000000001E-7</v>
      </c>
      <c r="AK1119" s="4">
        <v>-0.23103799999999999</v>
      </c>
      <c r="AL1119" s="4">
        <v>-2.8402779999999999E-8</v>
      </c>
    </row>
    <row r="1120" spans="3:38" x14ac:dyDescent="0.2">
      <c r="C1120" s="4">
        <v>-0.23304939999999999</v>
      </c>
      <c r="D1120" s="4">
        <v>-4.3330079999999999E-7</v>
      </c>
      <c r="E1120" s="4">
        <v>-0.2330554</v>
      </c>
      <c r="F1120" s="4">
        <v>-1.3176570000000001E-3</v>
      </c>
      <c r="G1120" s="4">
        <v>-0.41967300000000002</v>
      </c>
      <c r="H1120" s="4">
        <v>-1.0073219999999999E-3</v>
      </c>
      <c r="I1120" s="4">
        <v>-0.41967840000000001</v>
      </c>
      <c r="J1120" s="4">
        <v>-2.4428970000000001E-6</v>
      </c>
      <c r="K1120" s="4">
        <v>1.374789</v>
      </c>
      <c r="L1120" s="4">
        <v>7.0097110000000001E-3</v>
      </c>
      <c r="M1120" s="4">
        <v>1.374797</v>
      </c>
      <c r="N1120" s="4">
        <v>6.4417350000000001E-5</v>
      </c>
      <c r="O1120" s="4">
        <v>1.3747659999999999</v>
      </c>
      <c r="P1120" s="4">
        <v>2.1690170000000002E-2</v>
      </c>
      <c r="Q1120" s="4">
        <v>1.3748</v>
      </c>
      <c r="R1120" s="4">
        <v>5.071557E-3</v>
      </c>
      <c r="S1120" s="4">
        <v>-0.23305529999999999</v>
      </c>
      <c r="T1120" s="4">
        <v>-6.0185800000000002E-7</v>
      </c>
      <c r="U1120" s="4">
        <v>-0.2330507</v>
      </c>
      <c r="V1120" s="4">
        <v>-4.2566569999999999E-7</v>
      </c>
      <c r="W1120" s="4">
        <v>-0.233068</v>
      </c>
      <c r="X1120" s="4">
        <v>-6.7536629999999999E-6</v>
      </c>
      <c r="Y1120" s="4">
        <v>1.3747670000000001</v>
      </c>
      <c r="Z1120" s="4">
        <v>2.8429649999999998E-6</v>
      </c>
      <c r="AC1120" s="4">
        <v>-0.2330641</v>
      </c>
      <c r="AD1120" s="4">
        <v>-1.7303819999999999E-6</v>
      </c>
      <c r="AE1120" s="4">
        <v>-0.23305400000000001</v>
      </c>
      <c r="AF1120" s="4">
        <v>-3.1669540000000001E-7</v>
      </c>
      <c r="AG1120" s="4">
        <v>-0.23308200000000001</v>
      </c>
      <c r="AH1120" s="4">
        <v>-4.057727E-8</v>
      </c>
      <c r="AI1120" s="4">
        <v>-0.2330826</v>
      </c>
      <c r="AJ1120" s="4">
        <v>-1.6686209999999999E-7</v>
      </c>
      <c r="AK1120" s="4">
        <v>-0.23306669999999999</v>
      </c>
      <c r="AL1120" s="4">
        <v>3.7578499999999998E-9</v>
      </c>
    </row>
    <row r="1121" spans="3:38" x14ac:dyDescent="0.2">
      <c r="C1121" s="4">
        <v>-0.2350554</v>
      </c>
      <c r="D1121" s="4">
        <v>-4.2244060000000002E-7</v>
      </c>
      <c r="E1121" s="4">
        <v>-0.2350603</v>
      </c>
      <c r="F1121" s="4">
        <v>-1.3212499999999999E-3</v>
      </c>
      <c r="G1121" s="4">
        <v>-0.42325800000000002</v>
      </c>
      <c r="H1121" s="4">
        <v>-1.0087850000000001E-3</v>
      </c>
      <c r="I1121" s="4">
        <v>-0.42325400000000002</v>
      </c>
      <c r="J1121" s="4">
        <v>-2.4281009999999999E-6</v>
      </c>
      <c r="K1121" s="4">
        <v>1.372762</v>
      </c>
      <c r="L1121" s="4">
        <v>7.008579E-3</v>
      </c>
      <c r="M1121" s="4">
        <v>1.372752</v>
      </c>
      <c r="N1121" s="4">
        <v>6.4411740000000001E-5</v>
      </c>
      <c r="O1121" s="4">
        <v>1.372744</v>
      </c>
      <c r="P1121" s="4">
        <v>2.1690040000000001E-2</v>
      </c>
      <c r="Q1121" s="4">
        <v>1.372787</v>
      </c>
      <c r="R1121" s="4">
        <v>5.071608E-3</v>
      </c>
      <c r="S1121" s="4">
        <v>-0.23507690000000001</v>
      </c>
      <c r="T1121" s="4">
        <v>-6.2220460000000001E-7</v>
      </c>
      <c r="U1121" s="4">
        <v>-0.2350698</v>
      </c>
      <c r="V1121" s="4">
        <v>-4.27048E-7</v>
      </c>
      <c r="W1121" s="4">
        <v>-0.23506460000000001</v>
      </c>
      <c r="X1121" s="4">
        <v>-6.7182789999999998E-6</v>
      </c>
      <c r="Y1121" s="4">
        <v>1.3727799999999999</v>
      </c>
      <c r="Z1121" s="4">
        <v>2.8501520000000002E-6</v>
      </c>
      <c r="AC1121" s="4">
        <v>-0.23506679999999999</v>
      </c>
      <c r="AD1121" s="4">
        <v>-1.7161280000000001E-6</v>
      </c>
      <c r="AE1121" s="4">
        <v>-0.23507349999999999</v>
      </c>
      <c r="AF1121" s="4">
        <v>-3.7948559999999999E-7</v>
      </c>
      <c r="AG1121" s="4">
        <v>-0.23507030000000001</v>
      </c>
      <c r="AH1121" s="4">
        <v>-6.3965099999999996E-8</v>
      </c>
      <c r="AI1121" s="4">
        <v>-0.235092</v>
      </c>
      <c r="AJ1121" s="4">
        <v>-1.818159E-7</v>
      </c>
      <c r="AK1121" s="4">
        <v>-0.23506769999999999</v>
      </c>
      <c r="AL1121" s="4">
        <v>-1.8124750000000002E-8</v>
      </c>
    </row>
    <row r="1122" spans="3:38" x14ac:dyDescent="0.2">
      <c r="C1122" s="4">
        <v>-0.2370642</v>
      </c>
      <c r="D1122" s="4">
        <v>-3.7771200000000001E-7</v>
      </c>
      <c r="E1122" s="4">
        <v>-0.23707210000000001</v>
      </c>
      <c r="F1122" s="4">
        <v>-1.324986E-3</v>
      </c>
      <c r="G1122" s="4">
        <v>-0.4268827</v>
      </c>
      <c r="H1122" s="4">
        <v>-1.0102290000000001E-3</v>
      </c>
      <c r="I1122" s="4">
        <v>-0.42688579999999998</v>
      </c>
      <c r="J1122" s="4">
        <v>-2.4325910000000002E-6</v>
      </c>
      <c r="K1122" s="4">
        <v>1.3707750000000001</v>
      </c>
      <c r="L1122" s="4">
        <v>7.0084259999999999E-3</v>
      </c>
      <c r="M1122" s="4">
        <v>1.370787</v>
      </c>
      <c r="N1122" s="4">
        <v>6.4406669999999999E-5</v>
      </c>
      <c r="O1122" s="4">
        <v>1.3707480000000001</v>
      </c>
      <c r="P1122" s="4">
        <v>2.1690319999999999E-2</v>
      </c>
      <c r="Q1122" s="4">
        <v>1.370797</v>
      </c>
      <c r="R1122" s="4">
        <v>5.0715049999999996E-3</v>
      </c>
      <c r="S1122" s="4">
        <v>-0.2370806</v>
      </c>
      <c r="T1122" s="4">
        <v>-6.1308609999999998E-7</v>
      </c>
      <c r="U1122" s="4">
        <v>-0.23707990000000001</v>
      </c>
      <c r="V1122" s="4">
        <v>-5.0477549999999998E-7</v>
      </c>
      <c r="W1122" s="4">
        <v>-0.23708299999999999</v>
      </c>
      <c r="X1122" s="4">
        <v>-6.7364399999999998E-6</v>
      </c>
      <c r="Y1122" s="4">
        <v>1.370789</v>
      </c>
      <c r="Z1122" s="4">
        <v>2.8374129999999999E-6</v>
      </c>
      <c r="AC1122" s="4">
        <v>-0.2370912</v>
      </c>
      <c r="AD1122" s="4">
        <v>-1.7662910000000001E-6</v>
      </c>
      <c r="AE1122" s="4">
        <v>-0.23709939999999999</v>
      </c>
      <c r="AF1122" s="4">
        <v>-3.8260749999999999E-7</v>
      </c>
      <c r="AG1122" s="4">
        <v>-0.23707520000000001</v>
      </c>
      <c r="AH1122" s="4">
        <v>-2.7433880000000001E-8</v>
      </c>
      <c r="AI1122" s="4">
        <v>-0.2370931</v>
      </c>
      <c r="AJ1122" s="4">
        <v>-1.9607629999999999E-7</v>
      </c>
      <c r="AK1122" s="4">
        <v>-0.23708870000000001</v>
      </c>
      <c r="AL1122" s="4">
        <v>-1.090789E-8</v>
      </c>
    </row>
    <row r="1123" spans="3:38" x14ac:dyDescent="0.2">
      <c r="C1123" s="4">
        <v>-0.23906549999999999</v>
      </c>
      <c r="D1123" s="4">
        <v>-4.3514070000000002E-7</v>
      </c>
      <c r="E1123" s="4">
        <v>-0.23908389999999999</v>
      </c>
      <c r="F1123" s="4">
        <v>-1.3286260000000001E-3</v>
      </c>
      <c r="G1123" s="4">
        <v>-0.43049910000000002</v>
      </c>
      <c r="H1123" s="4">
        <v>-1.0116159999999999E-3</v>
      </c>
      <c r="I1123" s="4">
        <v>-0.43049710000000002</v>
      </c>
      <c r="J1123" s="4">
        <v>-2.424239E-6</v>
      </c>
      <c r="K1123" s="4">
        <v>1.3687279999999999</v>
      </c>
      <c r="L1123" s="4">
        <v>7.0084789999999998E-3</v>
      </c>
      <c r="M1123" s="4">
        <v>1.3687640000000001</v>
      </c>
      <c r="N1123" s="4">
        <v>6.4407399999999996E-5</v>
      </c>
      <c r="O1123" s="4">
        <v>1.368762</v>
      </c>
      <c r="P1123" s="4">
        <v>2.16901E-2</v>
      </c>
      <c r="Q1123" s="4">
        <v>1.368784</v>
      </c>
      <c r="R1123" s="4">
        <v>5.0701349999999999E-3</v>
      </c>
      <c r="S1123" s="4">
        <v>-0.2390891</v>
      </c>
      <c r="T1123" s="4">
        <v>-5.9996879999999998E-7</v>
      </c>
      <c r="U1123" s="4">
        <v>-0.23909320000000001</v>
      </c>
      <c r="V1123" s="4">
        <v>-4.5431520000000001E-7</v>
      </c>
      <c r="W1123" s="4">
        <v>-0.23909839999999999</v>
      </c>
      <c r="X1123" s="4">
        <v>-6.7484840000000003E-6</v>
      </c>
      <c r="Y1123" s="4">
        <v>1.36877</v>
      </c>
      <c r="Z1123" s="4">
        <v>2.8446120000000002E-6</v>
      </c>
      <c r="AC1123" s="4">
        <v>-0.239098</v>
      </c>
      <c r="AD1123" s="4">
        <v>-1.8362140000000001E-6</v>
      </c>
      <c r="AE1123" s="4">
        <v>-0.23908699999999999</v>
      </c>
      <c r="AF1123" s="4">
        <v>-3.6644920000000001E-7</v>
      </c>
      <c r="AG1123" s="4">
        <v>-0.23908450000000001</v>
      </c>
      <c r="AH1123" s="4">
        <v>-8.8288430000000004E-9</v>
      </c>
      <c r="AI1123" s="4">
        <v>-0.2391144</v>
      </c>
      <c r="AJ1123" s="4">
        <v>-1.360358E-7</v>
      </c>
      <c r="AK1123" s="4">
        <v>-0.2390871</v>
      </c>
      <c r="AL1123" s="4">
        <v>4.1963740000000001E-8</v>
      </c>
    </row>
    <row r="1124" spans="3:38" x14ac:dyDescent="0.2">
      <c r="C1124" s="4">
        <v>-0.24107909999999999</v>
      </c>
      <c r="D1124" s="4">
        <v>-4.1671210000000002E-7</v>
      </c>
      <c r="E1124" s="4">
        <v>-0.24109820000000001</v>
      </c>
      <c r="F1124" s="4">
        <v>-1.332281E-3</v>
      </c>
      <c r="G1124" s="4">
        <v>-0.434087</v>
      </c>
      <c r="H1124" s="4">
        <v>-1.013002E-3</v>
      </c>
      <c r="I1124" s="4">
        <v>-0.43411250000000001</v>
      </c>
      <c r="J1124" s="4">
        <v>-2.4691070000000002E-6</v>
      </c>
      <c r="K1124" s="4">
        <v>1.3667290000000001</v>
      </c>
      <c r="L1124" s="4">
        <v>7.0083979999999999E-3</v>
      </c>
      <c r="M1124" s="4">
        <v>1.3667469999999999</v>
      </c>
      <c r="N1124" s="4">
        <v>6.4408999999999999E-5</v>
      </c>
      <c r="O1124" s="4">
        <v>1.3667339999999999</v>
      </c>
      <c r="P1124" s="4">
        <v>2.1689819999999999E-2</v>
      </c>
      <c r="Q1124" s="4">
        <v>1.366768</v>
      </c>
      <c r="R1124" s="4">
        <v>5.0694349999999997E-3</v>
      </c>
      <c r="S1124" s="4">
        <v>-0.241096</v>
      </c>
      <c r="T1124" s="4">
        <v>-6.1978189999999997E-7</v>
      </c>
      <c r="U1124" s="4">
        <v>-0.24109910000000001</v>
      </c>
      <c r="V1124" s="4">
        <v>-4.3744150000000002E-7</v>
      </c>
      <c r="W1124" s="4">
        <v>-0.241092</v>
      </c>
      <c r="X1124" s="4">
        <v>-6.7694830000000003E-6</v>
      </c>
      <c r="Y1124" s="4">
        <v>1.366776</v>
      </c>
      <c r="Z1124" s="4">
        <v>2.844868E-6</v>
      </c>
      <c r="AC1124" s="4">
        <v>-0.2410947</v>
      </c>
      <c r="AD1124" s="4">
        <v>-1.7869960000000001E-6</v>
      </c>
      <c r="AE1124" s="4">
        <v>-0.24109610000000001</v>
      </c>
      <c r="AF1124" s="4">
        <v>-3.6515470000000001E-7</v>
      </c>
      <c r="AG1124" s="4">
        <v>-0.24110500000000001</v>
      </c>
      <c r="AH1124" s="4">
        <v>-2.745062E-8</v>
      </c>
      <c r="AI1124" s="4">
        <v>-0.2411131</v>
      </c>
      <c r="AJ1124" s="4">
        <v>-1.88426E-7</v>
      </c>
      <c r="AK1124" s="4">
        <v>-0.24109340000000001</v>
      </c>
      <c r="AL1124" s="4">
        <v>3.1006980000000001E-8</v>
      </c>
    </row>
    <row r="1125" spans="3:38" x14ac:dyDescent="0.2">
      <c r="C1125" s="4">
        <v>-0.2430824</v>
      </c>
      <c r="D1125" s="4">
        <v>-4.4499229999999999E-7</v>
      </c>
      <c r="E1125" s="4">
        <v>-0.2430937</v>
      </c>
      <c r="F1125" s="4">
        <v>-1.335803E-3</v>
      </c>
      <c r="G1125" s="4">
        <v>-0.43772860000000002</v>
      </c>
      <c r="H1125" s="4">
        <v>-1.014352E-3</v>
      </c>
      <c r="I1125" s="4">
        <v>-0.43774750000000001</v>
      </c>
      <c r="J1125" s="4">
        <v>-2.4705310000000001E-6</v>
      </c>
      <c r="K1125" s="4">
        <v>1.364738</v>
      </c>
      <c r="L1125" s="4">
        <v>7.0083660000000002E-3</v>
      </c>
      <c r="M1125" s="4">
        <v>1.3647320000000001</v>
      </c>
      <c r="N1125" s="4">
        <v>6.4383569999999996E-5</v>
      </c>
      <c r="O1125" s="4">
        <v>1.36473</v>
      </c>
      <c r="P1125" s="4">
        <v>2.1689509999999999E-2</v>
      </c>
      <c r="Q1125" s="4">
        <v>1.364762</v>
      </c>
      <c r="R1125" s="4">
        <v>5.0693029999999998E-3</v>
      </c>
      <c r="S1125" s="4">
        <v>-0.24309839999999999</v>
      </c>
      <c r="T1125" s="4">
        <v>-6.1574420000000002E-7</v>
      </c>
      <c r="U1125" s="4">
        <v>-0.24309800000000001</v>
      </c>
      <c r="V1125" s="4">
        <v>-4.397906E-7</v>
      </c>
      <c r="W1125" s="4">
        <v>-0.24311550000000001</v>
      </c>
      <c r="X1125" s="4">
        <v>-6.7248889999999997E-6</v>
      </c>
      <c r="Y1125" s="4">
        <v>1.3647469999999999</v>
      </c>
      <c r="Z1125" s="4">
        <v>2.8561430000000002E-6</v>
      </c>
      <c r="AC1125" s="4">
        <v>-0.24311350000000001</v>
      </c>
      <c r="AD1125" s="4">
        <v>-1.720575E-6</v>
      </c>
      <c r="AE1125" s="4">
        <v>-0.2431082</v>
      </c>
      <c r="AF1125" s="4">
        <v>-2.8996279999999998E-7</v>
      </c>
      <c r="AG1125" s="4">
        <v>-0.24310570000000001</v>
      </c>
      <c r="AH1125" s="4">
        <v>-1.0921799999999999E-8</v>
      </c>
      <c r="AI1125" s="4">
        <v>-0.2431181</v>
      </c>
      <c r="AJ1125" s="4">
        <v>-2.0742059999999999E-7</v>
      </c>
      <c r="AK1125" s="4">
        <v>-0.24310760000000001</v>
      </c>
      <c r="AL1125" s="4">
        <v>1.5005999999999999E-8</v>
      </c>
    </row>
    <row r="1126" spans="3:38" x14ac:dyDescent="0.2">
      <c r="C1126" s="4">
        <v>-0.2450947</v>
      </c>
      <c r="D1126" s="4">
        <v>-4.8851380000000004E-7</v>
      </c>
      <c r="E1126" s="4">
        <v>-0.24510860000000001</v>
      </c>
      <c r="F1126" s="4">
        <v>-1.3394049999999999E-3</v>
      </c>
      <c r="G1126" s="4">
        <v>-0.44133070000000002</v>
      </c>
      <c r="H1126" s="4">
        <v>-1.0158019999999999E-3</v>
      </c>
      <c r="I1126" s="4">
        <v>-0.44134630000000002</v>
      </c>
      <c r="J1126" s="4">
        <v>-2.4584609999999998E-6</v>
      </c>
      <c r="K1126" s="4">
        <v>1.3627020000000001</v>
      </c>
      <c r="L1126" s="4">
        <v>7.0076089999999997E-3</v>
      </c>
      <c r="M1126" s="4">
        <v>1.362719</v>
      </c>
      <c r="N1126" s="4">
        <v>6.4388730000000004E-5</v>
      </c>
      <c r="O1126" s="4">
        <v>1.362711</v>
      </c>
      <c r="P1126" s="4">
        <v>2.168929E-2</v>
      </c>
      <c r="Q1126" s="4">
        <v>1.362751</v>
      </c>
      <c r="R1126" s="4">
        <v>5.0685560000000001E-3</v>
      </c>
      <c r="S1126" s="4">
        <v>-0.24511579999999999</v>
      </c>
      <c r="T1126" s="4">
        <v>-7.0175789999999996E-7</v>
      </c>
      <c r="U1126" s="4">
        <v>-0.24511910000000001</v>
      </c>
      <c r="V1126" s="4">
        <v>-4.4024319999999999E-7</v>
      </c>
      <c r="W1126" s="4">
        <v>-0.24511379999999999</v>
      </c>
      <c r="X1126" s="4">
        <v>-6.7092400000000003E-6</v>
      </c>
      <c r="Y1126" s="4">
        <v>1.3627229999999999</v>
      </c>
      <c r="Z1126" s="4">
        <v>2.8446080000000001E-6</v>
      </c>
      <c r="AC1126" s="4">
        <v>-0.2451091</v>
      </c>
      <c r="AD1126" s="4">
        <v>-1.729334E-6</v>
      </c>
      <c r="AE1126" s="4">
        <v>-0.24510499999999999</v>
      </c>
      <c r="AF1126" s="4">
        <v>-3.4586530000000001E-7</v>
      </c>
      <c r="AG1126" s="4">
        <v>-0.24510370000000001</v>
      </c>
      <c r="AH1126" s="4">
        <v>1.038567E-8</v>
      </c>
      <c r="AI1126" s="4">
        <v>-0.2451304</v>
      </c>
      <c r="AJ1126" s="4">
        <v>-1.8538399999999999E-7</v>
      </c>
      <c r="AK1126" s="4">
        <v>-0.2451004</v>
      </c>
      <c r="AL1126" s="4">
        <v>8.9429629999999995E-8</v>
      </c>
    </row>
    <row r="1127" spans="3:38" x14ac:dyDescent="0.2">
      <c r="C1127" s="4">
        <v>-0.2470956</v>
      </c>
      <c r="D1127" s="4">
        <v>-4.6415329999999999E-7</v>
      </c>
      <c r="E1127" s="4">
        <v>-0.24710190000000001</v>
      </c>
      <c r="F1127" s="4">
        <v>-1.3428419999999999E-3</v>
      </c>
      <c r="G1127" s="4">
        <v>-0.44493899999999997</v>
      </c>
      <c r="H1127" s="4">
        <v>-1.017174E-3</v>
      </c>
      <c r="I1127" s="4">
        <v>-0.444963</v>
      </c>
      <c r="J1127" s="4">
        <v>-2.4587779999999999E-6</v>
      </c>
      <c r="K1127" s="4">
        <v>1.360689</v>
      </c>
      <c r="L1127" s="4">
        <v>7.006155E-3</v>
      </c>
      <c r="M1127" s="4">
        <v>1.3607309999999999</v>
      </c>
      <c r="N1127" s="4">
        <v>6.4387390000000006E-5</v>
      </c>
      <c r="O1127" s="4">
        <v>1.3606720000000001</v>
      </c>
      <c r="P1127" s="4">
        <v>2.168923E-2</v>
      </c>
      <c r="Q1127" s="4">
        <v>1.3607549999999999</v>
      </c>
      <c r="R1127" s="4">
        <v>5.068131E-3</v>
      </c>
      <c r="S1127" s="4">
        <v>-0.2471283</v>
      </c>
      <c r="T1127" s="4">
        <v>-6.6731249999999997E-7</v>
      </c>
      <c r="U1127" s="4">
        <v>-0.24712429999999999</v>
      </c>
      <c r="V1127" s="4">
        <v>-4.4306489999999999E-7</v>
      </c>
      <c r="W1127" s="4">
        <v>-0.2471257</v>
      </c>
      <c r="X1127" s="4">
        <v>-6.7711749999999996E-6</v>
      </c>
      <c r="Y1127" s="4">
        <v>1.3606990000000001</v>
      </c>
      <c r="Z1127" s="4">
        <v>2.8367080000000001E-6</v>
      </c>
      <c r="AC1127" s="4">
        <v>-0.24711320000000001</v>
      </c>
      <c r="AD1127" s="4">
        <v>-1.780487E-6</v>
      </c>
      <c r="AE1127" s="4">
        <v>-0.24712000000000001</v>
      </c>
      <c r="AF1127" s="4">
        <v>-3.7777160000000001E-7</v>
      </c>
      <c r="AG1127" s="4">
        <v>-0.24710499999999999</v>
      </c>
      <c r="AH1127" s="4">
        <v>-5.1088839999999997E-8</v>
      </c>
      <c r="AI1127" s="4">
        <v>-0.2471391</v>
      </c>
      <c r="AJ1127" s="4">
        <v>-1.739567E-7</v>
      </c>
      <c r="AK1127" s="4">
        <v>-0.247109</v>
      </c>
      <c r="AL1127" s="4">
        <v>1.277642E-8</v>
      </c>
    </row>
    <row r="1128" spans="3:38" x14ac:dyDescent="0.2">
      <c r="C1128" s="4">
        <v>-0.24911639999999999</v>
      </c>
      <c r="D1128" s="4">
        <v>-4.4388350000000002E-7</v>
      </c>
      <c r="E1128" s="4">
        <v>-0.24912519999999999</v>
      </c>
      <c r="F1128" s="4">
        <v>-1.34621E-3</v>
      </c>
      <c r="G1128" s="4">
        <v>-0.44857390000000003</v>
      </c>
      <c r="H1128" s="4">
        <v>-1.0183989999999999E-3</v>
      </c>
      <c r="I1128" s="4">
        <v>-0.44859480000000002</v>
      </c>
      <c r="J1128" s="4">
        <v>-2.4777349999999999E-6</v>
      </c>
      <c r="K1128" s="4">
        <v>1.3587020000000001</v>
      </c>
      <c r="L1128" s="4">
        <v>7.005275E-3</v>
      </c>
      <c r="M1128" s="4">
        <v>1.3587020000000001</v>
      </c>
      <c r="N1128" s="4">
        <v>6.4396949999999997E-5</v>
      </c>
      <c r="O1128" s="4">
        <v>1.3586910000000001</v>
      </c>
      <c r="P1128" s="4">
        <v>2.168929E-2</v>
      </c>
      <c r="Q1128" s="4">
        <v>1.3587389999999999</v>
      </c>
      <c r="R1128" s="4">
        <v>5.067701E-3</v>
      </c>
      <c r="S1128" s="4">
        <v>-0.2491302</v>
      </c>
      <c r="T1128" s="4">
        <v>-6.2183150000000004E-7</v>
      </c>
      <c r="U1128" s="4">
        <v>-0.24913640000000001</v>
      </c>
      <c r="V1128" s="4">
        <v>-4.120431E-7</v>
      </c>
      <c r="W1128" s="4">
        <v>-0.24911929999999999</v>
      </c>
      <c r="X1128" s="4">
        <v>-6.8465399999999998E-6</v>
      </c>
      <c r="Y1128" s="4">
        <v>1.3587370000000001</v>
      </c>
      <c r="Z1128" s="4">
        <v>2.8263750000000001E-6</v>
      </c>
      <c r="AC1128" s="4">
        <v>-0.2491341</v>
      </c>
      <c r="AD1128" s="4">
        <v>-1.764362E-6</v>
      </c>
      <c r="AE1128" s="4">
        <v>-0.24913150000000001</v>
      </c>
      <c r="AF1128" s="4">
        <v>-3.5929939999999999E-7</v>
      </c>
      <c r="AG1128" s="4">
        <v>-0.24913440000000001</v>
      </c>
      <c r="AH1128" s="4">
        <v>-1.3203280000000001E-8</v>
      </c>
      <c r="AI1128" s="4">
        <v>-0.24915180000000001</v>
      </c>
      <c r="AJ1128" s="4">
        <v>-1.8983919999999999E-7</v>
      </c>
      <c r="AK1128" s="4">
        <v>-0.2491353</v>
      </c>
      <c r="AL1128" s="4">
        <v>7.7167899999999998E-9</v>
      </c>
    </row>
    <row r="1129" spans="3:38" x14ac:dyDescent="0.2">
      <c r="C1129" s="4">
        <v>-0.25115510000000002</v>
      </c>
      <c r="D1129" s="4">
        <v>-4.3779730000000002E-7</v>
      </c>
      <c r="E1129" s="4">
        <v>-0.25116129999999998</v>
      </c>
      <c r="F1129" s="4">
        <v>-1.349697E-3</v>
      </c>
      <c r="G1129" s="4">
        <v>-0.45225949999999998</v>
      </c>
      <c r="H1129" s="4">
        <v>-1.019729E-3</v>
      </c>
      <c r="I1129" s="4">
        <v>-0.45228669999999999</v>
      </c>
      <c r="J1129" s="4">
        <v>-2.4696590000000002E-6</v>
      </c>
      <c r="K1129" s="4">
        <v>1.3566009999999999</v>
      </c>
      <c r="L1129" s="4">
        <v>7.0058789999999996E-3</v>
      </c>
      <c r="M1129" s="4">
        <v>1.356633</v>
      </c>
      <c r="N1129" s="4">
        <v>6.4397980000000001E-5</v>
      </c>
      <c r="O1129" s="4">
        <v>1.3566069999999999</v>
      </c>
      <c r="P1129" s="4">
        <v>2.1688889999999999E-2</v>
      </c>
      <c r="Q1129" s="4">
        <v>1.3566309999999999</v>
      </c>
      <c r="R1129" s="4">
        <v>5.0671550000000003E-3</v>
      </c>
      <c r="S1129" s="4">
        <v>-0.25117820000000002</v>
      </c>
      <c r="T1129" s="4">
        <v>-6.2769699999999996E-7</v>
      </c>
      <c r="U1129" s="4">
        <v>-0.25116129999999998</v>
      </c>
      <c r="V1129" s="4">
        <v>-4.1834820000000002E-7</v>
      </c>
      <c r="W1129" s="4">
        <v>-0.25117250000000002</v>
      </c>
      <c r="X1129" s="4">
        <v>-6.7973680000000003E-6</v>
      </c>
      <c r="Y1129" s="4">
        <v>1.356635</v>
      </c>
      <c r="Z1129" s="4">
        <v>2.8345909999999999E-6</v>
      </c>
      <c r="AC1129" s="4">
        <v>-0.25117339999999999</v>
      </c>
      <c r="AD1129" s="4">
        <v>-1.8376049999999999E-6</v>
      </c>
      <c r="AE1129" s="4">
        <v>-0.25117620000000002</v>
      </c>
      <c r="AF1129" s="4">
        <v>-3.0605530000000003E-7</v>
      </c>
      <c r="AG1129" s="4">
        <v>-0.25117630000000002</v>
      </c>
      <c r="AH1129" s="4">
        <v>-1.9097839999999999E-8</v>
      </c>
      <c r="AI1129" s="4">
        <v>-0.25119019999999997</v>
      </c>
      <c r="AJ1129" s="4">
        <v>-1.6748820000000001E-7</v>
      </c>
      <c r="AK1129" s="4">
        <v>-0.25117699999999998</v>
      </c>
      <c r="AL1129" s="4">
        <v>-3.3002010000000003E-8</v>
      </c>
    </row>
    <row r="1130" spans="3:38" x14ac:dyDescent="0.2">
      <c r="C1130" s="4">
        <v>-0.25316949999999999</v>
      </c>
      <c r="D1130" s="4">
        <v>-4.171263E-7</v>
      </c>
      <c r="E1130" s="4">
        <v>-0.25318940000000001</v>
      </c>
      <c r="F1130" s="4">
        <v>-1.353071E-3</v>
      </c>
      <c r="G1130" s="4">
        <v>-0.45587299999999997</v>
      </c>
      <c r="H1130" s="4">
        <v>-1.0210099999999999E-3</v>
      </c>
      <c r="I1130" s="4">
        <v>-0.45588659999999998</v>
      </c>
      <c r="J1130" s="4">
        <v>-2.4947780000000001E-6</v>
      </c>
      <c r="K1130" s="4">
        <v>1.3545910000000001</v>
      </c>
      <c r="L1130" s="4">
        <v>7.0044499999999997E-3</v>
      </c>
      <c r="M1130" s="4">
        <v>1.354611</v>
      </c>
      <c r="N1130" s="4">
        <v>6.4393239999999995E-5</v>
      </c>
      <c r="O1130" s="4">
        <v>1.354557</v>
      </c>
      <c r="P1130" s="4">
        <v>2.1689380000000001E-2</v>
      </c>
      <c r="Q1130" s="4">
        <v>1.3546149999999999</v>
      </c>
      <c r="R1130" s="4">
        <v>5.066882E-3</v>
      </c>
      <c r="S1130" s="4">
        <v>-0.25319209999999998</v>
      </c>
      <c r="T1130" s="4">
        <v>-6.41929E-7</v>
      </c>
      <c r="U1130" s="4">
        <v>-0.25319740000000002</v>
      </c>
      <c r="V1130" s="4">
        <v>-4.3518629999999999E-7</v>
      </c>
      <c r="W1130" s="4">
        <v>-0.25320759999999998</v>
      </c>
      <c r="X1130" s="4">
        <v>-6.8410789999999997E-6</v>
      </c>
      <c r="Y1130" s="4">
        <v>1.3545959999999999</v>
      </c>
      <c r="Z1130" s="4">
        <v>2.8437660000000001E-6</v>
      </c>
      <c r="AC1130" s="4">
        <v>-0.25319429999999998</v>
      </c>
      <c r="AD1130" s="4">
        <v>-1.766033E-6</v>
      </c>
      <c r="AE1130" s="4">
        <v>-0.25319340000000001</v>
      </c>
      <c r="AF1130" s="4">
        <v>-3.5852870000000002E-7</v>
      </c>
      <c r="AG1130" s="4">
        <v>-0.2532007</v>
      </c>
      <c r="AH1130" s="4">
        <v>-9.5078379999999995E-9</v>
      </c>
      <c r="AI1130" s="4">
        <v>-0.2532218</v>
      </c>
      <c r="AJ1130" s="4">
        <v>-1.530829E-7</v>
      </c>
      <c r="AK1130" s="4">
        <v>-0.25320239999999999</v>
      </c>
      <c r="AL1130" s="4">
        <v>2.21694E-8</v>
      </c>
    </row>
    <row r="1131" spans="3:38" x14ac:dyDescent="0.2">
      <c r="C1131" s="4">
        <v>-0.25517780000000001</v>
      </c>
      <c r="D1131" s="4">
        <v>-3.968704E-7</v>
      </c>
      <c r="E1131" s="4">
        <v>-0.25520470000000001</v>
      </c>
      <c r="F1131" s="4">
        <v>-1.3564339999999999E-3</v>
      </c>
      <c r="G1131" s="4">
        <v>-0.45954929999999999</v>
      </c>
      <c r="H1131" s="4">
        <v>-1.0223420000000001E-3</v>
      </c>
      <c r="I1131" s="4">
        <v>-0.45952589999999999</v>
      </c>
      <c r="J1131" s="4">
        <v>-2.5122989999999998E-6</v>
      </c>
      <c r="K1131" s="4">
        <v>1.352541</v>
      </c>
      <c r="L1131" s="4">
        <v>7.0041740000000002E-3</v>
      </c>
      <c r="M1131" s="4">
        <v>1.352568</v>
      </c>
      <c r="N1131" s="4">
        <v>6.4391630000000004E-5</v>
      </c>
      <c r="O1131" s="4">
        <v>1.3525560000000001</v>
      </c>
      <c r="P1131" s="4">
        <v>2.168848E-2</v>
      </c>
      <c r="Q1131" s="4">
        <v>1.35259</v>
      </c>
      <c r="R1131" s="4">
        <v>5.0662540000000001E-3</v>
      </c>
      <c r="S1131" s="4">
        <v>-0.25519829999999999</v>
      </c>
      <c r="T1131" s="4">
        <v>-5.7682619999999999E-7</v>
      </c>
      <c r="U1131" s="4">
        <v>-0.25520179999999998</v>
      </c>
      <c r="V1131" s="4">
        <v>-4.6006639999999998E-7</v>
      </c>
      <c r="W1131" s="4">
        <v>-0.25520599999999999</v>
      </c>
      <c r="X1131" s="4">
        <v>-6.8228909999999999E-6</v>
      </c>
      <c r="Y1131" s="4">
        <v>1.3525659999999999</v>
      </c>
      <c r="Z1131" s="4">
        <v>2.828956E-6</v>
      </c>
      <c r="AC1131" s="4">
        <v>-0.2552083</v>
      </c>
      <c r="AD1131" s="4">
        <v>-1.863423E-6</v>
      </c>
      <c r="AE1131" s="4">
        <v>-0.2552044</v>
      </c>
      <c r="AF1131" s="4">
        <v>-3.4627700000000002E-7</v>
      </c>
      <c r="AG1131" s="4">
        <v>-0.25520559999999998</v>
      </c>
      <c r="AH1131" s="4">
        <v>-5.4482059999999997E-8</v>
      </c>
      <c r="AI1131" s="4">
        <v>-0.25522119999999998</v>
      </c>
      <c r="AJ1131" s="4">
        <v>-1.6544289999999999E-7</v>
      </c>
      <c r="AK1131" s="4">
        <v>-0.2552353</v>
      </c>
      <c r="AL1131" s="4">
        <v>1.5032600000000001E-8</v>
      </c>
    </row>
    <row r="1132" spans="3:38" x14ac:dyDescent="0.2">
      <c r="C1132" s="4">
        <v>-0.25719989999999998</v>
      </c>
      <c r="D1132" s="4">
        <v>-4.1763249999999998E-7</v>
      </c>
      <c r="E1132" s="4">
        <v>-0.25721280000000002</v>
      </c>
      <c r="F1132" s="4">
        <v>-1.3596929999999999E-3</v>
      </c>
      <c r="G1132" s="4">
        <v>-0.46312330000000002</v>
      </c>
      <c r="H1132" s="4">
        <v>-1.0235419999999999E-3</v>
      </c>
      <c r="I1132" s="4">
        <v>-0.46315319999999999</v>
      </c>
      <c r="J1132" s="4">
        <v>-2.5018030000000002E-6</v>
      </c>
      <c r="K1132" s="4">
        <v>1.3505579999999999</v>
      </c>
      <c r="L1132" s="4">
        <v>7.0040750000000002E-3</v>
      </c>
      <c r="M1132" s="4">
        <v>1.350598</v>
      </c>
      <c r="N1132" s="4">
        <v>6.4390250000000002E-5</v>
      </c>
      <c r="O1132" s="4">
        <v>1.350576</v>
      </c>
      <c r="P1132" s="4">
        <v>2.168813E-2</v>
      </c>
      <c r="Q1132" s="4">
        <v>1.3505990000000001</v>
      </c>
      <c r="R1132" s="4">
        <v>5.0661100000000004E-3</v>
      </c>
      <c r="S1132" s="4">
        <v>-0.25720799999999999</v>
      </c>
      <c r="T1132" s="4">
        <v>-6.2089690000000004E-7</v>
      </c>
      <c r="U1132" s="4">
        <v>-0.25721110000000003</v>
      </c>
      <c r="V1132" s="4">
        <v>-4.3469869999999999E-7</v>
      </c>
      <c r="W1132" s="4">
        <v>-0.25721480000000002</v>
      </c>
      <c r="X1132" s="4">
        <v>-6.8281949999999998E-6</v>
      </c>
      <c r="Y1132" s="4">
        <v>1.350598</v>
      </c>
      <c r="Z1132" s="4">
        <v>2.8238189999999999E-6</v>
      </c>
      <c r="AC1132" s="4">
        <v>-0.25721240000000001</v>
      </c>
      <c r="AD1132" s="4">
        <v>-1.813298E-6</v>
      </c>
      <c r="AE1132" s="4">
        <v>-0.25722299999999998</v>
      </c>
      <c r="AF1132" s="4">
        <v>-3.3842980000000001E-7</v>
      </c>
      <c r="AG1132" s="4">
        <v>-0.25721549999999999</v>
      </c>
      <c r="AH1132" s="4">
        <v>-1.1904619999999999E-8</v>
      </c>
      <c r="AI1132" s="4">
        <v>-0.2572199</v>
      </c>
      <c r="AJ1132" s="4">
        <v>-2.019947E-7</v>
      </c>
      <c r="AK1132" s="4">
        <v>-0.25721690000000003</v>
      </c>
      <c r="AL1132" s="4">
        <v>6.117717E-8</v>
      </c>
    </row>
    <row r="1133" spans="3:38" x14ac:dyDescent="0.2">
      <c r="C1133" s="4">
        <v>-0.25918970000000002</v>
      </c>
      <c r="D1133" s="4">
        <v>-4.0549849999999998E-7</v>
      </c>
      <c r="E1133" s="4">
        <v>-0.25919819999999999</v>
      </c>
      <c r="F1133" s="4">
        <v>-1.362982E-3</v>
      </c>
      <c r="G1133" s="4">
        <v>-0.46672819999999998</v>
      </c>
      <c r="H1133" s="4">
        <v>-1.024746E-3</v>
      </c>
      <c r="I1133" s="4">
        <v>-0.46675070000000002</v>
      </c>
      <c r="J1133" s="4">
        <v>-2.5300030000000002E-6</v>
      </c>
      <c r="K1133" s="4">
        <v>1.3485739999999999</v>
      </c>
      <c r="L1133" s="4">
        <v>7.0030200000000004E-3</v>
      </c>
      <c r="M1133" s="4">
        <v>1.348568</v>
      </c>
      <c r="N1133" s="4">
        <v>6.4408029999999999E-5</v>
      </c>
      <c r="O1133" s="4">
        <v>1.3485480000000001</v>
      </c>
      <c r="P1133" s="4">
        <v>2.168805E-2</v>
      </c>
      <c r="Q1133" s="4">
        <v>1.348568</v>
      </c>
      <c r="R1133" s="4">
        <v>5.0654869999999996E-3</v>
      </c>
      <c r="S1133" s="4">
        <v>-0.25922000000000001</v>
      </c>
      <c r="T1133" s="4">
        <v>-6.3169810000000001E-7</v>
      </c>
      <c r="U1133" s="4">
        <v>-0.25920300000000002</v>
      </c>
      <c r="V1133" s="4">
        <v>-4.5794669999999999E-7</v>
      </c>
      <c r="W1133" s="4">
        <v>-0.2592158</v>
      </c>
      <c r="X1133" s="4">
        <v>-6.8891099999999997E-6</v>
      </c>
      <c r="Y1133" s="4">
        <v>1.348611</v>
      </c>
      <c r="Z1133" s="4">
        <v>2.8182040000000001E-6</v>
      </c>
      <c r="AC1133" s="4">
        <v>-0.25921650000000002</v>
      </c>
      <c r="AD1133" s="4">
        <v>-1.770553E-6</v>
      </c>
      <c r="AE1133" s="4">
        <v>-0.25921119999999997</v>
      </c>
      <c r="AF1133" s="4">
        <v>-3.1803320000000001E-7</v>
      </c>
      <c r="AG1133" s="4">
        <v>-0.25922030000000001</v>
      </c>
      <c r="AH1133" s="4">
        <v>-1.893587E-8</v>
      </c>
      <c r="AI1133" s="4">
        <v>-0.25922909999999999</v>
      </c>
      <c r="AJ1133" s="4">
        <v>-1.834093E-7</v>
      </c>
      <c r="AK1133" s="4">
        <v>-0.25921490000000003</v>
      </c>
      <c r="AL1133" s="4">
        <v>5.001676E-9</v>
      </c>
    </row>
    <row r="1134" spans="3:38" x14ac:dyDescent="0.2">
      <c r="C1134" s="4">
        <v>-0.26119979999999998</v>
      </c>
      <c r="D1134" s="4">
        <v>-4.6155990000000002E-7</v>
      </c>
      <c r="E1134" s="4">
        <v>-0.26121620000000001</v>
      </c>
      <c r="F1134" s="4">
        <v>-1.3662640000000001E-3</v>
      </c>
      <c r="G1134" s="4">
        <v>-0.47034379999999998</v>
      </c>
      <c r="H1134" s="4">
        <v>-1.026061E-3</v>
      </c>
      <c r="I1134" s="4">
        <v>-0.47034160000000003</v>
      </c>
      <c r="J1134" s="4">
        <v>-2.4833E-6</v>
      </c>
      <c r="K1134" s="4">
        <v>1.346522</v>
      </c>
      <c r="L1134" s="4">
        <v>7.0021930000000003E-3</v>
      </c>
      <c r="M1134" s="4">
        <v>1.346533</v>
      </c>
      <c r="N1134" s="4">
        <v>6.4369160000000004E-5</v>
      </c>
      <c r="O1134" s="4">
        <v>1.3465020000000001</v>
      </c>
      <c r="P1134" s="4">
        <v>2.168788E-2</v>
      </c>
      <c r="Q1134" s="4">
        <v>1.346544</v>
      </c>
      <c r="R1134" s="4">
        <v>5.0648179999999996E-3</v>
      </c>
      <c r="S1134" s="4">
        <v>-0.26122719999999999</v>
      </c>
      <c r="T1134" s="4">
        <v>-6.4087740000000005E-7</v>
      </c>
      <c r="U1134" s="4">
        <v>-0.26122970000000001</v>
      </c>
      <c r="V1134" s="4">
        <v>-4.687644E-7</v>
      </c>
      <c r="W1134" s="4">
        <v>-0.26121420000000001</v>
      </c>
      <c r="X1134" s="4">
        <v>-6.8786200000000002E-6</v>
      </c>
      <c r="Y1134" s="4">
        <v>1.346527</v>
      </c>
      <c r="Z1134" s="4">
        <v>2.830812E-6</v>
      </c>
      <c r="AC1134" s="4">
        <v>-0.26123059999999998</v>
      </c>
      <c r="AD1134" s="4">
        <v>-1.8751259999999999E-6</v>
      </c>
      <c r="AE1134" s="4">
        <v>-0.26121820000000001</v>
      </c>
      <c r="AF1134" s="4">
        <v>-3.6017249999999999E-7</v>
      </c>
      <c r="AG1134" s="4">
        <v>-0.26122050000000002</v>
      </c>
      <c r="AH1134" s="4">
        <v>1.313636E-8</v>
      </c>
      <c r="AI1134" s="4">
        <v>-0.2612293</v>
      </c>
      <c r="AJ1134" s="4">
        <v>-1.666206E-7</v>
      </c>
      <c r="AK1134" s="4">
        <v>-0.26122200000000001</v>
      </c>
      <c r="AL1134" s="4">
        <v>-4.5181710000000002E-9</v>
      </c>
    </row>
    <row r="1135" spans="3:38" x14ac:dyDescent="0.2">
      <c r="C1135" s="4">
        <v>-0.26320519999999997</v>
      </c>
      <c r="D1135" s="4">
        <v>-4.20136E-7</v>
      </c>
      <c r="E1135" s="4">
        <v>-0.26322800000000002</v>
      </c>
      <c r="F1135" s="4">
        <v>-1.36944E-3</v>
      </c>
      <c r="G1135" s="4">
        <v>-0.47394930000000002</v>
      </c>
      <c r="H1135" s="4">
        <v>-1.027221E-3</v>
      </c>
      <c r="I1135" s="4">
        <v>-0.47396389999999999</v>
      </c>
      <c r="J1135" s="4">
        <v>-2.4886799999999999E-6</v>
      </c>
      <c r="K1135" s="4">
        <v>1.3445549999999999</v>
      </c>
      <c r="L1135" s="4">
        <v>7.0019829999999998E-3</v>
      </c>
      <c r="M1135" s="4">
        <v>1.3445450000000001</v>
      </c>
      <c r="N1135" s="4">
        <v>6.4372090000000006E-5</v>
      </c>
      <c r="O1135" s="4">
        <v>1.344538</v>
      </c>
      <c r="P1135" s="4">
        <v>2.168757E-2</v>
      </c>
      <c r="Q1135" s="4">
        <v>1.3445879999999999</v>
      </c>
      <c r="R1135" s="4">
        <v>5.0650519999999996E-3</v>
      </c>
      <c r="S1135" s="4">
        <v>-0.26321939999999999</v>
      </c>
      <c r="T1135" s="4">
        <v>-6.8352879999999997E-7</v>
      </c>
      <c r="U1135" s="4">
        <v>-0.26323629999999998</v>
      </c>
      <c r="V1135" s="4">
        <v>-3.8916579999999999E-7</v>
      </c>
      <c r="W1135" s="4">
        <v>-0.2632294</v>
      </c>
      <c r="X1135" s="4">
        <v>-6.8718799999999997E-6</v>
      </c>
      <c r="Y1135" s="4">
        <v>1.344544</v>
      </c>
      <c r="Z1135" s="4">
        <v>2.831557E-6</v>
      </c>
      <c r="AC1135" s="4">
        <v>-0.2632293</v>
      </c>
      <c r="AD1135" s="4">
        <v>-1.8125129999999999E-6</v>
      </c>
      <c r="AE1135" s="4">
        <v>-0.26322699999999999</v>
      </c>
      <c r="AF1135" s="4">
        <v>-3.0501250000000002E-7</v>
      </c>
      <c r="AG1135" s="4">
        <v>-0.26323990000000003</v>
      </c>
      <c r="AH1135" s="4">
        <v>-2.814319E-8</v>
      </c>
      <c r="AI1135" s="4">
        <v>-0.26324239999999999</v>
      </c>
      <c r="AJ1135" s="4">
        <v>-2.340562E-7</v>
      </c>
      <c r="AK1135" s="4">
        <v>-0.26324340000000002</v>
      </c>
      <c r="AL1135" s="4">
        <v>-2.509016E-8</v>
      </c>
    </row>
    <row r="1136" spans="3:38" x14ac:dyDescent="0.2">
      <c r="C1136" s="4">
        <v>-0.26522200000000001</v>
      </c>
      <c r="D1136" s="4">
        <v>-4.1596389999999999E-7</v>
      </c>
      <c r="E1136" s="4">
        <v>-0.26523439999999998</v>
      </c>
      <c r="F1136" s="4">
        <v>-1.3725569999999999E-3</v>
      </c>
      <c r="G1136" s="4">
        <v>-0.47758149999999999</v>
      </c>
      <c r="H1136" s="4">
        <v>-1.0283989999999999E-3</v>
      </c>
      <c r="I1136" s="4">
        <v>-0.47759869999999999</v>
      </c>
      <c r="J1136" s="4">
        <v>-2.485563E-6</v>
      </c>
      <c r="K1136" s="4">
        <v>1.3425279999999999</v>
      </c>
      <c r="L1136" s="4">
        <v>7.0004869999999997E-3</v>
      </c>
      <c r="M1136" s="4">
        <v>1.342498</v>
      </c>
      <c r="N1136" s="4">
        <v>6.4357880000000001E-5</v>
      </c>
      <c r="O1136" s="4">
        <v>1.3425119999999999</v>
      </c>
      <c r="P1136" s="4">
        <v>2.168722E-2</v>
      </c>
      <c r="Q1136" s="4">
        <v>1.342535</v>
      </c>
      <c r="R1136" s="4">
        <v>5.06471E-3</v>
      </c>
      <c r="S1136" s="4">
        <v>-0.26522790000000002</v>
      </c>
      <c r="T1136" s="4">
        <v>-6.411777E-7</v>
      </c>
      <c r="U1136" s="4">
        <v>-0.26523279999999999</v>
      </c>
      <c r="V1136" s="4">
        <v>-4.0586070000000001E-7</v>
      </c>
      <c r="W1136" s="4">
        <v>-0.26524249999999999</v>
      </c>
      <c r="X1136" s="4">
        <v>-6.8882420000000003E-6</v>
      </c>
      <c r="Y1136" s="4">
        <v>1.342536</v>
      </c>
      <c r="Z1136" s="4">
        <v>2.819269E-6</v>
      </c>
      <c r="AC1136" s="4">
        <v>-0.26524110000000001</v>
      </c>
      <c r="AD1136" s="4">
        <v>-1.820285E-6</v>
      </c>
      <c r="AE1136" s="4">
        <v>-0.26524409999999998</v>
      </c>
      <c r="AF1136" s="4">
        <v>-3.0728030000000001E-7</v>
      </c>
      <c r="AG1136" s="4">
        <v>-0.26523799999999997</v>
      </c>
      <c r="AH1136" s="4">
        <v>-3.2558159999999998E-8</v>
      </c>
      <c r="AI1136" s="4">
        <v>-0.26524140000000002</v>
      </c>
      <c r="AJ1136" s="4">
        <v>-2.1228679999999999E-7</v>
      </c>
      <c r="AK1136" s="4">
        <v>-0.26524399999999998</v>
      </c>
      <c r="AL1136" s="4">
        <v>-1.036835E-9</v>
      </c>
    </row>
    <row r="1137" spans="3:38" x14ac:dyDescent="0.2">
      <c r="C1137" s="4">
        <v>-0.26722990000000002</v>
      </c>
      <c r="D1137" s="4">
        <v>-4.2162069999999998E-7</v>
      </c>
      <c r="E1137" s="4">
        <v>-0.2672485</v>
      </c>
      <c r="F1137" s="4">
        <v>-1.375724E-3</v>
      </c>
      <c r="G1137" s="4">
        <v>-0.48127059999999999</v>
      </c>
      <c r="H1137" s="4">
        <v>-1.029571E-3</v>
      </c>
      <c r="I1137" s="4">
        <v>-0.48121170000000002</v>
      </c>
      <c r="J1137" s="4">
        <v>-2.5275229999999999E-6</v>
      </c>
      <c r="K1137" s="4">
        <v>1.340511</v>
      </c>
      <c r="L1137" s="4">
        <v>6.9993779999999997E-3</v>
      </c>
      <c r="M1137" s="4">
        <v>1.3405260000000001</v>
      </c>
      <c r="N1137" s="4">
        <v>6.4357290000000001E-5</v>
      </c>
      <c r="O1137" s="4">
        <v>1.340517</v>
      </c>
      <c r="P1137" s="4">
        <v>2.1686980000000002E-2</v>
      </c>
      <c r="Q1137" s="4">
        <v>1.340551</v>
      </c>
      <c r="R1137" s="4">
        <v>5.064369E-3</v>
      </c>
      <c r="S1137" s="4">
        <v>-0.26725080000000001</v>
      </c>
      <c r="T1137" s="4">
        <v>-6.6239980000000002E-7</v>
      </c>
      <c r="U1137" s="4">
        <v>-0.26725320000000002</v>
      </c>
      <c r="V1137" s="4">
        <v>-5.0371970000000004E-7</v>
      </c>
      <c r="W1137" s="4">
        <v>-0.26725670000000001</v>
      </c>
      <c r="X1137" s="4">
        <v>-6.878927E-6</v>
      </c>
      <c r="Y1137" s="4">
        <v>1.3405629999999999</v>
      </c>
      <c r="Z1137" s="4">
        <v>2.8290400000000002E-6</v>
      </c>
      <c r="AC1137" s="4">
        <v>-0.26726369999999999</v>
      </c>
      <c r="AD1137" s="4">
        <v>-1.823446E-6</v>
      </c>
      <c r="AE1137" s="4">
        <v>-0.26725589999999999</v>
      </c>
      <c r="AF1137" s="4">
        <v>-3.417811E-7</v>
      </c>
      <c r="AG1137" s="4">
        <v>-0.26726030000000001</v>
      </c>
      <c r="AH1137" s="4">
        <v>-5.9483370000000003E-8</v>
      </c>
      <c r="AI1137" s="4">
        <v>-0.26727299999999998</v>
      </c>
      <c r="AJ1137" s="4">
        <v>-2.020687E-7</v>
      </c>
      <c r="AK1137" s="4">
        <v>-0.26725470000000001</v>
      </c>
      <c r="AL1137" s="4">
        <v>8.1070140000000006E-9</v>
      </c>
    </row>
    <row r="1138" spans="3:38" x14ac:dyDescent="0.2">
      <c r="C1138" s="4">
        <v>-0.26923619999999998</v>
      </c>
      <c r="D1138" s="4">
        <v>-3.9802000000000001E-7</v>
      </c>
      <c r="E1138" s="4">
        <v>-0.26897169999999998</v>
      </c>
      <c r="F1138" s="4">
        <v>-1.378448E-3</v>
      </c>
      <c r="G1138" s="4">
        <v>-0.48481829999999998</v>
      </c>
      <c r="H1138" s="4">
        <v>-1.0307890000000001E-3</v>
      </c>
      <c r="I1138" s="4">
        <v>-0.48483759999999998</v>
      </c>
      <c r="J1138" s="4">
        <v>-2.5227060000000002E-6</v>
      </c>
      <c r="K1138" s="4">
        <v>1.338544</v>
      </c>
      <c r="L1138" s="4">
        <v>6.9984440000000004E-3</v>
      </c>
      <c r="M1138" s="4">
        <v>1.3385130000000001</v>
      </c>
      <c r="N1138" s="4">
        <v>6.4349329999999999E-5</v>
      </c>
      <c r="O1138" s="4">
        <v>1.3384720000000001</v>
      </c>
      <c r="P1138" s="4">
        <v>2.1687410000000001E-2</v>
      </c>
      <c r="Q1138" s="4">
        <v>1.3385400000000001</v>
      </c>
      <c r="R1138" s="4">
        <v>5.0637249999999998E-3</v>
      </c>
      <c r="S1138" s="4">
        <v>-0.26926660000000002</v>
      </c>
      <c r="T1138" s="4">
        <v>-6.6895489999999995E-7</v>
      </c>
      <c r="U1138" s="4">
        <v>-0.26926</v>
      </c>
      <c r="V1138" s="4">
        <v>-4.3553999999999999E-7</v>
      </c>
      <c r="W1138" s="4">
        <v>-0.26926139999999998</v>
      </c>
      <c r="X1138" s="4">
        <v>-6.9256479999999999E-6</v>
      </c>
      <c r="Y1138" s="4">
        <v>1.3385320000000001</v>
      </c>
      <c r="Z1138" s="4">
        <v>2.8428079999999999E-6</v>
      </c>
      <c r="AC1138" s="4">
        <v>-0.2692561</v>
      </c>
      <c r="AD1138" s="4">
        <v>-1.843975E-6</v>
      </c>
      <c r="AE1138" s="4">
        <v>-0.26927099999999998</v>
      </c>
      <c r="AF1138" s="4">
        <v>-3.3683030000000001E-7</v>
      </c>
      <c r="AG1138" s="4">
        <v>-0.26927499999999999</v>
      </c>
      <c r="AH1138" s="4">
        <v>-6.9143739999999997E-8</v>
      </c>
      <c r="AI1138" s="4">
        <v>-0.26927620000000002</v>
      </c>
      <c r="AJ1138" s="4">
        <v>-2.7359559999999999E-7</v>
      </c>
      <c r="AK1138" s="4">
        <v>-0.26927220000000002</v>
      </c>
      <c r="AL1138" s="4">
        <v>3.8996980000000002E-8</v>
      </c>
    </row>
    <row r="1139" spans="3:38" x14ac:dyDescent="0.2">
      <c r="C1139" s="4">
        <v>-0.27125189999999999</v>
      </c>
      <c r="D1139" s="4">
        <v>-4.083902E-7</v>
      </c>
      <c r="E1139" s="4">
        <v>-0.27178540000000001</v>
      </c>
      <c r="F1139" s="4">
        <v>-1.382624E-3</v>
      </c>
      <c r="G1139" s="4">
        <v>-0.48841610000000002</v>
      </c>
      <c r="H1139" s="4">
        <v>-1.0318720000000001E-3</v>
      </c>
      <c r="I1139" s="4">
        <v>-0.48844029999999999</v>
      </c>
      <c r="J1139" s="4">
        <v>-2.4754590000000002E-6</v>
      </c>
      <c r="K1139" s="4">
        <v>1.336519</v>
      </c>
      <c r="L1139" s="4">
        <v>6.9977659999999999E-3</v>
      </c>
      <c r="M1139" s="4">
        <v>1.3365180000000001</v>
      </c>
      <c r="N1139" s="4">
        <v>6.4351199999999995E-5</v>
      </c>
      <c r="O1139" s="4">
        <v>1.3364910000000001</v>
      </c>
      <c r="P1139" s="4">
        <v>2.1686159999999999E-2</v>
      </c>
      <c r="Q1139" s="4">
        <v>1.3365400000000001</v>
      </c>
      <c r="R1139" s="4">
        <v>5.0636969999999998E-3</v>
      </c>
      <c r="S1139" s="4">
        <v>-0.27127479999999998</v>
      </c>
      <c r="T1139" s="4">
        <v>-6.1843790000000003E-7</v>
      </c>
      <c r="U1139" s="4">
        <v>-0.2712618</v>
      </c>
      <c r="V1139" s="4">
        <v>-3.9171099999999998E-7</v>
      </c>
      <c r="W1139" s="4">
        <v>-0.27127380000000001</v>
      </c>
      <c r="X1139" s="4">
        <v>-7.0001369999999997E-6</v>
      </c>
      <c r="Y1139" s="4">
        <v>1.336522</v>
      </c>
      <c r="Z1139" s="4">
        <v>2.830299E-6</v>
      </c>
      <c r="AC1139" s="4">
        <v>-0.27127240000000002</v>
      </c>
      <c r="AD1139" s="4">
        <v>-1.8489490000000001E-6</v>
      </c>
      <c r="AE1139" s="4">
        <v>-0.27126260000000002</v>
      </c>
      <c r="AF1139" s="4">
        <v>-3.2787679999999998E-7</v>
      </c>
      <c r="AG1139" s="4">
        <v>-0.27126929999999999</v>
      </c>
      <c r="AH1139" s="4">
        <v>-3.1447519999999997E-8</v>
      </c>
      <c r="AI1139" s="4">
        <v>-0.27128859999999999</v>
      </c>
      <c r="AJ1139" s="4">
        <v>-1.9014759999999999E-7</v>
      </c>
      <c r="AK1139" s="4">
        <v>-0.27127329999999999</v>
      </c>
      <c r="AL1139" s="4">
        <v>-1.5545769999999999E-8</v>
      </c>
    </row>
    <row r="1140" spans="3:38" x14ac:dyDescent="0.2">
      <c r="C1140" s="4">
        <v>-0.2732792</v>
      </c>
      <c r="D1140" s="4">
        <v>-4.5783569999999999E-7</v>
      </c>
      <c r="E1140" s="4">
        <v>-0.27263510000000002</v>
      </c>
      <c r="F1140" s="4">
        <v>-1.3834050000000001E-3</v>
      </c>
      <c r="G1140" s="4">
        <v>-0.49204409999999998</v>
      </c>
      <c r="H1140" s="4">
        <v>-1.033022E-3</v>
      </c>
      <c r="I1140" s="4">
        <v>-0.49201149999999999</v>
      </c>
      <c r="J1140" s="4">
        <v>-2.4960229999999999E-6</v>
      </c>
      <c r="K1140" s="4">
        <v>1.334468</v>
      </c>
      <c r="L1140" s="4">
        <v>6.9970800000000001E-3</v>
      </c>
      <c r="M1140" s="4">
        <v>1.3345089999999999</v>
      </c>
      <c r="N1140" s="4">
        <v>6.4342380000000001E-5</v>
      </c>
      <c r="O1140" s="4">
        <v>1.3344929999999999</v>
      </c>
      <c r="P1140" s="4">
        <v>2.1686380000000002E-2</v>
      </c>
      <c r="Q1140" s="4">
        <v>1.334517</v>
      </c>
      <c r="R1140" s="4">
        <v>5.0629330000000004E-3</v>
      </c>
      <c r="S1140" s="4">
        <v>-0.27326859999999997</v>
      </c>
      <c r="T1140" s="4">
        <v>-6.3559040000000001E-7</v>
      </c>
      <c r="U1140" s="4">
        <v>-0.27328150000000001</v>
      </c>
      <c r="V1140" s="4">
        <v>-4.4247859999999998E-7</v>
      </c>
      <c r="W1140" s="4">
        <v>-0.27328770000000002</v>
      </c>
      <c r="X1140" s="4">
        <v>-6.9989729999999997E-6</v>
      </c>
      <c r="Y1140" s="4">
        <v>1.334522</v>
      </c>
      <c r="Z1140" s="4">
        <v>2.8291690000000002E-6</v>
      </c>
      <c r="AC1140" s="4">
        <v>-0.27327869999999999</v>
      </c>
      <c r="AD1140" s="4">
        <v>-1.836763E-6</v>
      </c>
      <c r="AE1140" s="4">
        <v>-0.27328190000000002</v>
      </c>
      <c r="AF1140" s="4">
        <v>-2.9770480000000002E-7</v>
      </c>
      <c r="AG1140" s="4">
        <v>-0.27328279999999999</v>
      </c>
      <c r="AH1140" s="4">
        <v>-3.9295330000000001E-8</v>
      </c>
      <c r="AI1140" s="4">
        <v>-0.27328540000000001</v>
      </c>
      <c r="AJ1140" s="4">
        <v>-1.717058E-7</v>
      </c>
      <c r="AK1140" s="4">
        <v>-0.27328550000000001</v>
      </c>
      <c r="AL1140" s="4">
        <v>-7.4350920000000003E-8</v>
      </c>
    </row>
    <row r="1141" spans="3:38" x14ac:dyDescent="0.2">
      <c r="C1141" s="4">
        <v>-0.27526899999999999</v>
      </c>
      <c r="D1141" s="4">
        <v>-4.3926329999999998E-7</v>
      </c>
      <c r="E1141" s="4">
        <v>-0.2751767</v>
      </c>
      <c r="F1141" s="4">
        <v>-1.388186E-3</v>
      </c>
      <c r="G1141" s="4">
        <v>-0.4956353</v>
      </c>
      <c r="H1141" s="4">
        <v>-1.0341440000000001E-3</v>
      </c>
      <c r="I1141" s="4">
        <v>-0.49565049999999999</v>
      </c>
      <c r="J1141" s="4">
        <v>-2.5138829999999999E-6</v>
      </c>
      <c r="K1141" s="4">
        <v>1.332484</v>
      </c>
      <c r="L1141" s="4">
        <v>6.9973739999999998E-3</v>
      </c>
      <c r="M1141" s="4">
        <v>1.3324929999999999</v>
      </c>
      <c r="N1141" s="4">
        <v>6.4374859999999996E-5</v>
      </c>
      <c r="O1141" s="4">
        <v>1.3324640000000001</v>
      </c>
      <c r="P1141" s="4">
        <v>2.1685280000000001E-2</v>
      </c>
      <c r="Q1141" s="4">
        <v>1.332498</v>
      </c>
      <c r="R1141" s="4">
        <v>5.0623739999999997E-3</v>
      </c>
      <c r="S1141" s="4">
        <v>-0.27528150000000001</v>
      </c>
      <c r="T1141" s="4">
        <v>-6.924938E-7</v>
      </c>
      <c r="U1141" s="4">
        <v>-0.27529740000000003</v>
      </c>
      <c r="V1141" s="4">
        <v>-4.1844339999999998E-7</v>
      </c>
      <c r="W1141" s="4">
        <v>-0.27527800000000002</v>
      </c>
      <c r="X1141" s="4">
        <v>-6.9982430000000003E-6</v>
      </c>
      <c r="Y1141" s="4">
        <v>1.3325199999999999</v>
      </c>
      <c r="Z1141" s="4">
        <v>2.8133039999999999E-6</v>
      </c>
      <c r="AC1141" s="4">
        <v>-0.27528550000000002</v>
      </c>
      <c r="AD1141" s="4">
        <v>-1.812593E-6</v>
      </c>
      <c r="AE1141" s="4">
        <v>-0.27528849999999999</v>
      </c>
      <c r="AF1141" s="4">
        <v>-3.2528480000000001E-7</v>
      </c>
      <c r="AG1141" s="4">
        <v>-0.27529530000000002</v>
      </c>
      <c r="AH1141" s="4">
        <v>-6.0785279999999995E-8</v>
      </c>
      <c r="AI1141" s="4">
        <v>-0.2753099</v>
      </c>
      <c r="AJ1141" s="4">
        <v>-1.8893529999999999E-7</v>
      </c>
      <c r="AK1141" s="4">
        <v>-0.27528829999999999</v>
      </c>
      <c r="AL1141" s="4">
        <v>-6.1870349999999998E-9</v>
      </c>
    </row>
    <row r="1142" spans="3:38" x14ac:dyDescent="0.2">
      <c r="C1142" s="4">
        <v>-0.27726689999999998</v>
      </c>
      <c r="D1142" s="4">
        <v>-4.6691759999999998E-7</v>
      </c>
      <c r="E1142" s="4">
        <v>-0.2772867</v>
      </c>
      <c r="F1142" s="4">
        <v>-1.390996E-3</v>
      </c>
      <c r="G1142" s="4">
        <v>-0.49930469999999999</v>
      </c>
      <c r="H1142" s="4">
        <v>-1.035277E-3</v>
      </c>
      <c r="I1142" s="4">
        <v>-0.49927680000000002</v>
      </c>
      <c r="J1142" s="4">
        <v>-2.5206929999999999E-6</v>
      </c>
      <c r="K1142" s="4">
        <v>1.330462</v>
      </c>
      <c r="L1142" s="4">
        <v>6.9968740000000001E-3</v>
      </c>
      <c r="M1142" s="4">
        <v>1.330503</v>
      </c>
      <c r="N1142" s="4">
        <v>6.4368079999999996E-5</v>
      </c>
      <c r="O1142" s="4">
        <v>1.330441</v>
      </c>
      <c r="P1142" s="4">
        <v>2.168494E-2</v>
      </c>
      <c r="Q1142" s="4">
        <v>1.3305039999999999</v>
      </c>
      <c r="R1142" s="4">
        <v>5.0623420000000001E-3</v>
      </c>
      <c r="S1142" s="4">
        <v>-0.27729110000000001</v>
      </c>
      <c r="T1142" s="4">
        <v>-6.5455329999999995E-7</v>
      </c>
      <c r="U1142" s="4">
        <v>-0.27729300000000001</v>
      </c>
      <c r="V1142" s="4">
        <v>-4.4011209999999998E-7</v>
      </c>
      <c r="W1142" s="4">
        <v>-0.27729229999999999</v>
      </c>
      <c r="X1142" s="4">
        <v>-7.0065169999999996E-6</v>
      </c>
      <c r="Y1142" s="4">
        <v>1.3305009999999999</v>
      </c>
      <c r="Z1142" s="4">
        <v>2.8436830000000001E-6</v>
      </c>
      <c r="AC1142" s="4">
        <v>-0.27729140000000002</v>
      </c>
      <c r="AD1142" s="4">
        <v>-1.8464100000000001E-6</v>
      </c>
      <c r="AE1142" s="4">
        <v>-0.27729520000000002</v>
      </c>
      <c r="AF1142" s="4">
        <v>-3.061922E-7</v>
      </c>
      <c r="AG1142" s="4">
        <v>-0.2772906</v>
      </c>
      <c r="AH1142" s="4">
        <v>-8.12781E-8</v>
      </c>
      <c r="AI1142" s="4">
        <v>-0.27731139999999999</v>
      </c>
      <c r="AJ1142" s="4">
        <v>-2.217512E-7</v>
      </c>
      <c r="AK1142" s="4">
        <v>-0.27729860000000001</v>
      </c>
      <c r="AL1142" s="4">
        <v>2.718922E-8</v>
      </c>
    </row>
    <row r="1143" spans="3:38" x14ac:dyDescent="0.2">
      <c r="C1143" s="4">
        <v>-0.27928540000000002</v>
      </c>
      <c r="D1143" s="4">
        <v>-4.672088E-7</v>
      </c>
      <c r="E1143" s="4">
        <v>-0.27929209999999999</v>
      </c>
      <c r="F1143" s="4">
        <v>-1.3939849999999999E-3</v>
      </c>
      <c r="G1143" s="4">
        <v>-0.50286900000000001</v>
      </c>
      <c r="H1143" s="4">
        <v>-1.036433E-3</v>
      </c>
      <c r="I1143" s="4">
        <v>-0.50289700000000004</v>
      </c>
      <c r="J1143" s="4">
        <v>-2.4749499999999999E-6</v>
      </c>
      <c r="K1143" s="4">
        <v>1.3284480000000001</v>
      </c>
      <c r="L1143" s="4">
        <v>6.995841E-3</v>
      </c>
      <c r="M1143" s="4">
        <v>1.328462</v>
      </c>
      <c r="N1143" s="4">
        <v>6.4352569999999996E-5</v>
      </c>
      <c r="O1143" s="4">
        <v>1.3284419999999999</v>
      </c>
      <c r="P1143" s="4">
        <v>2.1684700000000001E-2</v>
      </c>
      <c r="Q1143" s="4">
        <v>1.3284819999999999</v>
      </c>
      <c r="R1143" s="4">
        <v>5.062263E-3</v>
      </c>
      <c r="S1143" s="4">
        <v>-0.27932649999999998</v>
      </c>
      <c r="T1143" s="4">
        <v>-7.1248420000000003E-7</v>
      </c>
      <c r="U1143" s="4">
        <v>-0.27929929999999997</v>
      </c>
      <c r="V1143" s="4">
        <v>-4.7783399999999999E-7</v>
      </c>
      <c r="W1143" s="4">
        <v>-0.27929619999999999</v>
      </c>
      <c r="X1143" s="4">
        <v>-6.9278449999999997E-6</v>
      </c>
      <c r="Y1143" s="4">
        <v>1.3284670000000001</v>
      </c>
      <c r="Z1143" s="4">
        <v>2.8254250000000001E-6</v>
      </c>
      <c r="AC1143" s="4">
        <v>-0.27918749999999998</v>
      </c>
      <c r="AD1143" s="4">
        <v>-1.775809E-6</v>
      </c>
      <c r="AE1143" s="4">
        <v>-0.27929500000000002</v>
      </c>
      <c r="AF1143" s="4">
        <v>-3.0134179999999999E-7</v>
      </c>
      <c r="AG1143" s="4">
        <v>-0.27929569999999998</v>
      </c>
      <c r="AH1143" s="4">
        <v>-2.8201499999999999E-8</v>
      </c>
      <c r="AI1143" s="4">
        <v>-0.27930700000000003</v>
      </c>
      <c r="AJ1143" s="4">
        <v>-1.987605E-7</v>
      </c>
      <c r="AK1143" s="4">
        <v>-0.27928579999999997</v>
      </c>
      <c r="AL1143" s="4">
        <v>6.3860500000000005E-8</v>
      </c>
    </row>
    <row r="1144" spans="3:38" x14ac:dyDescent="0.2">
      <c r="C1144" s="4">
        <v>-0.28128360000000002</v>
      </c>
      <c r="D1144" s="4">
        <v>-4.4542500000000001E-7</v>
      </c>
      <c r="E1144" s="4">
        <v>-0.2813042</v>
      </c>
      <c r="F1144" s="4">
        <v>-1.396909E-3</v>
      </c>
      <c r="G1144" s="4">
        <v>-0.50648360000000003</v>
      </c>
      <c r="H1144" s="4">
        <v>-1.037481E-3</v>
      </c>
      <c r="I1144" s="4">
        <v>-0.50653539999999997</v>
      </c>
      <c r="J1144" s="4">
        <v>-2.5576869999999999E-6</v>
      </c>
      <c r="K1144" s="4">
        <v>1.326433</v>
      </c>
      <c r="L1144" s="4">
        <v>6.995752E-3</v>
      </c>
      <c r="M1144" s="4">
        <v>1.3264530000000001</v>
      </c>
      <c r="N1144" s="4">
        <v>6.4346589999999997E-5</v>
      </c>
      <c r="O1144" s="4">
        <v>1.3264149999999999</v>
      </c>
      <c r="P1144" s="4">
        <v>2.168463E-2</v>
      </c>
      <c r="Q1144" s="4">
        <v>1.3264769999999999</v>
      </c>
      <c r="R1144" s="4">
        <v>5.0621520000000003E-3</v>
      </c>
      <c r="S1144" s="4">
        <v>-0.28131410000000001</v>
      </c>
      <c r="T1144" s="4">
        <v>-6.8098629999999998E-7</v>
      </c>
      <c r="U1144" s="4">
        <v>-0.28130260000000001</v>
      </c>
      <c r="V1144" s="4">
        <v>-4.6675179999999999E-7</v>
      </c>
      <c r="W1144" s="4">
        <v>-0.28131329999999999</v>
      </c>
      <c r="X1144" s="4">
        <v>-6.9847990000000002E-6</v>
      </c>
      <c r="Y1144" s="4">
        <v>1.326457</v>
      </c>
      <c r="Z1144" s="4">
        <v>2.8196169999999999E-6</v>
      </c>
      <c r="AC1144" s="4">
        <v>-0.28206320000000001</v>
      </c>
      <c r="AD1144" s="4">
        <v>-1.8516359999999999E-6</v>
      </c>
      <c r="AE1144" s="4">
        <v>-0.28130519999999998</v>
      </c>
      <c r="AF1144" s="4">
        <v>-3.4375279999999998E-7</v>
      </c>
      <c r="AG1144" s="4">
        <v>-0.28131289999999998</v>
      </c>
      <c r="AH1144" s="4">
        <v>-4.5269190000000001E-8</v>
      </c>
      <c r="AI1144" s="4">
        <v>-0.2813175</v>
      </c>
      <c r="AJ1144" s="4">
        <v>-1.8334789999999999E-7</v>
      </c>
      <c r="AK1144" s="4">
        <v>-0.28130650000000001</v>
      </c>
      <c r="AL1144" s="4">
        <v>7.7184290000000005E-8</v>
      </c>
    </row>
    <row r="1145" spans="3:38" x14ac:dyDescent="0.2">
      <c r="C1145" s="4">
        <v>-0.28330420000000001</v>
      </c>
      <c r="D1145" s="4">
        <v>-4.4961989999999998E-7</v>
      </c>
      <c r="E1145" s="4">
        <v>-0.28331980000000001</v>
      </c>
      <c r="F1145" s="4">
        <v>-1.3999380000000001E-3</v>
      </c>
      <c r="G1145" s="4">
        <v>-0.51014159999999997</v>
      </c>
      <c r="H1145" s="4">
        <v>-1.0385629999999999E-3</v>
      </c>
      <c r="I1145" s="4">
        <v>-0.51016439999999996</v>
      </c>
      <c r="J1145" s="4">
        <v>-2.4861569999999999E-6</v>
      </c>
      <c r="K1145" s="4">
        <v>1.324441</v>
      </c>
      <c r="L1145" s="4">
        <v>6.99549E-3</v>
      </c>
      <c r="M1145" s="4">
        <v>1.324443</v>
      </c>
      <c r="N1145" s="4">
        <v>6.4327650000000001E-5</v>
      </c>
      <c r="O1145" s="4">
        <v>1.3244149999999999</v>
      </c>
      <c r="P1145" s="4">
        <v>2.168467E-2</v>
      </c>
      <c r="Q1145" s="4">
        <v>1.324435</v>
      </c>
      <c r="R1145" s="4">
        <v>5.0612080000000002E-3</v>
      </c>
      <c r="S1145" s="4">
        <v>-0.28331299999999998</v>
      </c>
      <c r="T1145" s="4">
        <v>-6.4363670000000001E-7</v>
      </c>
      <c r="U1145" s="4">
        <v>-0.28330959999999999</v>
      </c>
      <c r="V1145" s="4">
        <v>-4.574346E-7</v>
      </c>
      <c r="W1145" s="4">
        <v>-0.28333199999999997</v>
      </c>
      <c r="X1145" s="4">
        <v>-7.0482510000000001E-6</v>
      </c>
      <c r="Y1145" s="4">
        <v>1.3244480000000001</v>
      </c>
      <c r="Z1145" s="4">
        <v>2.835798E-6</v>
      </c>
      <c r="AC1145" s="4">
        <v>-0.2826748</v>
      </c>
      <c r="AD1145" s="4">
        <v>-1.854745E-6</v>
      </c>
      <c r="AE1145" s="4">
        <v>-0.28333120000000001</v>
      </c>
      <c r="AF1145" s="4">
        <v>-2.8588950000000001E-7</v>
      </c>
      <c r="AG1145" s="4">
        <v>-0.28333069999999999</v>
      </c>
      <c r="AH1145" s="4">
        <v>-4.4825649999999998E-9</v>
      </c>
      <c r="AI1145" s="4">
        <v>-0.28333799999999998</v>
      </c>
      <c r="AJ1145" s="4">
        <v>-1.900424E-7</v>
      </c>
      <c r="AK1145" s="4">
        <v>-0.28334280000000001</v>
      </c>
      <c r="AL1145" s="4">
        <v>2.1482200000000001E-8</v>
      </c>
    </row>
    <row r="1146" spans="3:38" x14ac:dyDescent="0.2">
      <c r="C1146" s="4">
        <v>-0.28531790000000001</v>
      </c>
      <c r="D1146" s="4">
        <v>-4.479241E-7</v>
      </c>
      <c r="E1146" s="4">
        <v>-0.28535339999999998</v>
      </c>
      <c r="F1146" s="4">
        <v>-1.4028720000000001E-3</v>
      </c>
      <c r="G1146" s="4">
        <v>-0.51372499999999999</v>
      </c>
      <c r="H1146" s="4">
        <v>-1.039611E-3</v>
      </c>
      <c r="I1146" s="4">
        <v>-0.51379839999999999</v>
      </c>
      <c r="J1146" s="4">
        <v>-2.5159439999999999E-6</v>
      </c>
      <c r="K1146" s="4">
        <v>1.3224039999999999</v>
      </c>
      <c r="L1146" s="4">
        <v>6.9953029999999996E-3</v>
      </c>
      <c r="M1146" s="4">
        <v>1.3224229999999999</v>
      </c>
      <c r="N1146" s="4">
        <v>6.4344330000000002E-5</v>
      </c>
      <c r="O1146" s="4">
        <v>1.3223860000000001</v>
      </c>
      <c r="P1146" s="4">
        <v>2.1683930000000001E-2</v>
      </c>
      <c r="Q1146" s="4">
        <v>1.3224309999999999</v>
      </c>
      <c r="R1146" s="4">
        <v>5.0611329999999998E-3</v>
      </c>
      <c r="S1146" s="4">
        <v>-0.2853407</v>
      </c>
      <c r="T1146" s="4">
        <v>-6.5502599999999995E-7</v>
      </c>
      <c r="U1146" s="4">
        <v>-0.28535260000000001</v>
      </c>
      <c r="V1146" s="4">
        <v>-4.568489E-7</v>
      </c>
      <c r="W1146" s="4">
        <v>-0.2853523</v>
      </c>
      <c r="X1146" s="4">
        <v>-6.9979850000000004E-6</v>
      </c>
      <c r="Y1146" s="4">
        <v>1.3224359999999999</v>
      </c>
      <c r="Z1146" s="4">
        <v>2.8605509999999999E-6</v>
      </c>
      <c r="AC1146" s="4">
        <v>-0.28510360000000001</v>
      </c>
      <c r="AD1146" s="4">
        <v>-1.8813089999999999E-6</v>
      </c>
      <c r="AE1146" s="4">
        <v>-0.28534660000000001</v>
      </c>
      <c r="AF1146" s="4">
        <v>-3.2422869999999998E-7</v>
      </c>
      <c r="AG1146" s="4">
        <v>-0.28535549999999998</v>
      </c>
      <c r="AH1146" s="4">
        <v>-2.0542380000000002E-8</v>
      </c>
      <c r="AI1146" s="4">
        <v>-0.2853695</v>
      </c>
      <c r="AJ1146" s="4">
        <v>-1.7255930000000001E-7</v>
      </c>
      <c r="AK1146" s="4">
        <v>-0.28534569999999998</v>
      </c>
      <c r="AL1146" s="4">
        <v>2.1659689999999998E-9</v>
      </c>
    </row>
    <row r="1147" spans="3:38" x14ac:dyDescent="0.2">
      <c r="C1147" s="4">
        <v>-0.28732540000000001</v>
      </c>
      <c r="D1147" s="4">
        <v>-4.7604189999999998E-7</v>
      </c>
      <c r="E1147" s="4">
        <v>-0.28735159999999998</v>
      </c>
      <c r="F1147" s="4">
        <v>-1.4057049999999999E-3</v>
      </c>
      <c r="G1147" s="4">
        <v>-0.51739380000000001</v>
      </c>
      <c r="H1147" s="4">
        <v>-1.040706E-3</v>
      </c>
      <c r="I1147" s="4">
        <v>-0.51744259999999997</v>
      </c>
      <c r="J1147" s="4">
        <v>-2.503651E-6</v>
      </c>
      <c r="K1147" s="4">
        <v>1.320384</v>
      </c>
      <c r="L1147" s="4">
        <v>6.9944350000000002E-3</v>
      </c>
      <c r="M1147" s="4">
        <v>1.320425</v>
      </c>
      <c r="N1147" s="4">
        <v>6.4351510000000003E-5</v>
      </c>
      <c r="O1147" s="4">
        <v>1.320411</v>
      </c>
      <c r="P1147" s="4">
        <v>2.168349E-2</v>
      </c>
      <c r="Q1147" s="4">
        <v>1.3204359999999999</v>
      </c>
      <c r="R1147" s="4">
        <v>5.0604969999999997E-3</v>
      </c>
      <c r="S1147" s="4">
        <v>-0.2873482</v>
      </c>
      <c r="T1147" s="4">
        <v>-6.7258690000000005E-7</v>
      </c>
      <c r="U1147" s="4">
        <v>-0.2873501</v>
      </c>
      <c r="V1147" s="4">
        <v>-4.7065710000000002E-7</v>
      </c>
      <c r="W1147" s="4">
        <v>-0.2873542</v>
      </c>
      <c r="X1147" s="4">
        <v>-7.0268220000000004E-6</v>
      </c>
      <c r="Y1147" s="4">
        <v>1.320398</v>
      </c>
      <c r="Z1147" s="4">
        <v>2.8521140000000002E-6</v>
      </c>
      <c r="AC1147" s="4">
        <v>-0.28735119999999997</v>
      </c>
      <c r="AD1147" s="4">
        <v>-1.8605809999999999E-6</v>
      </c>
      <c r="AE1147" s="4">
        <v>-0.28734759999999998</v>
      </c>
      <c r="AF1147" s="4">
        <v>-3.8151189999999999E-7</v>
      </c>
      <c r="AG1147" s="4">
        <v>-0.28735670000000002</v>
      </c>
      <c r="AH1147" s="4">
        <v>-1.20812E-8</v>
      </c>
      <c r="AI1147" s="4">
        <v>-0.28738029999999998</v>
      </c>
      <c r="AJ1147" s="4">
        <v>-1.91024E-7</v>
      </c>
      <c r="AK1147" s="4">
        <v>-0.28735179999999999</v>
      </c>
      <c r="AL1147" s="4">
        <v>7.7760869999999992E-9</v>
      </c>
    </row>
    <row r="1148" spans="3:38" x14ac:dyDescent="0.2">
      <c r="C1148" s="4">
        <v>-0.28933700000000001</v>
      </c>
      <c r="D1148" s="4">
        <v>-4.5406030000000001E-7</v>
      </c>
      <c r="E1148" s="4">
        <v>-0.28935810000000001</v>
      </c>
      <c r="F1148" s="4">
        <v>-1.4084290000000001E-3</v>
      </c>
      <c r="G1148" s="4">
        <v>-0.52101900000000001</v>
      </c>
      <c r="H1148" s="4">
        <v>-1.041702E-3</v>
      </c>
      <c r="I1148" s="4">
        <v>-0.52103010000000005</v>
      </c>
      <c r="J1148" s="4">
        <v>-2.5226549999999998E-6</v>
      </c>
      <c r="K1148" s="4">
        <v>1.318384</v>
      </c>
      <c r="L1148" s="4">
        <v>6.9941609999999996E-3</v>
      </c>
      <c r="M1148" s="4">
        <v>1.3183929999999999</v>
      </c>
      <c r="N1148" s="4">
        <v>6.4315860000000003E-5</v>
      </c>
      <c r="O1148" s="4">
        <v>1.3183910000000001</v>
      </c>
      <c r="P1148" s="4">
        <v>2.1682759999999999E-2</v>
      </c>
      <c r="Q1148" s="4">
        <v>1.318398</v>
      </c>
      <c r="R1148" s="4">
        <v>5.0599549999999997E-3</v>
      </c>
      <c r="S1148" s="4">
        <v>-0.28935110000000003</v>
      </c>
      <c r="T1148" s="4">
        <v>-6.2652819999999997E-7</v>
      </c>
      <c r="U1148" s="4">
        <v>-0.28936260000000003</v>
      </c>
      <c r="V1148" s="4">
        <v>-4.1107920000000001E-7</v>
      </c>
      <c r="W1148" s="4">
        <v>-0.289352</v>
      </c>
      <c r="X1148" s="4">
        <v>-7.0445920000000001E-6</v>
      </c>
      <c r="Y1148" s="4">
        <v>1.3183800000000001</v>
      </c>
      <c r="Z1148" s="4">
        <v>2.8355849999999998E-6</v>
      </c>
      <c r="AC1148" s="4">
        <v>-0.28936729999999999</v>
      </c>
      <c r="AD1148" s="4">
        <v>-1.9182609999999999E-6</v>
      </c>
      <c r="AE1148" s="4">
        <v>-0.28935909999999998</v>
      </c>
      <c r="AF1148" s="4">
        <v>-3.5826679999999998E-7</v>
      </c>
      <c r="AG1148" s="4">
        <v>-0.28936220000000001</v>
      </c>
      <c r="AH1148" s="4">
        <v>-1.7991350000000001E-8</v>
      </c>
      <c r="AI1148" s="4">
        <v>-0.2893734</v>
      </c>
      <c r="AJ1148" s="4">
        <v>-1.5561E-7</v>
      </c>
      <c r="AK1148" s="4">
        <v>-0.28937970000000002</v>
      </c>
      <c r="AL1148" s="4">
        <v>4.7982599999999998E-8</v>
      </c>
    </row>
    <row r="1149" spans="3:38" x14ac:dyDescent="0.2">
      <c r="C1149" s="4">
        <v>-0.29132970000000002</v>
      </c>
      <c r="D1149" s="4">
        <v>-4.4849239999999999E-7</v>
      </c>
      <c r="E1149" s="4">
        <v>-0.29136079999999998</v>
      </c>
      <c r="F1149" s="4">
        <v>-1.4113089999999999E-3</v>
      </c>
      <c r="G1149" s="4">
        <v>-0.52465289999999998</v>
      </c>
      <c r="H1149" s="4">
        <v>-1.042751E-3</v>
      </c>
      <c r="I1149" s="4">
        <v>-0.52466369999999996</v>
      </c>
      <c r="J1149" s="4">
        <v>-2.5360540000000002E-6</v>
      </c>
      <c r="K1149" s="4">
        <v>1.3163879999999999</v>
      </c>
      <c r="L1149" s="4">
        <v>6.9932789999999998E-3</v>
      </c>
      <c r="M1149" s="4">
        <v>1.3163990000000001</v>
      </c>
      <c r="N1149" s="4">
        <v>6.4287279999999995E-5</v>
      </c>
      <c r="O1149" s="4">
        <v>1.316378</v>
      </c>
      <c r="P1149" s="4">
        <v>2.16831E-2</v>
      </c>
      <c r="Q1149" s="4">
        <v>1.3164130000000001</v>
      </c>
      <c r="R1149" s="4">
        <v>5.0596110000000003E-3</v>
      </c>
      <c r="S1149" s="4">
        <v>-0.29134660000000001</v>
      </c>
      <c r="T1149" s="4">
        <v>-6.778608E-7</v>
      </c>
      <c r="U1149" s="4">
        <v>-0.29136709999999999</v>
      </c>
      <c r="V1149" s="4">
        <v>-4.5288010000000001E-7</v>
      </c>
      <c r="W1149" s="4">
        <v>-0.2913695</v>
      </c>
      <c r="X1149" s="4">
        <v>-7.0413940000000003E-6</v>
      </c>
      <c r="Y1149" s="4">
        <v>1.316384</v>
      </c>
      <c r="Z1149" s="4">
        <v>2.8401979999999999E-6</v>
      </c>
      <c r="AC1149" s="4">
        <v>-0.29136709999999999</v>
      </c>
      <c r="AD1149" s="4">
        <v>-1.8979709999999999E-6</v>
      </c>
      <c r="AE1149" s="4">
        <v>-0.29137229999999997</v>
      </c>
      <c r="AF1149" s="4">
        <v>-3.3517089999999999E-7</v>
      </c>
      <c r="AG1149" s="4">
        <v>-0.29137649999999998</v>
      </c>
      <c r="AH1149" s="4">
        <v>-6.893044E-9</v>
      </c>
      <c r="AI1149" s="4">
        <v>-0.29137970000000002</v>
      </c>
      <c r="AJ1149" s="4">
        <v>-2.2521709999999999E-7</v>
      </c>
      <c r="AK1149" s="4">
        <v>-0.29137109999999999</v>
      </c>
      <c r="AL1149" s="4">
        <v>4.7043920000000002E-8</v>
      </c>
    </row>
    <row r="1150" spans="3:38" x14ac:dyDescent="0.2">
      <c r="C1150" s="4">
        <v>-0.29334759999999999</v>
      </c>
      <c r="D1150" s="4">
        <v>-4.4573950000000001E-7</v>
      </c>
      <c r="E1150" s="4">
        <v>-0.29336299999999998</v>
      </c>
      <c r="F1150" s="4">
        <v>-1.4141539999999999E-3</v>
      </c>
      <c r="G1150" s="4">
        <v>-0.52825670000000002</v>
      </c>
      <c r="H1150" s="4">
        <v>-1.0438279999999999E-3</v>
      </c>
      <c r="I1150" s="4">
        <v>-0.52827049999999998</v>
      </c>
      <c r="J1150" s="4">
        <v>-2.5648310000000002E-6</v>
      </c>
      <c r="K1150" s="4">
        <v>1.3143739999999999</v>
      </c>
      <c r="L1150" s="4">
        <v>6.9923909999999997E-3</v>
      </c>
      <c r="M1150" s="4">
        <v>1.3143659999999999</v>
      </c>
      <c r="N1150" s="4">
        <v>6.4304800000000001E-5</v>
      </c>
      <c r="O1150" s="4">
        <v>1.314381</v>
      </c>
      <c r="P1150" s="4">
        <v>2.1682380000000001E-2</v>
      </c>
      <c r="Q1150" s="4">
        <v>1.314389</v>
      </c>
      <c r="R1150" s="4">
        <v>5.0580360000000001E-3</v>
      </c>
      <c r="S1150" s="4">
        <v>-0.29336420000000002</v>
      </c>
      <c r="T1150" s="4">
        <v>-6.5899059999999995E-7</v>
      </c>
      <c r="U1150" s="4">
        <v>-0.29337200000000002</v>
      </c>
      <c r="V1150" s="4">
        <v>-4.3754799999999999E-7</v>
      </c>
      <c r="W1150" s="4">
        <v>-0.2933771</v>
      </c>
      <c r="X1150" s="4">
        <v>-7.0699599999999998E-6</v>
      </c>
      <c r="Y1150" s="4">
        <v>1.314411</v>
      </c>
      <c r="Z1150" s="4">
        <v>2.8138020000000001E-6</v>
      </c>
      <c r="AC1150" s="4">
        <v>-0.29336980000000001</v>
      </c>
      <c r="AD1150" s="4">
        <v>-1.843208E-6</v>
      </c>
      <c r="AE1150" s="4">
        <v>-0.29401090000000002</v>
      </c>
      <c r="AF1150" s="4">
        <v>-3.3437850000000002E-7</v>
      </c>
      <c r="AG1150" s="4">
        <v>-0.2933829</v>
      </c>
      <c r="AH1150" s="4">
        <v>-3.2368319999999999E-8</v>
      </c>
      <c r="AI1150" s="4">
        <v>-0.2933924</v>
      </c>
      <c r="AJ1150" s="4">
        <v>-2.0928929999999999E-7</v>
      </c>
      <c r="AK1150" s="4">
        <v>-0.2933713</v>
      </c>
      <c r="AL1150" s="4">
        <v>3.3225040000000001E-9</v>
      </c>
    </row>
    <row r="1151" spans="3:38" x14ac:dyDescent="0.2">
      <c r="C1151" s="4">
        <v>-0.29536570000000001</v>
      </c>
      <c r="D1151" s="4">
        <v>-3.837423E-7</v>
      </c>
      <c r="E1151" s="4">
        <v>-0.29537020000000003</v>
      </c>
      <c r="F1151" s="4">
        <v>-1.4169409999999999E-3</v>
      </c>
      <c r="G1151" s="4">
        <v>-0.53188360000000001</v>
      </c>
      <c r="H1151" s="4">
        <v>-1.044807E-3</v>
      </c>
      <c r="I1151" s="4">
        <v>-0.53187810000000002</v>
      </c>
      <c r="J1151" s="4">
        <v>-2.5300080000000001E-6</v>
      </c>
      <c r="K1151" s="4">
        <v>1.312378</v>
      </c>
      <c r="L1151" s="4">
        <v>6.9917549999999997E-3</v>
      </c>
      <c r="M1151" s="4">
        <v>1.3123830000000001</v>
      </c>
      <c r="N1151" s="4">
        <v>6.4276839999999997E-5</v>
      </c>
      <c r="O1151" s="4">
        <v>1.31237</v>
      </c>
      <c r="P1151" s="4">
        <v>2.1682050000000001E-2</v>
      </c>
      <c r="Q1151" s="4">
        <v>1.3123800000000001</v>
      </c>
      <c r="R1151" s="4">
        <v>5.0575639999999996E-3</v>
      </c>
      <c r="S1151" s="4">
        <v>-0.29537829999999998</v>
      </c>
      <c r="T1151" s="4">
        <v>-6.8868969999999998E-7</v>
      </c>
      <c r="U1151" s="4">
        <v>-0.29538110000000001</v>
      </c>
      <c r="V1151" s="4">
        <v>-3.938526E-7</v>
      </c>
      <c r="W1151" s="4">
        <v>-0.29539769999999999</v>
      </c>
      <c r="X1151" s="4">
        <v>-7.0892730000000004E-6</v>
      </c>
      <c r="Y1151" s="4">
        <v>1.3124009999999999</v>
      </c>
      <c r="Z1151" s="4">
        <v>2.8280860000000001E-6</v>
      </c>
      <c r="AC1151" s="4">
        <v>-0.2953752</v>
      </c>
      <c r="AD1151" s="4">
        <v>-1.8768500000000001E-6</v>
      </c>
      <c r="AE1151" s="4">
        <v>-0.29503819999999997</v>
      </c>
      <c r="AF1151" s="4">
        <v>-3.2440600000000003E-7</v>
      </c>
      <c r="AG1151" s="4">
        <v>-0.29538360000000002</v>
      </c>
      <c r="AH1151" s="4">
        <v>-3.1126580000000003E-8</v>
      </c>
      <c r="AI1151" s="4">
        <v>-0.29540640000000001</v>
      </c>
      <c r="AJ1151" s="4">
        <v>-1.6953410000000001E-7</v>
      </c>
      <c r="AK1151" s="4">
        <v>-0.29540129999999998</v>
      </c>
      <c r="AL1151" s="4">
        <v>-4.2808060000000001E-8</v>
      </c>
    </row>
    <row r="1152" spans="3:38" x14ac:dyDescent="0.2">
      <c r="C1152" s="4">
        <v>-0.29736240000000003</v>
      </c>
      <c r="D1152" s="4">
        <v>-4.2086360000000001E-7</v>
      </c>
      <c r="E1152" s="4">
        <v>-0.29737789999999997</v>
      </c>
      <c r="F1152" s="4">
        <v>-1.4196440000000001E-3</v>
      </c>
      <c r="G1152" s="4">
        <v>-0.53545739999999997</v>
      </c>
      <c r="H1152" s="4">
        <v>-1.0457909999999999E-3</v>
      </c>
      <c r="I1152" s="4">
        <v>-0.53544709999999995</v>
      </c>
      <c r="J1152" s="4">
        <v>-2.5451610000000002E-6</v>
      </c>
      <c r="K1152" s="4">
        <v>1.310354</v>
      </c>
      <c r="L1152" s="4">
        <v>6.9919980000000001E-3</v>
      </c>
      <c r="M1152" s="4">
        <v>1.310344</v>
      </c>
      <c r="N1152" s="4">
        <v>6.4292030000000003E-5</v>
      </c>
      <c r="O1152" s="4">
        <v>1.3103739999999999</v>
      </c>
      <c r="P1152" s="4">
        <v>2.1681969999999998E-2</v>
      </c>
      <c r="Q1152" s="4">
        <v>1.310365</v>
      </c>
      <c r="R1152" s="4">
        <v>5.0576889999999998E-3</v>
      </c>
      <c r="S1152" s="4">
        <v>-0.29738799999999999</v>
      </c>
      <c r="T1152" s="4">
        <v>-6.2977229999999999E-7</v>
      </c>
      <c r="U1152" s="4">
        <v>-0.2973885</v>
      </c>
      <c r="V1152" s="4">
        <v>-4.718653E-7</v>
      </c>
      <c r="W1152" s="4">
        <v>-0.2973905</v>
      </c>
      <c r="X1152" s="4">
        <v>-7.1209620000000003E-6</v>
      </c>
      <c r="Y1152" s="4">
        <v>1.310406</v>
      </c>
      <c r="Z1152" s="4">
        <v>2.831164E-6</v>
      </c>
      <c r="AC1152" s="4">
        <v>-0.29738300000000001</v>
      </c>
      <c r="AD1152" s="4">
        <v>-1.8950690000000001E-6</v>
      </c>
      <c r="AE1152" s="4">
        <v>-0.29730800000000002</v>
      </c>
      <c r="AF1152" s="4">
        <v>-3.0522799999999999E-7</v>
      </c>
      <c r="AG1152" s="4">
        <v>-0.2973922</v>
      </c>
      <c r="AH1152" s="4">
        <v>-4.3075409999999999E-8</v>
      </c>
      <c r="AI1152" s="4">
        <v>-0.2973962</v>
      </c>
      <c r="AJ1152" s="4">
        <v>-2.2138709999999999E-7</v>
      </c>
      <c r="AK1152" s="4">
        <v>-0.29738730000000002</v>
      </c>
      <c r="AL1152" s="4">
        <v>3.9321630000000001E-8</v>
      </c>
    </row>
    <row r="1153" spans="3:38" x14ac:dyDescent="0.2">
      <c r="C1153" s="4">
        <v>-0.29937989999999998</v>
      </c>
      <c r="D1153" s="4">
        <v>-4.23239E-7</v>
      </c>
      <c r="E1153" s="4">
        <v>-0.29938239999999999</v>
      </c>
      <c r="F1153" s="4">
        <v>-1.422457E-3</v>
      </c>
      <c r="G1153" s="4">
        <v>-0.5390646</v>
      </c>
      <c r="H1153" s="4">
        <v>-1.046799E-3</v>
      </c>
      <c r="I1153" s="4">
        <v>-0.5399465</v>
      </c>
      <c r="J1153" s="4">
        <v>-2.5486850000000001E-6</v>
      </c>
      <c r="K1153" s="4">
        <v>1.3083419999999999</v>
      </c>
      <c r="L1153" s="4">
        <v>6.989978E-3</v>
      </c>
      <c r="M1153" s="4">
        <v>1.308365</v>
      </c>
      <c r="N1153" s="4">
        <v>6.4269020000000006E-5</v>
      </c>
      <c r="O1153" s="4">
        <v>1.3083530000000001</v>
      </c>
      <c r="P1153" s="4">
        <v>2.1681519999999999E-2</v>
      </c>
      <c r="Q1153" s="4">
        <v>1.3083929999999999</v>
      </c>
      <c r="R1153" s="4">
        <v>5.0569990000000004E-3</v>
      </c>
      <c r="S1153" s="4">
        <v>-0.29939310000000002</v>
      </c>
      <c r="T1153" s="4">
        <v>-6.4938840000000004E-7</v>
      </c>
      <c r="U1153" s="4">
        <v>-0.29938959999999998</v>
      </c>
      <c r="V1153" s="4">
        <v>-4.8329129999999999E-7</v>
      </c>
      <c r="W1153" s="4">
        <v>-0.29939549999999998</v>
      </c>
      <c r="X1153" s="4">
        <v>-7.1377749999999996E-6</v>
      </c>
      <c r="Y1153" s="4">
        <v>1.308389</v>
      </c>
      <c r="Z1153" s="4">
        <v>2.8262710000000002E-6</v>
      </c>
      <c r="AC1153" s="4">
        <v>-0.29939860000000001</v>
      </c>
      <c r="AD1153" s="4">
        <v>-1.886161E-6</v>
      </c>
      <c r="AE1153" s="4">
        <v>-0.29939379999999999</v>
      </c>
      <c r="AF1153" s="4">
        <v>-3.4460870000000001E-7</v>
      </c>
      <c r="AG1153" s="4">
        <v>-0.299398</v>
      </c>
      <c r="AH1153" s="4">
        <v>-5.9356760000000003E-8</v>
      </c>
      <c r="AI1153" s="4">
        <v>-0.29941020000000002</v>
      </c>
      <c r="AJ1153" s="4">
        <v>-1.904668E-7</v>
      </c>
      <c r="AK1153" s="4">
        <v>-0.29940319999999998</v>
      </c>
      <c r="AL1153" s="4">
        <v>8.0228769999999996E-8</v>
      </c>
    </row>
    <row r="1154" spans="3:38" x14ac:dyDescent="0.2">
      <c r="C1154" s="4">
        <v>-0.30139329999999998</v>
      </c>
      <c r="D1154" s="4">
        <v>-4.3836299999999999E-7</v>
      </c>
      <c r="E1154" s="4">
        <v>-0.30140159999999999</v>
      </c>
      <c r="F1154" s="4">
        <v>-1.425129E-3</v>
      </c>
      <c r="G1154" s="4">
        <v>-0.54268179999999999</v>
      </c>
      <c r="H1154" s="4">
        <v>-1.0477259999999999E-3</v>
      </c>
      <c r="I1154" s="4">
        <v>-0.54228620000000005</v>
      </c>
      <c r="J1154" s="4">
        <v>-2.5351710000000001E-6</v>
      </c>
      <c r="K1154" s="4">
        <v>1.306314</v>
      </c>
      <c r="L1154" s="4">
        <v>6.9891839999999998E-3</v>
      </c>
      <c r="M1154" s="4">
        <v>1.306324</v>
      </c>
      <c r="N1154" s="4">
        <v>6.4277009999999995E-5</v>
      </c>
      <c r="O1154" s="4">
        <v>1.3063530000000001</v>
      </c>
      <c r="P1154" s="4">
        <v>2.1680540000000002E-2</v>
      </c>
      <c r="Q1154" s="4">
        <v>1.3063940000000001</v>
      </c>
      <c r="R1154" s="4">
        <v>5.0572459999999996E-3</v>
      </c>
      <c r="S1154" s="4">
        <v>-0.30141180000000001</v>
      </c>
      <c r="T1154" s="4">
        <v>-6.7718619999999997E-7</v>
      </c>
      <c r="U1154" s="4">
        <v>-0.30140289999999997</v>
      </c>
      <c r="V1154" s="4">
        <v>-5.1247649999999995E-7</v>
      </c>
      <c r="W1154" s="4">
        <v>-0.30140050000000002</v>
      </c>
      <c r="X1154" s="4">
        <v>-7.0985790000000002E-6</v>
      </c>
      <c r="Y1154" s="4">
        <v>1.3063849999999999</v>
      </c>
      <c r="Z1154" s="4">
        <v>2.8271660000000001E-6</v>
      </c>
      <c r="AC1154" s="4">
        <v>-0.30141030000000002</v>
      </c>
      <c r="AD1154" s="4">
        <v>-1.883198E-6</v>
      </c>
      <c r="AE1154" s="4">
        <v>-0.3014076</v>
      </c>
      <c r="AF1154" s="4">
        <v>-3.2395749999999998E-7</v>
      </c>
      <c r="AG1154" s="4">
        <v>-0.30139569999999999</v>
      </c>
      <c r="AH1154" s="4">
        <v>-5.836861E-8</v>
      </c>
      <c r="AI1154" s="4">
        <v>-0.30140990000000001</v>
      </c>
      <c r="AJ1154" s="4">
        <v>-1.8026689999999999E-7</v>
      </c>
      <c r="AK1154" s="4">
        <v>-0.301402</v>
      </c>
      <c r="AL1154" s="4">
        <v>5.9187559999999999E-8</v>
      </c>
    </row>
    <row r="1155" spans="3:38" x14ac:dyDescent="0.2">
      <c r="C1155" s="4">
        <v>-0.30339250000000001</v>
      </c>
      <c r="D1155" s="4">
        <v>-3.7430099999999998E-7</v>
      </c>
      <c r="E1155" s="4">
        <v>-0.30339969999999999</v>
      </c>
      <c r="F1155" s="4">
        <v>-1.427759E-3</v>
      </c>
      <c r="G1155" s="4">
        <v>-0.5462728</v>
      </c>
      <c r="H1155" s="4">
        <v>-1.048656E-3</v>
      </c>
      <c r="I1155" s="4">
        <v>-0.54616089999999995</v>
      </c>
      <c r="J1155" s="4">
        <v>-2.5948320000000002E-6</v>
      </c>
      <c r="K1155" s="4">
        <v>1.304284</v>
      </c>
      <c r="L1155" s="4">
        <v>6.9891119999999996E-3</v>
      </c>
      <c r="M1155" s="4">
        <v>1.3043739999999999</v>
      </c>
      <c r="N1155" s="4">
        <v>6.4250980000000004E-5</v>
      </c>
      <c r="O1155" s="4">
        <v>1.3043450000000001</v>
      </c>
      <c r="P1155" s="4">
        <v>2.1680169999999999E-2</v>
      </c>
      <c r="Q1155" s="4">
        <v>1.3043469999999999</v>
      </c>
      <c r="R1155" s="4">
        <v>5.0559760000000002E-3</v>
      </c>
      <c r="S1155" s="4">
        <v>-0.30340050000000002</v>
      </c>
      <c r="T1155" s="4">
        <v>-6.6832750000000004E-7</v>
      </c>
      <c r="U1155" s="4">
        <v>-0.30340030000000001</v>
      </c>
      <c r="V1155" s="4">
        <v>-4.8119550000000003E-7</v>
      </c>
      <c r="W1155" s="4">
        <v>-0.30341489999999999</v>
      </c>
      <c r="X1155" s="4">
        <v>-7.0843369999999996E-6</v>
      </c>
      <c r="Y1155" s="4">
        <v>1.3043659999999999</v>
      </c>
      <c r="Z1155" s="4">
        <v>2.8180470000000002E-6</v>
      </c>
      <c r="AC1155" s="4">
        <v>-0.3034155</v>
      </c>
      <c r="AD1155" s="4">
        <v>-1.883973E-6</v>
      </c>
      <c r="AE1155" s="4">
        <v>-0.30340210000000001</v>
      </c>
      <c r="AF1155" s="4">
        <v>-3.4252700000000001E-7</v>
      </c>
      <c r="AG1155" s="4">
        <v>-0.30340850000000003</v>
      </c>
      <c r="AH1155" s="4">
        <v>-8.5241960000000004E-8</v>
      </c>
      <c r="AI1155" s="4">
        <v>-0.30343360000000003</v>
      </c>
      <c r="AJ1155" s="4">
        <v>-1.8204189999999999E-7</v>
      </c>
      <c r="AK1155" s="4">
        <v>-0.30341620000000002</v>
      </c>
      <c r="AL1155" s="4">
        <v>-1.282681E-8</v>
      </c>
    </row>
    <row r="1156" spans="3:38" x14ac:dyDescent="0.2">
      <c r="C1156" s="4">
        <v>-0.30540840000000002</v>
      </c>
      <c r="D1156" s="4">
        <v>-3.8709740000000001E-7</v>
      </c>
      <c r="E1156" s="4">
        <v>-0.30542059999999999</v>
      </c>
      <c r="F1156" s="4">
        <v>-1.430417E-3</v>
      </c>
      <c r="G1156" s="4">
        <v>-0.54990749999999999</v>
      </c>
      <c r="H1156" s="4">
        <v>-1.0496399999999999E-3</v>
      </c>
      <c r="I1156" s="4">
        <v>-0.54992439999999998</v>
      </c>
      <c r="J1156" s="4">
        <v>-2.5482539999999998E-6</v>
      </c>
      <c r="K1156" s="4">
        <v>1.3023439999999999</v>
      </c>
      <c r="L1156" s="4">
        <v>6.9880009999999998E-3</v>
      </c>
      <c r="M1156" s="4">
        <v>1.3023119999999999</v>
      </c>
      <c r="N1156" s="4">
        <v>6.4265049999999999E-5</v>
      </c>
      <c r="O1156" s="4">
        <v>1.302308</v>
      </c>
      <c r="P1156" s="4">
        <v>2.1680140000000001E-2</v>
      </c>
      <c r="Q1156" s="4">
        <v>1.3023309999999999</v>
      </c>
      <c r="R1156" s="4">
        <v>5.0546940000000002E-3</v>
      </c>
      <c r="S1156" s="4">
        <v>-0.30540669999999998</v>
      </c>
      <c r="T1156" s="4">
        <v>-6.7386550000000002E-7</v>
      </c>
      <c r="U1156" s="4">
        <v>-0.30541839999999998</v>
      </c>
      <c r="V1156" s="4">
        <v>-4.6796950000000001E-7</v>
      </c>
      <c r="W1156" s="4">
        <v>-0.30543019999999999</v>
      </c>
      <c r="X1156" s="4">
        <v>-7.1275790000000002E-6</v>
      </c>
      <c r="Y1156" s="4">
        <v>1.30236</v>
      </c>
      <c r="Z1156" s="4">
        <v>2.8037150000000001E-6</v>
      </c>
      <c r="AC1156" s="4">
        <v>-0.3054115</v>
      </c>
      <c r="AD1156" s="4">
        <v>-1.8321640000000001E-6</v>
      </c>
      <c r="AE1156" s="4">
        <v>-0.30541449999999998</v>
      </c>
      <c r="AF1156" s="4">
        <v>-3.2305599999999998E-7</v>
      </c>
      <c r="AG1156" s="4">
        <v>-0.30542639999999999</v>
      </c>
      <c r="AH1156" s="4">
        <v>-5.1168079999999998E-8</v>
      </c>
      <c r="AI1156" s="4">
        <v>-0.30542249999999999</v>
      </c>
      <c r="AJ1156" s="4">
        <v>-2.17168E-7</v>
      </c>
      <c r="AK1156" s="4">
        <v>-0.30542000000000002</v>
      </c>
      <c r="AL1156" s="4">
        <v>8.3518559999999997E-9</v>
      </c>
    </row>
    <row r="1157" spans="3:38" x14ac:dyDescent="0.2">
      <c r="C1157" s="4">
        <v>-0.30740060000000002</v>
      </c>
      <c r="D1157" s="4">
        <v>-4.3264110000000001E-7</v>
      </c>
      <c r="E1157" s="4">
        <v>-0.3074093</v>
      </c>
      <c r="F1157" s="4">
        <v>-1.4330759999999999E-3</v>
      </c>
      <c r="G1157" s="4">
        <v>-0.55348989999999998</v>
      </c>
      <c r="H1157" s="4">
        <v>-1.050612E-3</v>
      </c>
      <c r="I1157" s="4">
        <v>-0.55354550000000002</v>
      </c>
      <c r="J1157" s="4">
        <v>-2.5317260000000001E-6</v>
      </c>
      <c r="K1157" s="4">
        <v>1.3002959999999999</v>
      </c>
      <c r="L1157" s="4">
        <v>6.9873899999999996E-3</v>
      </c>
      <c r="M1157" s="4">
        <v>1.300316</v>
      </c>
      <c r="N1157" s="4">
        <v>6.427204E-5</v>
      </c>
      <c r="O1157" s="4">
        <v>1.3002899999999999</v>
      </c>
      <c r="P1157" s="4">
        <v>2.1679219999999999E-2</v>
      </c>
      <c r="Q1157" s="4">
        <v>1.300332</v>
      </c>
      <c r="R1157" s="4">
        <v>5.0538629999999996E-3</v>
      </c>
      <c r="S1157" s="4">
        <v>-0.30740970000000001</v>
      </c>
      <c r="T1157" s="4">
        <v>-6.8178749999999995E-7</v>
      </c>
      <c r="U1157" s="4">
        <v>-0.30742140000000001</v>
      </c>
      <c r="V1157" s="4">
        <v>-4.2672580000000002E-7</v>
      </c>
      <c r="W1157" s="4">
        <v>-0.30741629999999998</v>
      </c>
      <c r="X1157" s="4">
        <v>-7.1577820000000002E-6</v>
      </c>
      <c r="Y1157" s="4">
        <v>1.300335</v>
      </c>
      <c r="Z1157" s="4">
        <v>2.8205389999999999E-6</v>
      </c>
      <c r="AC1157" s="4">
        <v>-0.30742449999999999</v>
      </c>
      <c r="AD1157" s="4">
        <v>-1.8964299999999999E-6</v>
      </c>
      <c r="AE1157" s="4">
        <v>-0.30741879999999999</v>
      </c>
      <c r="AF1157" s="4">
        <v>-3.1850380000000002E-7</v>
      </c>
      <c r="AG1157" s="4">
        <v>-0.30743029999999999</v>
      </c>
      <c r="AH1157" s="4">
        <v>-5.6179399999999998E-8</v>
      </c>
      <c r="AI1157" s="4">
        <v>-0.3074365</v>
      </c>
      <c r="AJ1157" s="4">
        <v>-1.728712E-7</v>
      </c>
      <c r="AK1157" s="4">
        <v>-0.30742510000000001</v>
      </c>
      <c r="AL1157" s="4">
        <v>-4.7094130000000003E-9</v>
      </c>
    </row>
    <row r="1158" spans="3:38" x14ac:dyDescent="0.2">
      <c r="C1158" s="4">
        <v>-0.30940640000000003</v>
      </c>
      <c r="D1158" s="4">
        <v>-3.9145760000000002E-7</v>
      </c>
      <c r="E1158" s="4">
        <v>-0.30942429999999999</v>
      </c>
      <c r="F1158" s="4">
        <v>-1.435714E-3</v>
      </c>
      <c r="G1158" s="4">
        <v>-0.55713270000000004</v>
      </c>
      <c r="H1158" s="4">
        <v>-1.051595E-3</v>
      </c>
      <c r="I1158" s="4">
        <v>-0.55719589999999997</v>
      </c>
      <c r="J1158" s="4">
        <v>-2.5446160000000002E-6</v>
      </c>
      <c r="K1158" s="4">
        <v>1.2982560000000001</v>
      </c>
      <c r="L1158" s="4">
        <v>6.987053E-3</v>
      </c>
      <c r="M1158" s="4">
        <v>1.2982929999999999</v>
      </c>
      <c r="N1158" s="4">
        <v>6.423388E-5</v>
      </c>
      <c r="O1158" s="4">
        <v>1.298276</v>
      </c>
      <c r="P1158" s="4">
        <v>2.167904E-2</v>
      </c>
      <c r="Q1158" s="4">
        <v>1.2983180000000001</v>
      </c>
      <c r="R1158" s="4">
        <v>5.0522340000000001E-3</v>
      </c>
      <c r="S1158" s="4">
        <v>-0.30941489999999999</v>
      </c>
      <c r="T1158" s="4">
        <v>-6.8938970000000003E-7</v>
      </c>
      <c r="U1158" s="4">
        <v>-0.3094286</v>
      </c>
      <c r="V1158" s="4">
        <v>-4.2671450000000001E-7</v>
      </c>
      <c r="W1158" s="4">
        <v>-0.30942779999999998</v>
      </c>
      <c r="X1158" s="4">
        <v>-7.1807149999999999E-6</v>
      </c>
      <c r="Y1158" s="4">
        <v>1.298298</v>
      </c>
      <c r="Z1158" s="4">
        <v>2.8319270000000001E-6</v>
      </c>
      <c r="AC1158" s="4">
        <v>-0.30942950000000002</v>
      </c>
      <c r="AD1158" s="4">
        <v>-1.9046759999999999E-6</v>
      </c>
      <c r="AE1158" s="4">
        <v>-0.30942550000000002</v>
      </c>
      <c r="AF1158" s="4">
        <v>-3.0985090000000002E-7</v>
      </c>
      <c r="AG1158" s="4">
        <v>-0.3094247</v>
      </c>
      <c r="AH1158" s="4">
        <v>-2.8605790000000001E-8</v>
      </c>
      <c r="AI1158" s="4">
        <v>-0.30944369999999999</v>
      </c>
      <c r="AJ1158" s="4">
        <v>-1.747236E-7</v>
      </c>
      <c r="AK1158" s="4">
        <v>-0.30941730000000001</v>
      </c>
      <c r="AL1158" s="4">
        <v>-2.6515829999999999E-8</v>
      </c>
    </row>
    <row r="1159" spans="3:38" x14ac:dyDescent="0.2">
      <c r="C1159" s="4">
        <v>-0.31141210000000003</v>
      </c>
      <c r="D1159" s="4">
        <v>-4.3646539999999998E-7</v>
      </c>
      <c r="E1159" s="4">
        <v>-0.31143549999999998</v>
      </c>
      <c r="F1159" s="4">
        <v>-1.4383810000000001E-3</v>
      </c>
      <c r="G1159" s="4">
        <v>-0.56073229999999996</v>
      </c>
      <c r="H1159" s="4">
        <v>-1.0524569999999999E-3</v>
      </c>
      <c r="I1159" s="4">
        <v>-0.56077650000000001</v>
      </c>
      <c r="J1159" s="4">
        <v>-2.5601369999999998E-6</v>
      </c>
      <c r="K1159" s="4">
        <v>1.296227</v>
      </c>
      <c r="L1159" s="4">
        <v>6.9860030000000002E-3</v>
      </c>
      <c r="M1159" s="4">
        <v>1.2962480000000001</v>
      </c>
      <c r="N1159" s="4">
        <v>6.4243380000000001E-5</v>
      </c>
      <c r="O1159" s="4">
        <v>1.2962720000000001</v>
      </c>
      <c r="P1159" s="4">
        <v>2.1678630000000001E-2</v>
      </c>
      <c r="Q1159" s="4">
        <v>1.296279</v>
      </c>
      <c r="R1159" s="4">
        <v>5.0519739999999999E-3</v>
      </c>
      <c r="S1159" s="4">
        <v>-0.3114246</v>
      </c>
      <c r="T1159" s="4">
        <v>-7.0670549999999999E-7</v>
      </c>
      <c r="U1159" s="4">
        <v>-0.31142629999999999</v>
      </c>
      <c r="V1159" s="4">
        <v>-4.1720390000000002E-7</v>
      </c>
      <c r="W1159" s="4">
        <v>-0.31144100000000002</v>
      </c>
      <c r="X1159" s="4">
        <v>-7.1596960000000001E-6</v>
      </c>
      <c r="Y1159" s="4">
        <v>1.2962769999999999</v>
      </c>
      <c r="Z1159" s="4">
        <v>2.833415E-6</v>
      </c>
      <c r="AC1159" s="4">
        <v>-0.31144260000000001</v>
      </c>
      <c r="AD1159" s="4">
        <v>-1.9077489999999998E-6</v>
      </c>
      <c r="AE1159" s="4">
        <v>-0.31143920000000003</v>
      </c>
      <c r="AF1159" s="4">
        <v>-3.196572E-7</v>
      </c>
      <c r="AG1159" s="4">
        <v>-0.31144430000000001</v>
      </c>
      <c r="AH1159" s="4">
        <v>-5.8165780000000002E-8</v>
      </c>
      <c r="AI1159" s="4">
        <v>-0.31145529999999999</v>
      </c>
      <c r="AJ1159" s="4">
        <v>-2.1863250000000001E-7</v>
      </c>
      <c r="AK1159" s="4">
        <v>-0.31143860000000001</v>
      </c>
      <c r="AL1159" s="4">
        <v>-4.4352449999999997E-8</v>
      </c>
    </row>
    <row r="1160" spans="3:38" x14ac:dyDescent="0.2">
      <c r="C1160" s="4">
        <v>-0.31345309999999998</v>
      </c>
      <c r="D1160" s="4">
        <v>-4.434922E-7</v>
      </c>
      <c r="E1160" s="4">
        <v>-0.31346249999999998</v>
      </c>
      <c r="F1160" s="4">
        <v>-1.440993E-3</v>
      </c>
      <c r="G1160" s="4">
        <v>-0.56436200000000003</v>
      </c>
      <c r="H1160" s="4">
        <v>-1.053451E-3</v>
      </c>
      <c r="I1160" s="4">
        <v>-0.56441379999999997</v>
      </c>
      <c r="J1160" s="4">
        <v>-2.5816189999999999E-6</v>
      </c>
      <c r="K1160" s="4">
        <v>1.2942340000000001</v>
      </c>
      <c r="L1160" s="4">
        <v>6.985967E-3</v>
      </c>
      <c r="M1160" s="4">
        <v>1.2942549999999999</v>
      </c>
      <c r="N1160" s="4">
        <v>6.4250180000000002E-5</v>
      </c>
      <c r="O1160" s="4">
        <v>1.294251</v>
      </c>
      <c r="P1160" s="4">
        <v>2.1678280000000001E-2</v>
      </c>
      <c r="Q1160" s="4">
        <v>1.2942800000000001</v>
      </c>
      <c r="R1160" s="4">
        <v>5.0511200000000001E-3</v>
      </c>
      <c r="S1160" s="4">
        <v>-0.31345990000000001</v>
      </c>
      <c r="T1160" s="4">
        <v>-6.8580160000000005E-7</v>
      </c>
      <c r="U1160" s="4">
        <v>-0.31346360000000001</v>
      </c>
      <c r="V1160" s="4">
        <v>-4.6562649999999998E-7</v>
      </c>
      <c r="W1160" s="4">
        <v>-0.3134498</v>
      </c>
      <c r="X1160" s="4">
        <v>-7.121686E-6</v>
      </c>
      <c r="Y1160" s="4">
        <v>1.294265</v>
      </c>
      <c r="Z1160" s="4">
        <v>2.8280779999999999E-6</v>
      </c>
      <c r="AC1160" s="4">
        <v>-0.31345610000000002</v>
      </c>
      <c r="AD1160" s="4">
        <v>-1.910738E-6</v>
      </c>
      <c r="AE1160" s="4">
        <v>-0.31346170000000001</v>
      </c>
      <c r="AF1160" s="4">
        <v>-3.0021989999999998E-7</v>
      </c>
      <c r="AG1160" s="4">
        <v>-0.31348989999999999</v>
      </c>
      <c r="AH1160" s="4">
        <v>-2.1730720000000001E-8</v>
      </c>
      <c r="AI1160" s="4">
        <v>-0.31348520000000002</v>
      </c>
      <c r="AJ1160" s="4">
        <v>-1.9266100000000001E-7</v>
      </c>
      <c r="AK1160" s="4">
        <v>-0.31347599999999998</v>
      </c>
      <c r="AL1160" s="4">
        <v>1.526568E-9</v>
      </c>
    </row>
    <row r="1161" spans="3:38" x14ac:dyDescent="0.2">
      <c r="C1161" s="4">
        <v>-0.315469</v>
      </c>
      <c r="D1161" s="4">
        <v>-4.3731409999999999E-7</v>
      </c>
      <c r="E1161" s="4">
        <v>-0.31549159999999998</v>
      </c>
      <c r="F1161" s="4">
        <v>-1.443543E-3</v>
      </c>
      <c r="G1161" s="4">
        <v>-0.56805079999999997</v>
      </c>
      <c r="H1161" s="4">
        <v>-1.0543499999999999E-3</v>
      </c>
      <c r="I1161" s="4">
        <v>-0.56806710000000005</v>
      </c>
      <c r="J1161" s="4">
        <v>-2.563229E-6</v>
      </c>
      <c r="K1161" s="4">
        <v>1.2922640000000001</v>
      </c>
      <c r="L1161" s="4">
        <v>6.9848050000000002E-3</v>
      </c>
      <c r="M1161" s="4">
        <v>1.292227</v>
      </c>
      <c r="N1161" s="4">
        <v>6.4245099999999999E-5</v>
      </c>
      <c r="O1161" s="4">
        <v>1.2922210000000001</v>
      </c>
      <c r="P1161" s="4">
        <v>2.1678559999999999E-2</v>
      </c>
      <c r="Q1161" s="4">
        <v>1.292279</v>
      </c>
      <c r="R1161" s="4">
        <v>5.0505949999999997E-3</v>
      </c>
      <c r="S1161" s="4">
        <v>-0.31550430000000002</v>
      </c>
      <c r="T1161" s="4">
        <v>-6.5834429999999999E-7</v>
      </c>
      <c r="U1161" s="4">
        <v>-0.31549880000000002</v>
      </c>
      <c r="V1161" s="4">
        <v>-4.1598450000000001E-7</v>
      </c>
      <c r="W1161" s="4">
        <v>-0.31550240000000002</v>
      </c>
      <c r="X1161" s="4">
        <v>-7.1224650000000001E-6</v>
      </c>
      <c r="Y1161" s="4">
        <v>1.29227</v>
      </c>
      <c r="Z1161" s="4">
        <v>2.8343819999999998E-6</v>
      </c>
      <c r="AC1161" s="4">
        <v>-0.31549729999999998</v>
      </c>
      <c r="AD1161" s="4">
        <v>-1.876809E-6</v>
      </c>
      <c r="AE1161" s="4">
        <v>-0.31550899999999998</v>
      </c>
      <c r="AF1161" s="4">
        <v>-3.5059449999999998E-7</v>
      </c>
      <c r="AG1161" s="4">
        <v>-0.31550600000000001</v>
      </c>
      <c r="AH1161" s="4">
        <v>-3.7690930000000001E-8</v>
      </c>
      <c r="AI1161" s="4">
        <v>-0.31552580000000002</v>
      </c>
      <c r="AJ1161" s="4">
        <v>-2.126809E-7</v>
      </c>
      <c r="AK1161" s="4">
        <v>-0.31550529999999999</v>
      </c>
      <c r="AL1161" s="4">
        <v>-6.1150469999999999E-8</v>
      </c>
    </row>
    <row r="1162" spans="3:38" x14ac:dyDescent="0.2">
      <c r="C1162" s="4">
        <v>-0.31749860000000002</v>
      </c>
      <c r="D1162" s="4">
        <v>-4.1170379999999998E-7</v>
      </c>
      <c r="E1162" s="4">
        <v>-0.31752039999999998</v>
      </c>
      <c r="F1162" s="4">
        <v>-1.4461070000000001E-3</v>
      </c>
      <c r="G1162" s="4">
        <v>-0.57171680000000002</v>
      </c>
      <c r="H1162" s="4">
        <v>-1.0552440000000001E-3</v>
      </c>
      <c r="I1162" s="4">
        <v>-0.57170189999999999</v>
      </c>
      <c r="J1162" s="4">
        <v>-2.5810430000000001E-6</v>
      </c>
      <c r="K1162" s="4">
        <v>1.2902180000000001</v>
      </c>
      <c r="L1162" s="4">
        <v>6.9843650000000002E-3</v>
      </c>
      <c r="M1162" s="4">
        <v>1.2902149999999999</v>
      </c>
      <c r="N1162" s="4">
        <v>6.4236309999999994E-5</v>
      </c>
      <c r="O1162" s="4">
        <v>1.290195</v>
      </c>
      <c r="P1162" s="4">
        <v>2.167759E-2</v>
      </c>
      <c r="Q1162" s="4">
        <v>1.2902560000000001</v>
      </c>
      <c r="R1162" s="4">
        <v>5.0504360000000002E-3</v>
      </c>
      <c r="S1162" s="4">
        <v>-0.31750830000000002</v>
      </c>
      <c r="T1162" s="4">
        <v>-6.5618709999999996E-7</v>
      </c>
      <c r="U1162" s="4">
        <v>-0.31751049999999997</v>
      </c>
      <c r="V1162" s="4">
        <v>-4.8727999999999995E-7</v>
      </c>
      <c r="W1162" s="4">
        <v>-0.31752469999999999</v>
      </c>
      <c r="X1162" s="4">
        <v>-7.1692589999999996E-6</v>
      </c>
      <c r="Y1162" s="4">
        <v>1.2902340000000001</v>
      </c>
      <c r="Z1162" s="4">
        <v>2.8377520000000001E-6</v>
      </c>
      <c r="AC1162" s="4">
        <v>-0.31752540000000001</v>
      </c>
      <c r="AD1162" s="4">
        <v>-1.8644910000000001E-6</v>
      </c>
      <c r="AE1162" s="4">
        <v>-0.31751200000000002</v>
      </c>
      <c r="AF1162" s="4">
        <v>-3.4990700000000001E-7</v>
      </c>
      <c r="AG1162" s="4">
        <v>-0.31751489999999999</v>
      </c>
      <c r="AH1162" s="4">
        <v>-4.6317829999999997E-8</v>
      </c>
      <c r="AI1162" s="4">
        <v>-0.31752950000000002</v>
      </c>
      <c r="AJ1162" s="4">
        <v>-2.17048E-7</v>
      </c>
      <c r="AK1162" s="4">
        <v>-0.31751740000000001</v>
      </c>
      <c r="AL1162" s="4">
        <v>-2.8101780000000001E-9</v>
      </c>
    </row>
    <row r="1163" spans="3:38" x14ac:dyDescent="0.2">
      <c r="C1163" s="4">
        <v>-0.31950299999999998</v>
      </c>
      <c r="D1163" s="4">
        <v>-4.0914799999999998E-7</v>
      </c>
      <c r="E1163" s="4">
        <v>-0.31951059999999998</v>
      </c>
      <c r="F1163" s="4">
        <v>-1.448654E-3</v>
      </c>
      <c r="G1163" s="4">
        <v>-0.57524620000000004</v>
      </c>
      <c r="H1163" s="4">
        <v>-1.0561590000000001E-3</v>
      </c>
      <c r="I1163" s="4">
        <v>-0.57536180000000003</v>
      </c>
      <c r="J1163" s="4">
        <v>-2.5655170000000001E-6</v>
      </c>
      <c r="K1163" s="4">
        <v>1.288205</v>
      </c>
      <c r="L1163" s="4">
        <v>6.9834709999999998E-3</v>
      </c>
      <c r="M1163" s="4">
        <v>1.2882169999999999</v>
      </c>
      <c r="N1163" s="4">
        <v>6.4245590000000006E-5</v>
      </c>
      <c r="O1163" s="4">
        <v>1.2881769999999999</v>
      </c>
      <c r="P1163" s="4">
        <v>2.1676910000000001E-2</v>
      </c>
      <c r="Q1163" s="4">
        <v>1.288232</v>
      </c>
      <c r="R1163" s="4">
        <v>5.0494570000000003E-3</v>
      </c>
      <c r="S1163" s="4">
        <v>-0.31953500000000001</v>
      </c>
      <c r="T1163" s="4">
        <v>-6.6198140000000005E-7</v>
      </c>
      <c r="U1163" s="4">
        <v>-0.31952429999999998</v>
      </c>
      <c r="V1163" s="4">
        <v>-4.3671349999999999E-7</v>
      </c>
      <c r="W1163" s="4">
        <v>-0.31952849999999999</v>
      </c>
      <c r="X1163" s="4">
        <v>-7.2069380000000002E-6</v>
      </c>
      <c r="Y1163" s="4">
        <v>1.2882579999999999</v>
      </c>
      <c r="Z1163" s="4">
        <v>2.8464270000000001E-6</v>
      </c>
      <c r="AC1163" s="4">
        <v>-0.31953540000000002</v>
      </c>
      <c r="AD1163" s="4">
        <v>-1.897598E-6</v>
      </c>
      <c r="AE1163" s="4">
        <v>-0.31952710000000001</v>
      </c>
      <c r="AF1163" s="4">
        <v>-3.891163E-7</v>
      </c>
      <c r="AG1163" s="4">
        <v>-0.31952469999999999</v>
      </c>
      <c r="AH1163" s="4">
        <v>-2.092748E-8</v>
      </c>
      <c r="AI1163" s="4">
        <v>-0.31955280000000003</v>
      </c>
      <c r="AJ1163" s="4">
        <v>-1.8602679999999999E-7</v>
      </c>
      <c r="AK1163" s="4">
        <v>-0.31952789999999998</v>
      </c>
      <c r="AL1163" s="4">
        <v>3.0709819999999997E-8</v>
      </c>
    </row>
    <row r="1164" spans="3:38" x14ac:dyDescent="0.2">
      <c r="C1164" s="4">
        <v>-0.32152059999999999</v>
      </c>
      <c r="D1164" s="4">
        <v>-4.3832630000000001E-7</v>
      </c>
      <c r="E1164" s="4">
        <v>-0.32153019999999999</v>
      </c>
      <c r="F1164" s="4">
        <v>-1.4510910000000001E-3</v>
      </c>
      <c r="G1164" s="4">
        <v>-0.57888879999999998</v>
      </c>
      <c r="H1164" s="4">
        <v>-1.05697E-3</v>
      </c>
      <c r="I1164" s="4">
        <v>-0.57894809999999997</v>
      </c>
      <c r="J1164" s="4">
        <v>-2.5716690000000001E-6</v>
      </c>
      <c r="K1164" s="4">
        <v>1.2862009999999999</v>
      </c>
      <c r="L1164" s="4">
        <v>6.9827429999999996E-3</v>
      </c>
      <c r="M1164" s="4">
        <v>1.2861910000000001</v>
      </c>
      <c r="N1164" s="4">
        <v>6.4241549999999995E-5</v>
      </c>
      <c r="O1164" s="4">
        <v>1.2861720000000001</v>
      </c>
      <c r="P1164" s="4">
        <v>2.1676939999999999E-2</v>
      </c>
      <c r="Q1164" s="4">
        <v>1.2862420000000001</v>
      </c>
      <c r="R1164" s="4">
        <v>5.0479950000000004E-3</v>
      </c>
      <c r="S1164" s="4">
        <v>-0.32151960000000002</v>
      </c>
      <c r="T1164" s="4">
        <v>-6.6398030000000002E-7</v>
      </c>
      <c r="U1164" s="4">
        <v>-0.32152849999999999</v>
      </c>
      <c r="V1164" s="4">
        <v>-4.9986289999999996E-7</v>
      </c>
      <c r="W1164" s="4">
        <v>-0.32154240000000001</v>
      </c>
      <c r="X1164" s="4">
        <v>-7.207843E-6</v>
      </c>
      <c r="Y1164" s="4">
        <v>1.286232</v>
      </c>
      <c r="Z1164" s="4">
        <v>2.8377060000000001E-6</v>
      </c>
      <c r="AC1164" s="4">
        <v>-0.32153419999999999</v>
      </c>
      <c r="AD1164" s="4">
        <v>-1.8773940000000001E-6</v>
      </c>
      <c r="AE1164" s="4">
        <v>-0.32154240000000001</v>
      </c>
      <c r="AF1164" s="4">
        <v>-3.935138E-7</v>
      </c>
      <c r="AG1164" s="4">
        <v>-0.32153599999999999</v>
      </c>
      <c r="AH1164" s="4">
        <v>-5.7315170000000002E-8</v>
      </c>
      <c r="AI1164" s="4">
        <v>-0.32155509999999998</v>
      </c>
      <c r="AJ1164" s="4">
        <v>-2.0864620000000001E-7</v>
      </c>
      <c r="AK1164" s="4">
        <v>-0.3215713</v>
      </c>
      <c r="AL1164" s="4">
        <v>-5.2806910000000002E-8</v>
      </c>
    </row>
    <row r="1165" spans="3:38" x14ac:dyDescent="0.2">
      <c r="C1165" s="4">
        <v>-0.32352579999999997</v>
      </c>
      <c r="D1165" s="4">
        <v>-4.378381E-7</v>
      </c>
      <c r="E1165" s="4">
        <v>-0.32352839999999999</v>
      </c>
      <c r="F1165" s="4">
        <v>-1.4535209999999999E-3</v>
      </c>
      <c r="G1165" s="4">
        <v>-0.58251900000000001</v>
      </c>
      <c r="H1165" s="4">
        <v>-1.0578759999999999E-3</v>
      </c>
      <c r="I1165" s="4">
        <v>-0.58257610000000004</v>
      </c>
      <c r="J1165" s="4">
        <v>-2.5874899999999999E-6</v>
      </c>
      <c r="K1165" s="4">
        <v>1.2841940000000001</v>
      </c>
      <c r="L1165" s="4">
        <v>6.9826619999999997E-3</v>
      </c>
      <c r="M1165" s="4">
        <v>1.2842089999999999</v>
      </c>
      <c r="N1165" s="4">
        <v>6.4202530000000003E-5</v>
      </c>
      <c r="O1165" s="4">
        <v>1.284168</v>
      </c>
      <c r="P1165" s="4">
        <v>2.167647E-2</v>
      </c>
      <c r="Q1165" s="4">
        <v>1.284205</v>
      </c>
      <c r="R1165" s="4">
        <v>5.0476280000000002E-3</v>
      </c>
      <c r="S1165" s="4">
        <v>-0.3235324</v>
      </c>
      <c r="T1165" s="4">
        <v>-6.9143269999999999E-7</v>
      </c>
      <c r="U1165" s="4">
        <v>-0.32352310000000001</v>
      </c>
      <c r="V1165" s="4">
        <v>-4.8877879999999995E-7</v>
      </c>
      <c r="W1165" s="4">
        <v>-0.3235403</v>
      </c>
      <c r="X1165" s="4">
        <v>-7.2556800000000001E-6</v>
      </c>
      <c r="Y1165" s="4">
        <v>1.284222</v>
      </c>
      <c r="Z1165" s="4">
        <v>2.818177E-6</v>
      </c>
      <c r="AC1165" s="4">
        <v>-0.32353520000000002</v>
      </c>
      <c r="AD1165" s="4">
        <v>-1.877393E-6</v>
      </c>
      <c r="AE1165" s="4">
        <v>-0.3235365</v>
      </c>
      <c r="AF1165" s="4">
        <v>-3.953487E-7</v>
      </c>
      <c r="AG1165" s="4">
        <v>-0.32353229999999999</v>
      </c>
      <c r="AH1165" s="4">
        <v>-2.3253960000000001E-8</v>
      </c>
      <c r="AI1165" s="4">
        <v>-0.3235537</v>
      </c>
      <c r="AJ1165" s="4">
        <v>-1.9251509999999999E-7</v>
      </c>
      <c r="AK1165" s="4">
        <v>-0.32354470000000002</v>
      </c>
      <c r="AL1165" s="4">
        <v>-9.0920240000000007E-8</v>
      </c>
    </row>
    <row r="1166" spans="3:38" x14ac:dyDescent="0.2">
      <c r="C1166" s="4">
        <v>-0.32551819999999998</v>
      </c>
      <c r="D1166" s="4">
        <v>-4.763358E-7</v>
      </c>
      <c r="E1166" s="4">
        <v>-0.32553369999999998</v>
      </c>
      <c r="F1166" s="4">
        <v>-1.455958E-3</v>
      </c>
      <c r="G1166" s="4">
        <v>-0.58611740000000001</v>
      </c>
      <c r="H1166" s="4">
        <v>-1.0587699999999999E-3</v>
      </c>
      <c r="I1166" s="4">
        <v>-0.5861421</v>
      </c>
      <c r="J1166" s="4">
        <v>-2.571911E-6</v>
      </c>
      <c r="K1166" s="4">
        <v>1.2822</v>
      </c>
      <c r="L1166" s="4">
        <v>6.9812499999999996E-3</v>
      </c>
      <c r="M1166" s="4">
        <v>1.2821849999999999</v>
      </c>
      <c r="N1166" s="4">
        <v>6.4198630000000001E-5</v>
      </c>
      <c r="O1166" s="4">
        <v>1.282176</v>
      </c>
      <c r="P1166" s="4">
        <v>2.1675989999999999E-2</v>
      </c>
      <c r="Q1166" s="4">
        <v>1.2822229999999999</v>
      </c>
      <c r="R1166" s="4">
        <v>5.0472349999999997E-3</v>
      </c>
      <c r="S1166" s="4">
        <v>-0.32555899999999999</v>
      </c>
      <c r="T1166" s="4">
        <v>-6.8994769999999998E-7</v>
      </c>
      <c r="U1166" s="4">
        <v>-0.32554430000000001</v>
      </c>
      <c r="V1166" s="4">
        <v>-4.4896070000000002E-7</v>
      </c>
      <c r="W1166" s="4">
        <v>-0.32554840000000002</v>
      </c>
      <c r="X1166" s="4">
        <v>-7.1991240000000001E-6</v>
      </c>
      <c r="Y1166" s="4">
        <v>1.2821990000000001</v>
      </c>
      <c r="Z1166" s="4">
        <v>2.8154549999999998E-6</v>
      </c>
      <c r="AC1166" s="4">
        <v>-0.32554060000000001</v>
      </c>
      <c r="AD1166" s="4">
        <v>-1.873801E-6</v>
      </c>
      <c r="AE1166" s="4">
        <v>-0.32554539999999998</v>
      </c>
      <c r="AF1166" s="4">
        <v>-3.5816630000000001E-7</v>
      </c>
      <c r="AG1166" s="4">
        <v>-0.3255441</v>
      </c>
      <c r="AH1166" s="4">
        <v>-2.1734680000000001E-9</v>
      </c>
      <c r="AI1166" s="4">
        <v>-0.32556059999999998</v>
      </c>
      <c r="AJ1166" s="4">
        <v>-1.7397240000000001E-7</v>
      </c>
      <c r="AK1166" s="4">
        <v>-0.3255497</v>
      </c>
      <c r="AL1166" s="4">
        <v>-5.4982640000000001E-8</v>
      </c>
    </row>
    <row r="1167" spans="3:38" x14ac:dyDescent="0.2">
      <c r="C1167" s="4">
        <v>-0.32753100000000002</v>
      </c>
      <c r="D1167" s="4">
        <v>-5.1635849999999996E-7</v>
      </c>
      <c r="E1167" s="4">
        <v>-0.327542</v>
      </c>
      <c r="F1167" s="4">
        <v>-1.4584159999999999E-3</v>
      </c>
      <c r="G1167" s="4">
        <v>-0.58969320000000003</v>
      </c>
      <c r="H1167" s="4">
        <v>-1.059611E-3</v>
      </c>
      <c r="I1167" s="4">
        <v>-0.58977409999999997</v>
      </c>
      <c r="J1167" s="4">
        <v>-2.5784519999999999E-6</v>
      </c>
      <c r="K1167" s="4">
        <v>1.280206</v>
      </c>
      <c r="L1167" s="4">
        <v>6.9805730000000003E-3</v>
      </c>
      <c r="M1167" s="4">
        <v>1.2802359999999999</v>
      </c>
      <c r="N1167" s="4">
        <v>6.4171439999999996E-5</v>
      </c>
      <c r="O1167" s="4">
        <v>1.280159</v>
      </c>
      <c r="P1167" s="4">
        <v>2.1675349999999999E-2</v>
      </c>
      <c r="Q1167" s="4">
        <v>1.280216</v>
      </c>
      <c r="R1167" s="4">
        <v>5.0464840000000004E-3</v>
      </c>
      <c r="S1167" s="4">
        <v>-0.32753749999999998</v>
      </c>
      <c r="T1167" s="4">
        <v>-6.7621149999999998E-7</v>
      </c>
      <c r="U1167" s="4">
        <v>-0.32754549999999999</v>
      </c>
      <c r="V1167" s="4">
        <v>-4.7078469999999999E-7</v>
      </c>
      <c r="W1167" s="4">
        <v>-0.32755469999999998</v>
      </c>
      <c r="X1167" s="4">
        <v>-7.236114E-6</v>
      </c>
      <c r="Y1167" s="4">
        <v>1.280214</v>
      </c>
      <c r="Z1167" s="4">
        <v>2.8307989999999998E-6</v>
      </c>
      <c r="AC1167" s="4">
        <v>-0.32754309999999998</v>
      </c>
      <c r="AD1167" s="4">
        <v>-1.8462800000000001E-6</v>
      </c>
      <c r="AE1167" s="4">
        <v>-0.32755289999999998</v>
      </c>
      <c r="AF1167" s="4">
        <v>-3.3661759999999998E-7</v>
      </c>
      <c r="AG1167" s="4">
        <v>-0.32754729999999999</v>
      </c>
      <c r="AH1167" s="4">
        <v>-6.5918389999999994E-8</v>
      </c>
      <c r="AI1167" s="4">
        <v>-0.32755430000000002</v>
      </c>
      <c r="AJ1167" s="4">
        <v>-1.701104E-7</v>
      </c>
      <c r="AK1167" s="4">
        <v>-0.32754240000000001</v>
      </c>
      <c r="AL1167" s="4">
        <v>-2.9989780000000002E-8</v>
      </c>
    </row>
    <row r="1168" spans="3:38" x14ac:dyDescent="0.2">
      <c r="C1168" s="4">
        <v>-0.32953090000000002</v>
      </c>
      <c r="D1168" s="4">
        <v>-4.2352420000000001E-7</v>
      </c>
      <c r="E1168" s="4">
        <v>-0.32955659999999998</v>
      </c>
      <c r="F1168" s="4">
        <v>-1.460809E-3</v>
      </c>
      <c r="G1168" s="4">
        <v>-0.59337249999999997</v>
      </c>
      <c r="H1168" s="4">
        <v>-1.0604620000000001E-3</v>
      </c>
      <c r="I1168" s="4">
        <v>-0.59339359999999997</v>
      </c>
      <c r="J1168" s="4">
        <v>-2.5990290000000002E-6</v>
      </c>
      <c r="K1168" s="4">
        <v>1.2781769999999999</v>
      </c>
      <c r="L1168" s="4">
        <v>6.9796600000000004E-3</v>
      </c>
      <c r="M1168" s="4">
        <v>1.2781659999999999</v>
      </c>
      <c r="N1168" s="4">
        <v>6.418583E-5</v>
      </c>
      <c r="O1168" s="4">
        <v>1.2781579999999999</v>
      </c>
      <c r="P1168" s="4">
        <v>2.1675050000000001E-2</v>
      </c>
      <c r="Q1168" s="4">
        <v>1.2781709999999999</v>
      </c>
      <c r="R1168" s="4">
        <v>5.0456219999999996E-3</v>
      </c>
      <c r="S1168" s="4">
        <v>-0.32956970000000002</v>
      </c>
      <c r="T1168" s="4">
        <v>-6.4727280000000004E-7</v>
      </c>
      <c r="U1168" s="4">
        <v>-0.32955810000000002</v>
      </c>
      <c r="V1168" s="4">
        <v>-4.358639E-7</v>
      </c>
      <c r="W1168" s="4">
        <v>-0.32955400000000001</v>
      </c>
      <c r="X1168" s="4">
        <v>-7.2445309999999996E-6</v>
      </c>
      <c r="Y1168" s="4">
        <v>1.2782009999999999</v>
      </c>
      <c r="Z1168" s="4">
        <v>2.8300419999999999E-6</v>
      </c>
      <c r="AC1168" s="4">
        <v>-0.32955580000000001</v>
      </c>
      <c r="AD1168" s="4">
        <v>-1.9231420000000002E-6</v>
      </c>
      <c r="AE1168" s="4">
        <v>-0.32955329999999999</v>
      </c>
      <c r="AF1168" s="4">
        <v>-3.431202E-7</v>
      </c>
      <c r="AG1168" s="4">
        <v>-0.3295785</v>
      </c>
      <c r="AH1168" s="4">
        <v>-3.0180620000000002E-8</v>
      </c>
      <c r="AI1168" s="4">
        <v>-0.32957940000000002</v>
      </c>
      <c r="AJ1168" s="4">
        <v>-1.876702E-7</v>
      </c>
      <c r="AK1168" s="4">
        <v>-0.32956000000000002</v>
      </c>
      <c r="AL1168" s="4">
        <v>-4.3971370000000003E-8</v>
      </c>
    </row>
    <row r="1169" spans="3:38" x14ac:dyDescent="0.2">
      <c r="C1169" s="4">
        <v>-0.33154630000000002</v>
      </c>
      <c r="D1169" s="4">
        <v>-4.2605059999999999E-7</v>
      </c>
      <c r="E1169" s="4">
        <v>-0.33156239999999998</v>
      </c>
      <c r="F1169" s="4">
        <v>-1.4632040000000001E-3</v>
      </c>
      <c r="G1169" s="4">
        <v>-0.59700129999999996</v>
      </c>
      <c r="H1169" s="4">
        <v>-1.0612429999999999E-3</v>
      </c>
      <c r="I1169" s="4">
        <v>-0.59701760000000004</v>
      </c>
      <c r="J1169" s="4">
        <v>-2.6138010000000001E-6</v>
      </c>
      <c r="K1169" s="4">
        <v>1.276181</v>
      </c>
      <c r="L1169" s="4">
        <v>6.9786229999999998E-3</v>
      </c>
      <c r="M1169" s="4">
        <v>1.27616</v>
      </c>
      <c r="N1169" s="4">
        <v>6.417304E-5</v>
      </c>
      <c r="O1169" s="4">
        <v>1.2761880000000001</v>
      </c>
      <c r="P1169" s="4">
        <v>2.1674180000000001E-2</v>
      </c>
      <c r="Q1169" s="4">
        <v>1.276221</v>
      </c>
      <c r="R1169" s="4">
        <v>5.0448969999999996E-3</v>
      </c>
      <c r="S1169" s="4">
        <v>-0.33154319999999998</v>
      </c>
      <c r="T1169" s="4">
        <v>-6.7335229999999996E-7</v>
      </c>
      <c r="U1169" s="4">
        <v>-0.33156839999999999</v>
      </c>
      <c r="V1169" s="4">
        <v>-4.3632809999999998E-7</v>
      </c>
      <c r="W1169" s="4">
        <v>-0.33157710000000001</v>
      </c>
      <c r="X1169" s="4">
        <v>-7.2748049999999997E-6</v>
      </c>
      <c r="Y1169" s="4">
        <v>1.2762249999999999</v>
      </c>
      <c r="Z1169" s="4">
        <v>2.8127709999999998E-6</v>
      </c>
      <c r="AC1169" s="4">
        <v>-0.33157510000000001</v>
      </c>
      <c r="AD1169" s="4">
        <v>-1.8851500000000001E-6</v>
      </c>
      <c r="AE1169" s="4">
        <v>-0.33156960000000002</v>
      </c>
      <c r="AF1169" s="4">
        <v>-3.541863E-7</v>
      </c>
      <c r="AG1169" s="4">
        <v>-0.3315728</v>
      </c>
      <c r="AH1169" s="4">
        <v>-7.1963900000000003E-8</v>
      </c>
      <c r="AI1169" s="4">
        <v>-0.33157500000000001</v>
      </c>
      <c r="AJ1169" s="4">
        <v>-1.915164E-7</v>
      </c>
      <c r="AK1169" s="4">
        <v>-0.33156790000000003</v>
      </c>
      <c r="AL1169" s="4">
        <v>5.8605459999999998E-10</v>
      </c>
    </row>
    <row r="1170" spans="3:38" x14ac:dyDescent="0.2">
      <c r="C1170" s="4">
        <v>-0.3335957</v>
      </c>
      <c r="D1170" s="4">
        <v>-4.4562419999999998E-7</v>
      </c>
      <c r="E1170" s="4">
        <v>-0.33357759999999997</v>
      </c>
      <c r="F1170" s="4">
        <v>-1.465512E-3</v>
      </c>
      <c r="G1170" s="4">
        <v>-0.60062059999999995</v>
      </c>
      <c r="H1170" s="4">
        <v>-1.0620740000000001E-3</v>
      </c>
      <c r="I1170" s="4">
        <v>-0.60060340000000001</v>
      </c>
      <c r="J1170" s="4">
        <v>-2.5999159999999999E-6</v>
      </c>
      <c r="K1170" s="4">
        <v>1.274143</v>
      </c>
      <c r="L1170" s="4">
        <v>6.9787110000000003E-3</v>
      </c>
      <c r="M1170" s="4">
        <v>1.274151</v>
      </c>
      <c r="N1170" s="4">
        <v>6.4148670000000003E-5</v>
      </c>
      <c r="O1170" s="4">
        <v>1.274165</v>
      </c>
      <c r="P1170" s="4">
        <v>2.1673649999999999E-2</v>
      </c>
      <c r="Q1170" s="4">
        <v>1.274203</v>
      </c>
      <c r="R1170" s="4">
        <v>5.0442400000000002E-3</v>
      </c>
      <c r="S1170" s="4">
        <v>-0.33360440000000002</v>
      </c>
      <c r="T1170" s="4">
        <v>-7.0452450000000003E-7</v>
      </c>
      <c r="U1170" s="4">
        <v>-0.33355689999999999</v>
      </c>
      <c r="V1170" s="4">
        <v>-4.6131850000000002E-7</v>
      </c>
      <c r="W1170" s="4">
        <v>-0.3335689</v>
      </c>
      <c r="X1170" s="4">
        <v>-7.2692989999999998E-6</v>
      </c>
      <c r="Y1170" s="4">
        <v>1.2742039999999999</v>
      </c>
      <c r="Z1170" s="4">
        <v>2.8164280000000002E-6</v>
      </c>
      <c r="AC1170" s="4">
        <v>-0.33357209999999998</v>
      </c>
      <c r="AD1170" s="4">
        <v>-1.8966040000000001E-6</v>
      </c>
      <c r="AE1170" s="4">
        <v>-0.3335572</v>
      </c>
      <c r="AF1170" s="4">
        <v>-3.4894990000000002E-7</v>
      </c>
      <c r="AG1170" s="4">
        <v>-0.33356780000000003</v>
      </c>
      <c r="AH1170" s="4">
        <v>1.278524E-8</v>
      </c>
      <c r="AI1170" s="4">
        <v>-0.33361800000000003</v>
      </c>
      <c r="AJ1170" s="4">
        <v>-1.6566580000000001E-7</v>
      </c>
      <c r="AK1170" s="4">
        <v>-0.33357569999999998</v>
      </c>
      <c r="AL1170" s="4">
        <v>1.8439129999999999E-8</v>
      </c>
    </row>
    <row r="1171" spans="3:38" x14ac:dyDescent="0.2">
      <c r="C1171" s="4">
        <v>-0.33556409999999998</v>
      </c>
      <c r="D1171" s="4">
        <v>-4.9348389999999996E-7</v>
      </c>
      <c r="E1171" s="4">
        <v>-0.33557239999999999</v>
      </c>
      <c r="F1171" s="4">
        <v>-1.467854E-3</v>
      </c>
      <c r="G1171" s="4">
        <v>-0.60424840000000002</v>
      </c>
      <c r="H1171" s="4">
        <v>-1.0629459999999999E-3</v>
      </c>
      <c r="I1171" s="4">
        <v>-0.60425450000000003</v>
      </c>
      <c r="J1171" s="4">
        <v>-2.5640220000000001E-6</v>
      </c>
      <c r="K1171" s="4">
        <v>1.272149</v>
      </c>
      <c r="L1171" s="4">
        <v>6.9778189999999997E-3</v>
      </c>
      <c r="M1171" s="4">
        <v>1.272149</v>
      </c>
      <c r="N1171" s="4">
        <v>6.4157430000000006E-5</v>
      </c>
      <c r="O1171" s="4">
        <v>1.272168</v>
      </c>
      <c r="P1171" s="4">
        <v>2.1673560000000001E-2</v>
      </c>
      <c r="Q1171" s="4">
        <v>1.272162</v>
      </c>
      <c r="R1171" s="4">
        <v>5.0435209999999996E-3</v>
      </c>
      <c r="S1171" s="4">
        <v>-0.33557930000000002</v>
      </c>
      <c r="T1171" s="4">
        <v>-7.1958709999999996E-7</v>
      </c>
      <c r="U1171" s="4">
        <v>-0.33558389999999999</v>
      </c>
      <c r="V1171" s="4">
        <v>-4.6113349999999999E-7</v>
      </c>
      <c r="W1171" s="4">
        <v>-0.3355785</v>
      </c>
      <c r="X1171" s="4">
        <v>-7.2635279999999999E-6</v>
      </c>
      <c r="Y1171" s="4">
        <v>1.272176</v>
      </c>
      <c r="Z1171" s="4">
        <v>2.845503E-6</v>
      </c>
      <c r="AC1171" s="4">
        <v>-0.3355804</v>
      </c>
      <c r="AD1171" s="4">
        <v>-1.9026870000000001E-6</v>
      </c>
      <c r="AE1171" s="4">
        <v>-0.33557510000000002</v>
      </c>
      <c r="AF1171" s="4">
        <v>-2.933719E-7</v>
      </c>
      <c r="AG1171" s="4">
        <v>-0.33558310000000002</v>
      </c>
      <c r="AH1171" s="4">
        <v>-7.2199990000000001E-8</v>
      </c>
      <c r="AI1171" s="4">
        <v>-0.3355976</v>
      </c>
      <c r="AJ1171" s="4">
        <v>-1.867862E-7</v>
      </c>
      <c r="AK1171" s="4">
        <v>-0.33559309999999998</v>
      </c>
      <c r="AL1171" s="4">
        <v>1.8117960000000001E-8</v>
      </c>
    </row>
    <row r="1172" spans="3:38" x14ac:dyDescent="0.2">
      <c r="C1172" s="4">
        <v>-0.3375668</v>
      </c>
      <c r="D1172" s="4">
        <v>-5.1503079999999996E-7</v>
      </c>
      <c r="E1172" s="4">
        <v>-0.33759689999999998</v>
      </c>
      <c r="F1172" s="4">
        <v>-1.470107E-3</v>
      </c>
      <c r="G1172" s="4">
        <v>-0.6078093</v>
      </c>
      <c r="H1172" s="4">
        <v>-1.0636510000000001E-3</v>
      </c>
      <c r="I1172" s="4">
        <v>-0.60784499999999997</v>
      </c>
      <c r="J1172" s="4">
        <v>-2.5967489999999999E-6</v>
      </c>
      <c r="K1172" s="4">
        <v>1.270149</v>
      </c>
      <c r="L1172" s="4">
        <v>6.9776339999999999E-3</v>
      </c>
      <c r="M1172" s="4">
        <v>1.2701750000000001</v>
      </c>
      <c r="N1172" s="4">
        <v>6.4136480000000004E-5</v>
      </c>
      <c r="O1172" s="4">
        <v>1.2701610000000001</v>
      </c>
      <c r="P1172" s="4">
        <v>2.1672650000000002E-2</v>
      </c>
      <c r="Q1172" s="4">
        <v>1.270173</v>
      </c>
      <c r="R1172" s="4">
        <v>5.0436099999999996E-3</v>
      </c>
      <c r="S1172" s="4">
        <v>-0.33758890000000003</v>
      </c>
      <c r="T1172" s="4">
        <v>-7.1067639999999997E-7</v>
      </c>
      <c r="U1172" s="4">
        <v>-0.33758169999999998</v>
      </c>
      <c r="V1172" s="4">
        <v>-4.5676220000000001E-7</v>
      </c>
      <c r="W1172" s="4">
        <v>-0.33758470000000002</v>
      </c>
      <c r="X1172" s="4">
        <v>-7.2672490000000004E-6</v>
      </c>
      <c r="Y1172" s="4">
        <v>1.270157</v>
      </c>
      <c r="Z1172" s="4">
        <v>2.8323150000000002E-6</v>
      </c>
      <c r="AC1172" s="4">
        <v>-0.33763520000000002</v>
      </c>
      <c r="AD1172" s="4">
        <v>-1.9132390000000002E-6</v>
      </c>
      <c r="AE1172" s="4">
        <v>-0.33758709999999997</v>
      </c>
      <c r="AF1172" s="4">
        <v>-3.1233440000000002E-7</v>
      </c>
      <c r="AG1172" s="4">
        <v>-0.33757359999999997</v>
      </c>
      <c r="AH1172" s="4">
        <v>-4.4366080000000001E-8</v>
      </c>
      <c r="AI1172" s="4">
        <v>-0.33760000000000001</v>
      </c>
      <c r="AJ1172" s="4">
        <v>-1.597454E-7</v>
      </c>
      <c r="AK1172" s="4">
        <v>-0.33759430000000001</v>
      </c>
      <c r="AL1172" s="4">
        <v>2.5331079999999999E-8</v>
      </c>
    </row>
    <row r="1173" spans="3:38" x14ac:dyDescent="0.2">
      <c r="C1173" s="4">
        <v>-0.3395629</v>
      </c>
      <c r="D1173" s="4">
        <v>-4.6224059999999999E-7</v>
      </c>
      <c r="E1173" s="4">
        <v>-0.33960309999999999</v>
      </c>
      <c r="F1173" s="4">
        <v>-1.4723760000000001E-3</v>
      </c>
      <c r="G1173" s="4">
        <v>-0.61141060000000003</v>
      </c>
      <c r="H1173" s="4">
        <v>-1.064384E-3</v>
      </c>
      <c r="I1173" s="4">
        <v>-0.61146239999999996</v>
      </c>
      <c r="J1173" s="4">
        <v>-2.587423E-6</v>
      </c>
      <c r="K1173" s="4">
        <v>1.268103</v>
      </c>
      <c r="L1173" s="4">
        <v>6.9768579999999998E-3</v>
      </c>
      <c r="M1173" s="4">
        <v>1.268132</v>
      </c>
      <c r="N1173" s="4">
        <v>6.4145499999999998E-5</v>
      </c>
      <c r="O1173" s="4">
        <v>1.268133</v>
      </c>
      <c r="P1173" s="4">
        <v>2.1673040000000001E-2</v>
      </c>
      <c r="Q1173" s="4">
        <v>1.2681830000000001</v>
      </c>
      <c r="R1173" s="4">
        <v>5.0426059999999998E-3</v>
      </c>
      <c r="S1173" s="4">
        <v>-0.33960469999999998</v>
      </c>
      <c r="T1173" s="4">
        <v>-7.0150469999999998E-7</v>
      </c>
      <c r="U1173" s="4">
        <v>-0.33960249999999997</v>
      </c>
      <c r="V1173" s="4">
        <v>-4.535829E-7</v>
      </c>
      <c r="W1173" s="4">
        <v>-0.33959210000000001</v>
      </c>
      <c r="X1173" s="4">
        <v>-7.2791079999999997E-6</v>
      </c>
      <c r="Y1173" s="4">
        <v>1.268157</v>
      </c>
      <c r="Z1173" s="4">
        <v>2.82931E-6</v>
      </c>
      <c r="AC1173" s="4">
        <v>-0.33962730000000002</v>
      </c>
      <c r="AD1173" s="4">
        <v>-1.899133E-6</v>
      </c>
      <c r="AE1173" s="4">
        <v>-0.33959780000000001</v>
      </c>
      <c r="AF1173" s="4">
        <v>-3.3358079999999999E-7</v>
      </c>
      <c r="AG1173" s="4">
        <v>-0.33958509999999997</v>
      </c>
      <c r="AH1173" s="4">
        <v>-1.582236E-8</v>
      </c>
      <c r="AI1173" s="4">
        <v>-0.33960279999999998</v>
      </c>
      <c r="AJ1173" s="4">
        <v>-2.03677E-7</v>
      </c>
      <c r="AK1173" s="4">
        <v>-0.33959869999999998</v>
      </c>
      <c r="AL1173" s="4">
        <v>-1.963061E-8</v>
      </c>
    </row>
    <row r="1174" spans="3:38" x14ac:dyDescent="0.2">
      <c r="C1174" s="4">
        <v>-0.34157759999999998</v>
      </c>
      <c r="D1174" s="4">
        <v>-4.6085460000000001E-7</v>
      </c>
      <c r="E1174" s="4">
        <v>-0.34159279999999997</v>
      </c>
      <c r="F1174" s="4">
        <v>-1.4746119999999999E-3</v>
      </c>
      <c r="G1174" s="4">
        <v>-0.61503600000000003</v>
      </c>
      <c r="H1174" s="4">
        <v>-1.0652179999999999E-3</v>
      </c>
      <c r="I1174" s="4">
        <v>-0.61505069999999995</v>
      </c>
      <c r="J1174" s="4">
        <v>-2.5654219999999998E-6</v>
      </c>
      <c r="K1174" s="4">
        <v>1.266113</v>
      </c>
      <c r="L1174" s="4">
        <v>6.9759410000000003E-3</v>
      </c>
      <c r="M1174" s="4">
        <v>1.266111</v>
      </c>
      <c r="N1174" s="4">
        <v>6.4147239999999997E-5</v>
      </c>
      <c r="O1174" s="4">
        <v>1.265571</v>
      </c>
      <c r="P1174" s="4">
        <v>2.1671960000000001E-2</v>
      </c>
      <c r="Q1174" s="4">
        <v>1.266151</v>
      </c>
      <c r="R1174" s="4">
        <v>5.0415870000000002E-3</v>
      </c>
      <c r="S1174" s="4">
        <v>-0.34161799999999998</v>
      </c>
      <c r="T1174" s="4">
        <v>-7.1764860000000003E-7</v>
      </c>
      <c r="U1174" s="4">
        <v>-0.34160449999999998</v>
      </c>
      <c r="V1174" s="4">
        <v>-4.3203900000000002E-7</v>
      </c>
      <c r="W1174" s="4">
        <v>-0.34162530000000002</v>
      </c>
      <c r="X1174" s="4">
        <v>-7.2925549999999997E-6</v>
      </c>
      <c r="Y1174" s="4">
        <v>1.26614</v>
      </c>
      <c r="Z1174" s="4">
        <v>2.8358550000000001E-6</v>
      </c>
      <c r="AC1174" s="4">
        <v>-0.3416073</v>
      </c>
      <c r="AD1174" s="4">
        <v>-1.9341330000000001E-6</v>
      </c>
      <c r="AE1174" s="4">
        <v>-0.34160420000000002</v>
      </c>
      <c r="AF1174" s="4">
        <v>-3.9722670000000001E-7</v>
      </c>
      <c r="AG1174" s="4">
        <v>-0.34160750000000001</v>
      </c>
      <c r="AH1174" s="4">
        <v>9.8558270000000006E-10</v>
      </c>
      <c r="AI1174" s="4">
        <v>-0.34161900000000001</v>
      </c>
      <c r="AJ1174" s="4">
        <v>-2.1582559999999999E-7</v>
      </c>
      <c r="AK1174" s="4">
        <v>-0.34160390000000002</v>
      </c>
      <c r="AL1174" s="4">
        <v>1.0942E-8</v>
      </c>
    </row>
    <row r="1175" spans="3:38" x14ac:dyDescent="0.2">
      <c r="C1175" s="4">
        <v>-0.34358749999999999</v>
      </c>
      <c r="D1175" s="4">
        <v>-4.9110949999999999E-7</v>
      </c>
      <c r="E1175" s="4">
        <v>-0.34361560000000002</v>
      </c>
      <c r="F1175" s="4">
        <v>-1.476937E-3</v>
      </c>
      <c r="G1175" s="4">
        <v>-0.61866679999999996</v>
      </c>
      <c r="H1175" s="4">
        <v>-1.066015E-3</v>
      </c>
      <c r="I1175" s="4">
        <v>-0.61868719999999999</v>
      </c>
      <c r="J1175" s="4">
        <v>-2.5582860000000002E-6</v>
      </c>
      <c r="K1175" s="4">
        <v>1.2641</v>
      </c>
      <c r="L1175" s="4">
        <v>6.9750639999999996E-3</v>
      </c>
      <c r="M1175" s="4">
        <v>1.2641210000000001</v>
      </c>
      <c r="N1175" s="4">
        <v>6.4118569999999998E-5</v>
      </c>
      <c r="O1175" s="4">
        <v>1.264213</v>
      </c>
      <c r="P1175" s="4">
        <v>2.167113E-2</v>
      </c>
      <c r="Q1175" s="4">
        <v>1.26414</v>
      </c>
      <c r="R1175" s="4">
        <v>5.0412019999999998E-3</v>
      </c>
      <c r="S1175" s="4">
        <v>-0.34359709999999999</v>
      </c>
      <c r="T1175" s="4">
        <v>-6.815731E-7</v>
      </c>
      <c r="U1175" s="4">
        <v>-0.34359840000000003</v>
      </c>
      <c r="V1175" s="4">
        <v>-4.362189E-7</v>
      </c>
      <c r="W1175" s="4">
        <v>-0.3436438</v>
      </c>
      <c r="X1175" s="4">
        <v>-7.27252E-6</v>
      </c>
      <c r="Y1175" s="4">
        <v>1.2641340000000001</v>
      </c>
      <c r="Z1175" s="4">
        <v>2.8208409999999998E-6</v>
      </c>
      <c r="AC1175" s="4">
        <v>-0.34361069999999999</v>
      </c>
      <c r="AD1175" s="4">
        <v>-1.9058959999999999E-6</v>
      </c>
      <c r="AE1175" s="4">
        <v>-0.34361239999999998</v>
      </c>
      <c r="AF1175" s="4">
        <v>-3.5259320000000002E-7</v>
      </c>
      <c r="AG1175" s="4">
        <v>-0.343609</v>
      </c>
      <c r="AH1175" s="4">
        <v>-8.7587829999999995E-9</v>
      </c>
      <c r="AI1175" s="4">
        <v>-0.34361720000000001</v>
      </c>
      <c r="AJ1175" s="4">
        <v>-1.5482259999999999E-7</v>
      </c>
      <c r="AK1175" s="4">
        <v>-0.34361239999999998</v>
      </c>
      <c r="AL1175" s="4">
        <v>3.2621929999999997E-8</v>
      </c>
    </row>
    <row r="1176" spans="3:38" x14ac:dyDescent="0.2">
      <c r="C1176" s="4">
        <v>-0.34561770000000003</v>
      </c>
      <c r="D1176" s="4">
        <v>-4.4542210000000002E-7</v>
      </c>
      <c r="E1176" s="4">
        <v>-0.34563169999999999</v>
      </c>
      <c r="F1176" s="4">
        <v>-1.4791310000000001E-3</v>
      </c>
      <c r="G1176" s="4">
        <v>-0.62227650000000001</v>
      </c>
      <c r="H1176" s="4">
        <v>-1.066813E-3</v>
      </c>
      <c r="I1176" s="4">
        <v>-0.62232509999999996</v>
      </c>
      <c r="J1176" s="4">
        <v>-2.5912019999999999E-6</v>
      </c>
      <c r="K1176" s="4">
        <v>1.262084</v>
      </c>
      <c r="L1176" s="4">
        <v>6.9750289999999998E-3</v>
      </c>
      <c r="M1176" s="4">
        <v>1.262081</v>
      </c>
      <c r="N1176" s="4">
        <v>6.4113250000000005E-5</v>
      </c>
      <c r="O1176" s="4">
        <v>1.2621020000000001</v>
      </c>
      <c r="P1176" s="4">
        <v>2.1671960000000001E-2</v>
      </c>
      <c r="Q1176" s="4">
        <v>1.2621150000000001</v>
      </c>
      <c r="R1176" s="4">
        <v>5.0404100000000004E-3</v>
      </c>
      <c r="S1176" s="4">
        <v>-0.34563820000000001</v>
      </c>
      <c r="T1176" s="4">
        <v>-6.6519269999999999E-7</v>
      </c>
      <c r="U1176" s="4">
        <v>-0.34563509999999997</v>
      </c>
      <c r="V1176" s="4">
        <v>-4.2938510000000002E-7</v>
      </c>
      <c r="W1176" s="4">
        <v>-0.34564780000000001</v>
      </c>
      <c r="X1176" s="4">
        <v>-7.2950660000000002E-6</v>
      </c>
      <c r="Y1176" s="4">
        <v>1.2621150000000001</v>
      </c>
      <c r="Z1176" s="4">
        <v>2.8027299999999998E-6</v>
      </c>
      <c r="AC1176" s="4">
        <v>-0.34562559999999998</v>
      </c>
      <c r="AD1176" s="4">
        <v>-1.896769E-6</v>
      </c>
      <c r="AE1176" s="4">
        <v>-0.345636</v>
      </c>
      <c r="AF1176" s="4">
        <v>-3.3559689999999999E-7</v>
      </c>
      <c r="AG1176" s="4">
        <v>-0.34562850000000001</v>
      </c>
      <c r="AH1176" s="4">
        <v>-3.1915889999999997E-8</v>
      </c>
      <c r="AI1176" s="4">
        <v>-0.34563179999999999</v>
      </c>
      <c r="AJ1176" s="4">
        <v>-2.0631060000000001E-7</v>
      </c>
      <c r="AK1176" s="4">
        <v>-0.34562880000000001</v>
      </c>
      <c r="AL1176" s="4">
        <v>8.6355860000000007E-9</v>
      </c>
    </row>
    <row r="1177" spans="3:38" x14ac:dyDescent="0.2">
      <c r="C1177" s="4">
        <v>-0.3476245</v>
      </c>
      <c r="D1177" s="4">
        <v>-4.6097150000000002E-7</v>
      </c>
      <c r="E1177" s="4">
        <v>-0.34763709999999998</v>
      </c>
      <c r="F1177" s="4">
        <v>-1.481333E-3</v>
      </c>
      <c r="G1177" s="4">
        <v>-0.62589320000000004</v>
      </c>
      <c r="H1177" s="4">
        <v>-1.0675190000000001E-3</v>
      </c>
      <c r="I1177" s="4">
        <v>-0.62594970000000005</v>
      </c>
      <c r="J1177" s="4">
        <v>-2.581149E-6</v>
      </c>
      <c r="K1177" s="4">
        <v>1.260103</v>
      </c>
      <c r="L1177" s="4">
        <v>6.97418E-3</v>
      </c>
      <c r="M1177" s="4">
        <v>1.260084</v>
      </c>
      <c r="N1177" s="4">
        <v>6.4113109999999995E-5</v>
      </c>
      <c r="O1177" s="4">
        <v>1.2600769999999999</v>
      </c>
      <c r="P1177" s="4">
        <v>2.1670760000000001E-2</v>
      </c>
      <c r="Q1177" s="4">
        <v>1.2601100000000001</v>
      </c>
      <c r="R1177" s="4">
        <v>5.0396440000000002E-3</v>
      </c>
      <c r="S1177" s="4">
        <v>-0.34765509999999999</v>
      </c>
      <c r="T1177" s="4">
        <v>-7.0346679999999997E-7</v>
      </c>
      <c r="U1177" s="4">
        <v>-0.3476573</v>
      </c>
      <c r="V1177" s="4">
        <v>-4.5723880000000002E-7</v>
      </c>
      <c r="W1177" s="4">
        <v>-0.34765960000000001</v>
      </c>
      <c r="X1177" s="4">
        <v>-7.3113419999999997E-6</v>
      </c>
      <c r="Y1177" s="4">
        <v>1.2601199999999999</v>
      </c>
      <c r="Z1177" s="4">
        <v>2.7948619999999999E-6</v>
      </c>
      <c r="AC1177" s="4">
        <v>-0.34764299999999998</v>
      </c>
      <c r="AD1177" s="4">
        <v>-1.888676E-6</v>
      </c>
      <c r="AE1177" s="4">
        <v>-0.3476669</v>
      </c>
      <c r="AF1177" s="4">
        <v>-3.645658E-7</v>
      </c>
      <c r="AG1177" s="4">
        <v>-0.34766429999999998</v>
      </c>
      <c r="AH1177" s="4">
        <v>-7.3512489999999999E-9</v>
      </c>
      <c r="AI1177" s="4">
        <v>-0.34766249999999999</v>
      </c>
      <c r="AJ1177" s="4">
        <v>-1.7627330000000001E-7</v>
      </c>
      <c r="AK1177" s="4">
        <v>-0.34766219999999998</v>
      </c>
      <c r="AL1177" s="4">
        <v>-1.5689340000000002E-8</v>
      </c>
    </row>
    <row r="1178" spans="3:38" x14ac:dyDescent="0.2">
      <c r="C1178" s="4">
        <v>-0.34963850000000002</v>
      </c>
      <c r="D1178" s="4">
        <v>-4.1334849999999999E-7</v>
      </c>
      <c r="E1178" s="4">
        <v>-0.3496552</v>
      </c>
      <c r="F1178" s="4">
        <v>-1.483582E-3</v>
      </c>
      <c r="G1178" s="4">
        <v>-0.62955910000000004</v>
      </c>
      <c r="H1178" s="4">
        <v>-1.0682179999999999E-3</v>
      </c>
      <c r="I1178" s="4">
        <v>-0.62963400000000003</v>
      </c>
      <c r="J1178" s="4">
        <v>-2.6220649999999999E-6</v>
      </c>
      <c r="K1178" s="4">
        <v>1.258068</v>
      </c>
      <c r="L1178" s="4">
        <v>6.9729129999999999E-3</v>
      </c>
      <c r="M1178" s="4">
        <v>1.2580979999999999</v>
      </c>
      <c r="N1178" s="4">
        <v>6.4084710000000001E-5</v>
      </c>
      <c r="O1178" s="4">
        <v>1.2580690000000001</v>
      </c>
      <c r="P1178" s="4">
        <v>2.167022E-2</v>
      </c>
      <c r="Q1178" s="4">
        <v>1.258121</v>
      </c>
      <c r="R1178" s="4">
        <v>5.0394039999999999E-3</v>
      </c>
      <c r="S1178" s="4">
        <v>-0.34965429999999997</v>
      </c>
      <c r="T1178" s="4">
        <v>-6.8827049999999997E-7</v>
      </c>
      <c r="U1178" s="4">
        <v>-0.34966819999999998</v>
      </c>
      <c r="V1178" s="4">
        <v>-4.4367499999999998E-7</v>
      </c>
      <c r="W1178" s="4">
        <v>-0.34966979999999998</v>
      </c>
      <c r="X1178" s="4">
        <v>-7.3355810000000002E-6</v>
      </c>
      <c r="Y1178" s="4">
        <v>1.258119</v>
      </c>
      <c r="Z1178" s="4">
        <v>2.8302110000000001E-6</v>
      </c>
      <c r="AC1178" s="4">
        <v>-0.34966999999999998</v>
      </c>
      <c r="AD1178" s="4">
        <v>-1.9091200000000002E-6</v>
      </c>
      <c r="AE1178" s="4">
        <v>-0.3496611</v>
      </c>
      <c r="AF1178" s="4">
        <v>-3.7441150000000002E-7</v>
      </c>
      <c r="AG1178" s="4">
        <v>-0.34967999999999999</v>
      </c>
      <c r="AH1178" s="4">
        <v>-8.1069949999999995E-9</v>
      </c>
      <c r="AI1178" s="4">
        <v>-0.34968579999999999</v>
      </c>
      <c r="AJ1178" s="4">
        <v>-2.1353899999999999E-7</v>
      </c>
      <c r="AK1178" s="4">
        <v>-0.34966950000000002</v>
      </c>
      <c r="AL1178" s="4">
        <v>-5.0542620000000001E-9</v>
      </c>
    </row>
    <row r="1179" spans="3:38" x14ac:dyDescent="0.2">
      <c r="C1179" s="4">
        <v>-0.35164869999999998</v>
      </c>
      <c r="D1179" s="4">
        <v>-4.5357159999999998E-7</v>
      </c>
      <c r="E1179" s="4">
        <v>-0.35166989999999998</v>
      </c>
      <c r="F1179" s="4">
        <v>-1.485828E-3</v>
      </c>
      <c r="G1179" s="4">
        <v>-0.6331869</v>
      </c>
      <c r="H1179" s="4">
        <v>-1.0689079999999999E-3</v>
      </c>
      <c r="I1179" s="4">
        <v>-0.63322299999999998</v>
      </c>
      <c r="J1179" s="4">
        <v>-2.5992029999999999E-6</v>
      </c>
      <c r="K1179" s="4">
        <v>1.2561</v>
      </c>
      <c r="L1179" s="4">
        <v>6.9726709999999997E-3</v>
      </c>
      <c r="M1179" s="4">
        <v>1.256103</v>
      </c>
      <c r="N1179" s="4">
        <v>6.4073870000000001E-5</v>
      </c>
      <c r="O1179" s="4">
        <v>1.2560880000000001</v>
      </c>
      <c r="P1179" s="4">
        <v>2.166993E-2</v>
      </c>
      <c r="Q1179" s="4">
        <v>1.2560979999999999</v>
      </c>
      <c r="R1179" s="4">
        <v>5.0390670000000004E-3</v>
      </c>
      <c r="S1179" s="4">
        <v>-0.35167379999999998</v>
      </c>
      <c r="T1179" s="4">
        <v>-7.0486049999999999E-7</v>
      </c>
      <c r="U1179" s="4">
        <v>-0.35167500000000002</v>
      </c>
      <c r="V1179" s="4">
        <v>-4.4725269999999999E-7</v>
      </c>
      <c r="W1179" s="4">
        <v>-0.35167389999999998</v>
      </c>
      <c r="X1179" s="4">
        <v>-7.3284589999999997E-6</v>
      </c>
      <c r="Y1179" s="4">
        <v>1.256132</v>
      </c>
      <c r="Z1179" s="4">
        <v>2.8049040000000001E-6</v>
      </c>
      <c r="AC1179" s="4">
        <v>-0.35168110000000002</v>
      </c>
      <c r="AD1179" s="4">
        <v>-1.8928150000000001E-6</v>
      </c>
      <c r="AE1179" s="4">
        <v>-0.3516724</v>
      </c>
      <c r="AF1179" s="4">
        <v>-3.7867970000000002E-7</v>
      </c>
      <c r="AG1179" s="4">
        <v>-0.35167349999999997</v>
      </c>
      <c r="AH1179" s="4">
        <v>-3.678784E-8</v>
      </c>
      <c r="AI1179" s="4">
        <v>-0.35168890000000003</v>
      </c>
      <c r="AJ1179" s="4">
        <v>-2.0293419999999999E-7</v>
      </c>
      <c r="AK1179" s="4">
        <v>-0.35169289999999997</v>
      </c>
      <c r="AL1179" s="4">
        <v>3.4334819999999998E-8</v>
      </c>
    </row>
    <row r="1180" spans="3:38" x14ac:dyDescent="0.2">
      <c r="C1180" s="4">
        <v>-0.35367189999999998</v>
      </c>
      <c r="D1180" s="4">
        <v>-4.4827939999999998E-7</v>
      </c>
      <c r="E1180" s="4">
        <v>-0.35368959999999999</v>
      </c>
      <c r="F1180" s="4">
        <v>-1.4880430000000001E-3</v>
      </c>
      <c r="G1180" s="4">
        <v>-0.63675939999999998</v>
      </c>
      <c r="H1180" s="4">
        <v>-1.0696449999999999E-3</v>
      </c>
      <c r="I1180" s="4">
        <v>-0.63684859999999999</v>
      </c>
      <c r="J1180" s="4">
        <v>-2.6056620000000001E-6</v>
      </c>
      <c r="K1180" s="4">
        <v>1.254097</v>
      </c>
      <c r="L1180" s="4">
        <v>6.9719509999999997E-3</v>
      </c>
      <c r="M1180" s="4">
        <v>1.254086</v>
      </c>
      <c r="N1180" s="4">
        <v>6.4093690000000005E-5</v>
      </c>
      <c r="O1180" s="4">
        <v>1.254084</v>
      </c>
      <c r="P1180" s="4">
        <v>2.166914E-2</v>
      </c>
      <c r="Q1180" s="4">
        <v>1.254073</v>
      </c>
      <c r="R1180" s="4">
        <v>5.0376910000000004E-3</v>
      </c>
      <c r="S1180" s="4">
        <v>-0.35368319999999998</v>
      </c>
      <c r="T1180" s="4">
        <v>-7.3979820000000003E-7</v>
      </c>
      <c r="U1180" s="4">
        <v>-0.35366789999999998</v>
      </c>
      <c r="V1180" s="4">
        <v>-4.8369379999999998E-7</v>
      </c>
      <c r="W1180" s="4">
        <v>-0.35368159999999998</v>
      </c>
      <c r="X1180" s="4">
        <v>-7.3383399999999999E-6</v>
      </c>
      <c r="Y1180" s="4">
        <v>1.2541040000000001</v>
      </c>
      <c r="Z1180" s="4">
        <v>2.8121799999999998E-6</v>
      </c>
      <c r="AC1180" s="4">
        <v>-0.35366940000000002</v>
      </c>
      <c r="AD1180" s="4">
        <v>-1.8847299999999999E-6</v>
      </c>
      <c r="AE1180" s="4">
        <v>-0.35368260000000001</v>
      </c>
      <c r="AF1180" s="4">
        <v>-3.5286419999999999E-7</v>
      </c>
      <c r="AG1180" s="4">
        <v>-0.3536938</v>
      </c>
      <c r="AH1180" s="4">
        <v>-1.5001339999999999E-8</v>
      </c>
      <c r="AI1180" s="4">
        <v>-0.35370089999999998</v>
      </c>
      <c r="AJ1180" s="4">
        <v>-1.9268260000000001E-7</v>
      </c>
      <c r="AK1180" s="4">
        <v>-0.35367949999999998</v>
      </c>
      <c r="AL1180" s="4">
        <v>-2.389043E-9</v>
      </c>
    </row>
    <row r="1181" spans="3:38" x14ac:dyDescent="0.2">
      <c r="C1181" s="4">
        <v>-0.35565799999999997</v>
      </c>
      <c r="D1181" s="4">
        <v>-4.5246280000000001E-7</v>
      </c>
      <c r="E1181" s="4">
        <v>-0.35568369999999999</v>
      </c>
      <c r="F1181" s="4">
        <v>-1.490154E-3</v>
      </c>
      <c r="G1181" s="4">
        <v>-0.64038110000000004</v>
      </c>
      <c r="H1181" s="4">
        <v>-1.0703690000000001E-3</v>
      </c>
      <c r="I1181" s="4">
        <v>-0.64040209999999997</v>
      </c>
      <c r="J1181" s="4">
        <v>-2.557098E-6</v>
      </c>
      <c r="K1181" s="4">
        <v>1.2520629999999999</v>
      </c>
      <c r="L1181" s="4">
        <v>6.9714429999999999E-3</v>
      </c>
      <c r="M1181" s="4">
        <v>1.2520899999999999</v>
      </c>
      <c r="N1181" s="4">
        <v>6.4060829999999997E-5</v>
      </c>
      <c r="O1181" s="4">
        <v>1.252075</v>
      </c>
      <c r="P1181" s="4">
        <v>2.1668320000000001E-2</v>
      </c>
      <c r="Q1181" s="4">
        <v>1.252084</v>
      </c>
      <c r="R1181" s="4">
        <v>5.0378920000000004E-3</v>
      </c>
      <c r="S1181" s="4">
        <v>-0.35569020000000001</v>
      </c>
      <c r="T1181" s="4">
        <v>-7.2952749999999998E-7</v>
      </c>
      <c r="U1181" s="4">
        <v>-0.35568149999999998</v>
      </c>
      <c r="V1181" s="4">
        <v>-4.7166220000000002E-7</v>
      </c>
      <c r="W1181" s="4">
        <v>-0.35569889999999998</v>
      </c>
      <c r="X1181" s="4">
        <v>-7.3069329999999997E-6</v>
      </c>
      <c r="Y1181" s="4">
        <v>1.252095</v>
      </c>
      <c r="Z1181" s="4">
        <v>2.8233429999999998E-6</v>
      </c>
      <c r="AC1181" s="4">
        <v>-0.3556821</v>
      </c>
      <c r="AD1181" s="4">
        <v>-1.9375539999999999E-6</v>
      </c>
      <c r="AE1181" s="4">
        <v>-0.35569410000000001</v>
      </c>
      <c r="AF1181" s="4">
        <v>-3.7763179999999999E-7</v>
      </c>
      <c r="AG1181" s="4">
        <v>-0.35569190000000001</v>
      </c>
      <c r="AH1181" s="4">
        <v>-1.894954E-8</v>
      </c>
      <c r="AI1181" s="4">
        <v>-0.35569610000000002</v>
      </c>
      <c r="AJ1181" s="4">
        <v>-1.9999799999999999E-7</v>
      </c>
      <c r="AK1181" s="4">
        <v>-0.35568359999999999</v>
      </c>
      <c r="AL1181" s="4">
        <v>2.6821829999999999E-8</v>
      </c>
    </row>
    <row r="1182" spans="3:38" x14ac:dyDescent="0.2">
      <c r="C1182" s="4">
        <v>-0.35765780000000003</v>
      </c>
      <c r="D1182" s="4">
        <v>-4.5077200000000001E-7</v>
      </c>
      <c r="E1182" s="4">
        <v>-0.35767919999999997</v>
      </c>
      <c r="F1182" s="4">
        <v>-1.4922959999999999E-3</v>
      </c>
      <c r="G1182" s="4">
        <v>-0.64399269999999997</v>
      </c>
      <c r="H1182" s="4">
        <v>-1.071128E-3</v>
      </c>
      <c r="I1182" s="4">
        <v>-0.64401710000000001</v>
      </c>
      <c r="J1182" s="4">
        <v>-2.5956339999999999E-6</v>
      </c>
      <c r="K1182" s="4">
        <v>1.2500830000000001</v>
      </c>
      <c r="L1182" s="4">
        <v>6.970983E-3</v>
      </c>
      <c r="M1182" s="4">
        <v>1.250075</v>
      </c>
      <c r="N1182" s="4">
        <v>6.4069359999999997E-5</v>
      </c>
      <c r="O1182" s="4">
        <v>1.250041</v>
      </c>
      <c r="P1182" s="4">
        <v>2.1668320000000001E-2</v>
      </c>
      <c r="Q1182" s="4">
        <v>1.2500819999999999</v>
      </c>
      <c r="R1182" s="4">
        <v>5.0377219999999997E-3</v>
      </c>
      <c r="S1182" s="4">
        <v>-0.3576976</v>
      </c>
      <c r="T1182" s="4">
        <v>-7.0862389999999996E-7</v>
      </c>
      <c r="U1182" s="4">
        <v>-0.35769099999999998</v>
      </c>
      <c r="V1182" s="4">
        <v>-4.9338760000000003E-7</v>
      </c>
      <c r="W1182" s="4">
        <v>-0.3576918</v>
      </c>
      <c r="X1182" s="4">
        <v>-7.3405210000000002E-6</v>
      </c>
      <c r="Y1182" s="4">
        <v>1.2500830000000001</v>
      </c>
      <c r="Z1182" s="4">
        <v>2.8106970000000002E-6</v>
      </c>
      <c r="AC1182" s="4">
        <v>-0.35768539999999999</v>
      </c>
      <c r="AD1182" s="4">
        <v>-1.9579910000000001E-6</v>
      </c>
      <c r="AE1182" s="4">
        <v>-0.35769020000000001</v>
      </c>
      <c r="AF1182" s="4">
        <v>-3.7471819999999999E-7</v>
      </c>
      <c r="AG1182" s="4">
        <v>-0.35768149999999999</v>
      </c>
      <c r="AH1182" s="4">
        <v>-1.4044189999999999E-8</v>
      </c>
      <c r="AI1182" s="4">
        <v>-0.3577014</v>
      </c>
      <c r="AJ1182" s="4">
        <v>-2.1192059999999999E-7</v>
      </c>
      <c r="AK1182" s="4">
        <v>-0.35768610000000001</v>
      </c>
      <c r="AL1182" s="4">
        <v>-8.2145229999999996E-9</v>
      </c>
    </row>
    <row r="1183" spans="3:38" x14ac:dyDescent="0.2">
      <c r="C1183" s="4">
        <v>-0.35967450000000001</v>
      </c>
      <c r="D1183" s="4">
        <v>-4.6641530000000001E-7</v>
      </c>
      <c r="E1183" s="4">
        <v>-0.35969420000000002</v>
      </c>
      <c r="F1183" s="4">
        <v>-1.4943650000000001E-3</v>
      </c>
      <c r="G1183" s="4">
        <v>-0.64761950000000001</v>
      </c>
      <c r="H1183" s="4">
        <v>-1.07193E-3</v>
      </c>
      <c r="I1183" s="4">
        <v>-0.64764809999999995</v>
      </c>
      <c r="J1183" s="4">
        <v>-2.5957910000000002E-6</v>
      </c>
      <c r="K1183" s="4">
        <v>1.2480800000000001</v>
      </c>
      <c r="L1183" s="4">
        <v>6.9694010000000001E-3</v>
      </c>
      <c r="M1183" s="4">
        <v>1.248051</v>
      </c>
      <c r="N1183" s="4">
        <v>6.4054760000000006E-5</v>
      </c>
      <c r="O1183" s="4">
        <v>1.2480549999999999</v>
      </c>
      <c r="P1183" s="4">
        <v>2.1667619999999999E-2</v>
      </c>
      <c r="Q1183" s="4">
        <v>1.2480899999999999</v>
      </c>
      <c r="R1183" s="4">
        <v>5.0364880000000004E-3</v>
      </c>
      <c r="S1183" s="4">
        <v>-0.35969869999999998</v>
      </c>
      <c r="T1183" s="4">
        <v>-7.3238530000000001E-7</v>
      </c>
      <c r="U1183" s="4">
        <v>-0.35969600000000002</v>
      </c>
      <c r="V1183" s="4">
        <v>-4.467088E-7</v>
      </c>
      <c r="W1183" s="4">
        <v>-0.35970730000000001</v>
      </c>
      <c r="X1183" s="4">
        <v>-7.3931350000000003E-6</v>
      </c>
      <c r="Y1183" s="4">
        <v>1.248078</v>
      </c>
      <c r="Z1183" s="4">
        <v>2.7914480000000001E-6</v>
      </c>
      <c r="AC1183" s="4">
        <v>-0.3596956</v>
      </c>
      <c r="AD1183" s="4">
        <v>-1.9692659999999998E-6</v>
      </c>
      <c r="AE1183" s="4">
        <v>-0.35969139999999999</v>
      </c>
      <c r="AF1183" s="4">
        <v>-3.726113E-7</v>
      </c>
      <c r="AG1183" s="4">
        <v>-0.35970099999999999</v>
      </c>
      <c r="AH1183" s="4">
        <v>-4.7860430000000003E-9</v>
      </c>
      <c r="AI1183" s="4">
        <v>-0.35971520000000001</v>
      </c>
      <c r="AJ1183" s="4">
        <v>-2.1003999999999999E-7</v>
      </c>
      <c r="AK1183" s="4">
        <v>-0.35968909999999998</v>
      </c>
      <c r="AL1183" s="4">
        <v>2.437186E-8</v>
      </c>
    </row>
    <row r="1184" spans="3:38" x14ac:dyDescent="0.2">
      <c r="C1184" s="4">
        <v>-0.36168270000000002</v>
      </c>
      <c r="D1184" s="4">
        <v>-4.4067149999999998E-7</v>
      </c>
      <c r="E1184" s="4">
        <v>-0.36170279999999999</v>
      </c>
      <c r="F1184" s="4">
        <v>-1.49647E-3</v>
      </c>
      <c r="G1184" s="4">
        <v>-0.65123679999999995</v>
      </c>
      <c r="H1184" s="4">
        <v>-1.072639E-3</v>
      </c>
      <c r="I1184" s="4">
        <v>-0.65130730000000003</v>
      </c>
      <c r="J1184" s="4">
        <v>-2.6177049999999999E-6</v>
      </c>
      <c r="K1184" s="4">
        <v>1.246048</v>
      </c>
      <c r="L1184" s="4">
        <v>6.9686119999999999E-3</v>
      </c>
      <c r="M1184" s="4">
        <v>1.2460709999999999</v>
      </c>
      <c r="N1184" s="4">
        <v>6.4062739999999995E-5</v>
      </c>
      <c r="O1184" s="4">
        <v>1.246059</v>
      </c>
      <c r="P1184" s="4">
        <v>2.1666979999999999E-2</v>
      </c>
      <c r="Q1184" s="4">
        <v>1.246067</v>
      </c>
      <c r="R1184" s="4">
        <v>5.0356860000000002E-3</v>
      </c>
      <c r="S1184" s="4">
        <v>-0.36169560000000001</v>
      </c>
      <c r="T1184" s="4">
        <v>-7.0014350000000001E-7</v>
      </c>
      <c r="U1184" s="4">
        <v>-0.36169889999999999</v>
      </c>
      <c r="V1184" s="4">
        <v>-4.9707690000000003E-7</v>
      </c>
      <c r="W1184" s="4">
        <v>-0.36170849999999999</v>
      </c>
      <c r="X1184" s="4">
        <v>-7.3663509999999996E-6</v>
      </c>
      <c r="Y1184" s="4">
        <v>1.2460929999999999</v>
      </c>
      <c r="Z1184" s="4">
        <v>2.806317E-6</v>
      </c>
      <c r="AC1184" s="4">
        <v>-0.36169689999999999</v>
      </c>
      <c r="AD1184" s="4">
        <v>-1.9053589999999999E-6</v>
      </c>
      <c r="AE1184" s="4">
        <v>-0.36170550000000001</v>
      </c>
      <c r="AF1184" s="4">
        <v>-4.1375989999999998E-7</v>
      </c>
      <c r="AG1184" s="4">
        <v>-0.36170210000000003</v>
      </c>
      <c r="AH1184" s="4">
        <v>-4.2126040000000002E-8</v>
      </c>
      <c r="AI1184" s="4">
        <v>-0.36172290000000001</v>
      </c>
      <c r="AJ1184" s="4">
        <v>-2.3905969999999999E-7</v>
      </c>
      <c r="AK1184" s="4">
        <v>-0.3617011</v>
      </c>
      <c r="AL1184" s="4">
        <v>-1.564001E-8</v>
      </c>
    </row>
    <row r="1185" spans="3:38" x14ac:dyDescent="0.2">
      <c r="C1185" s="4">
        <v>-0.36368420000000001</v>
      </c>
      <c r="D1185" s="4">
        <v>-4.029012E-7</v>
      </c>
      <c r="E1185" s="4">
        <v>-0.36369820000000003</v>
      </c>
      <c r="F1185" s="4">
        <v>-1.49855E-3</v>
      </c>
      <c r="G1185" s="4">
        <v>-0.65486560000000005</v>
      </c>
      <c r="H1185" s="4">
        <v>-1.0733699999999999E-3</v>
      </c>
      <c r="I1185" s="4">
        <v>-0.65489790000000003</v>
      </c>
      <c r="J1185" s="4">
        <v>-2.6235E-6</v>
      </c>
      <c r="K1185" s="4">
        <v>1.2439750000000001</v>
      </c>
      <c r="L1185" s="4">
        <v>6.9691830000000003E-3</v>
      </c>
      <c r="M1185" s="4">
        <v>1.2440009999999999</v>
      </c>
      <c r="N1185" s="4">
        <v>6.4034839999999995E-5</v>
      </c>
      <c r="O1185" s="4">
        <v>1.2439519999999999</v>
      </c>
      <c r="P1185" s="4">
        <v>2.1666910000000001E-2</v>
      </c>
      <c r="Q1185" s="4">
        <v>1.244021</v>
      </c>
      <c r="R1185" s="4">
        <v>5.0357960000000004E-3</v>
      </c>
      <c r="S1185" s="4">
        <v>-0.36370809999999998</v>
      </c>
      <c r="T1185" s="4">
        <v>-6.8972090000000005E-7</v>
      </c>
      <c r="U1185" s="4">
        <v>-0.36369230000000002</v>
      </c>
      <c r="V1185" s="4">
        <v>-4.664513E-7</v>
      </c>
      <c r="W1185" s="4">
        <v>-0.36371720000000002</v>
      </c>
      <c r="X1185" s="4">
        <v>-7.3459159999999999E-6</v>
      </c>
      <c r="Y1185" s="4">
        <v>1.2439960000000001</v>
      </c>
      <c r="Z1185" s="4">
        <v>2.812945E-6</v>
      </c>
      <c r="AC1185" s="4">
        <v>-0.36370940000000002</v>
      </c>
      <c r="AD1185" s="4">
        <v>-1.9317379999999999E-6</v>
      </c>
      <c r="AE1185" s="4">
        <v>-0.36371009999999998</v>
      </c>
      <c r="AF1185" s="4">
        <v>-3.8225480000000002E-7</v>
      </c>
      <c r="AG1185" s="4">
        <v>-0.36371019999999998</v>
      </c>
      <c r="AH1185" s="4">
        <v>-3.9581419999999997E-8</v>
      </c>
      <c r="AI1185" s="4">
        <v>-0.36372769999999999</v>
      </c>
      <c r="AJ1185" s="4">
        <v>-2.116181E-7</v>
      </c>
      <c r="AK1185" s="4">
        <v>-0.36373080000000002</v>
      </c>
      <c r="AL1185" s="4">
        <v>2.0659480000000001E-9</v>
      </c>
    </row>
    <row r="1186" spans="3:38" x14ac:dyDescent="0.2">
      <c r="C1186" s="4">
        <v>-0.36570589999999997</v>
      </c>
      <c r="D1186" s="4">
        <v>-4.212783E-7</v>
      </c>
      <c r="E1186" s="4">
        <v>-0.36572559999999998</v>
      </c>
      <c r="F1186" s="4">
        <v>-1.500609E-3</v>
      </c>
      <c r="G1186" s="4">
        <v>-0.6584506</v>
      </c>
      <c r="H1186" s="4">
        <v>-1.0740529999999999E-3</v>
      </c>
      <c r="I1186" s="4">
        <v>-0.65849729999999995</v>
      </c>
      <c r="J1186" s="4">
        <v>-2.6189789999999999E-6</v>
      </c>
      <c r="K1186" s="4">
        <v>1.2419579999999999</v>
      </c>
      <c r="L1186" s="4">
        <v>6.9679119999999997E-3</v>
      </c>
      <c r="M1186" s="4">
        <v>1.241938</v>
      </c>
      <c r="N1186" s="4">
        <v>6.4042370000000007E-5</v>
      </c>
      <c r="O1186" s="4">
        <v>1.241913</v>
      </c>
      <c r="P1186" s="4">
        <v>2.1666049999999999E-2</v>
      </c>
      <c r="Q1186" s="4">
        <v>1.24197</v>
      </c>
      <c r="R1186" s="4">
        <v>5.0352330000000001E-3</v>
      </c>
      <c r="S1186" s="4">
        <v>-0.36572579999999999</v>
      </c>
      <c r="T1186" s="4">
        <v>-7.3852529999999998E-7</v>
      </c>
      <c r="U1186" s="4">
        <v>-0.36570979999999997</v>
      </c>
      <c r="V1186" s="4">
        <v>-4.3890110000000001E-7</v>
      </c>
      <c r="W1186" s="4">
        <v>-0.36572500000000002</v>
      </c>
      <c r="X1186" s="4">
        <v>-7.3931740000000003E-6</v>
      </c>
      <c r="Y1186" s="4">
        <v>1.241959</v>
      </c>
      <c r="Z1186" s="4">
        <v>2.8402809999999998E-6</v>
      </c>
      <c r="AC1186" s="4">
        <v>-0.36571989999999999</v>
      </c>
      <c r="AD1186" s="4">
        <v>-1.969097E-6</v>
      </c>
      <c r="AE1186" s="4">
        <v>-0.36570609999999998</v>
      </c>
      <c r="AF1186" s="4">
        <v>-3.520051E-7</v>
      </c>
      <c r="AG1186" s="4">
        <v>-0.36571680000000001</v>
      </c>
      <c r="AH1186" s="4">
        <v>-6.5525819999999996E-8</v>
      </c>
      <c r="AI1186" s="4">
        <v>-0.36573060000000002</v>
      </c>
      <c r="AJ1186" s="4">
        <v>-1.685795E-7</v>
      </c>
      <c r="AK1186" s="4">
        <v>-0.3657242</v>
      </c>
      <c r="AL1186" s="4">
        <v>-1.185888E-8</v>
      </c>
    </row>
    <row r="1187" spans="3:38" x14ac:dyDescent="0.2">
      <c r="C1187" s="4">
        <v>-0.36769859999999999</v>
      </c>
      <c r="D1187" s="4">
        <v>-4.5049099999999998E-7</v>
      </c>
      <c r="E1187" s="4">
        <v>-0.36772189999999999</v>
      </c>
      <c r="F1187" s="4">
        <v>-1.5026760000000001E-3</v>
      </c>
      <c r="G1187" s="4">
        <v>-0.66209750000000001</v>
      </c>
      <c r="H1187" s="4">
        <v>-1.0747479999999999E-3</v>
      </c>
      <c r="I1187" s="4">
        <v>-0.66211869999999995</v>
      </c>
      <c r="J1187" s="4">
        <v>-2.6299309999999998E-6</v>
      </c>
      <c r="K1187" s="4">
        <v>1.239946</v>
      </c>
      <c r="L1187" s="4">
        <v>6.9670940000000001E-3</v>
      </c>
      <c r="M1187" s="4">
        <v>1.239949</v>
      </c>
      <c r="N1187" s="4">
        <v>6.4026280000000006E-5</v>
      </c>
      <c r="O1187" s="4">
        <v>1.239919</v>
      </c>
      <c r="P1187" s="4">
        <v>2.16651E-2</v>
      </c>
      <c r="Q1187" s="4">
        <v>1.2399439999999999</v>
      </c>
      <c r="R1187" s="4">
        <v>5.0339599999999997E-3</v>
      </c>
      <c r="S1187" s="4">
        <v>-0.36772189999999999</v>
      </c>
      <c r="T1187" s="4">
        <v>-7.056266E-7</v>
      </c>
      <c r="U1187" s="4">
        <v>-0.36772270000000001</v>
      </c>
      <c r="V1187" s="4">
        <v>-4.5507439999999998E-7</v>
      </c>
      <c r="W1187" s="4">
        <v>-0.36773909999999999</v>
      </c>
      <c r="X1187" s="4">
        <v>-7.3901120000000001E-6</v>
      </c>
      <c r="Y1187" s="4">
        <v>1.2399480000000001</v>
      </c>
      <c r="Z1187" s="4">
        <v>2.8311420000000002E-6</v>
      </c>
      <c r="AC1187" s="4">
        <v>-0.36772820000000001</v>
      </c>
      <c r="AD1187" s="4">
        <v>-1.9603499999999998E-6</v>
      </c>
      <c r="AE1187" s="4">
        <v>-0.36772199999999999</v>
      </c>
      <c r="AF1187" s="4">
        <v>-3.3952340000000001E-7</v>
      </c>
      <c r="AG1187" s="4">
        <v>-0.36773</v>
      </c>
      <c r="AH1187" s="4">
        <v>-4.6114490000000003E-8</v>
      </c>
      <c r="AI1187" s="4">
        <v>-0.36773359999999999</v>
      </c>
      <c r="AJ1187" s="4">
        <v>-2.0432339999999999E-7</v>
      </c>
      <c r="AK1187" s="4">
        <v>-0.36772139999999998</v>
      </c>
      <c r="AL1187" s="4">
        <v>-2.7858230000000001E-8</v>
      </c>
    </row>
    <row r="1188" spans="3:38" x14ac:dyDescent="0.2">
      <c r="C1188" s="4">
        <v>-0.36970389999999997</v>
      </c>
      <c r="D1188" s="4">
        <v>-4.6949349999999999E-7</v>
      </c>
      <c r="E1188" s="4">
        <v>-0.36971369999999998</v>
      </c>
      <c r="F1188" s="4">
        <v>-1.5046219999999999E-3</v>
      </c>
      <c r="G1188" s="4">
        <v>-0.66568289999999997</v>
      </c>
      <c r="H1188" s="4">
        <v>-1.0755090000000001E-3</v>
      </c>
      <c r="I1188" s="4">
        <v>-0.6657071</v>
      </c>
      <c r="J1188" s="4">
        <v>-2.6303469999999999E-6</v>
      </c>
      <c r="K1188" s="4">
        <v>1.2379100000000001</v>
      </c>
      <c r="L1188" s="4">
        <v>6.9657579999999998E-3</v>
      </c>
      <c r="M1188" s="4">
        <v>1.2379100000000001</v>
      </c>
      <c r="N1188" s="4">
        <v>6.4011269999999999E-5</v>
      </c>
      <c r="O1188" s="4">
        <v>1.2378370000000001</v>
      </c>
      <c r="P1188" s="4">
        <v>2.1665319999999998E-2</v>
      </c>
      <c r="Q1188" s="4">
        <v>1.2379469999999999</v>
      </c>
      <c r="R1188" s="4">
        <v>5.033544E-3</v>
      </c>
      <c r="S1188" s="4">
        <v>-0.36972519999999998</v>
      </c>
      <c r="T1188" s="4">
        <v>-6.8913180000000005E-7</v>
      </c>
      <c r="U1188" s="4">
        <v>-0.36973590000000001</v>
      </c>
      <c r="V1188" s="4">
        <v>-4.5602910000000001E-7</v>
      </c>
      <c r="W1188" s="4">
        <v>-0.36971320000000002</v>
      </c>
      <c r="X1188" s="4">
        <v>-7.4096740000000001E-6</v>
      </c>
      <c r="Y1188" s="4">
        <v>1.2379340000000001</v>
      </c>
      <c r="Z1188" s="4">
        <v>2.8106420000000001E-6</v>
      </c>
      <c r="AC1188" s="4">
        <v>-0.36973709999999999</v>
      </c>
      <c r="AD1188" s="4">
        <v>-1.9680160000000001E-6</v>
      </c>
      <c r="AE1188" s="4">
        <v>-0.36972729999999998</v>
      </c>
      <c r="AF1188" s="4">
        <v>-3.8020469999999998E-7</v>
      </c>
      <c r="AG1188" s="4">
        <v>-0.36973879999999998</v>
      </c>
      <c r="AH1188" s="4">
        <v>-5.4643500000000002E-8</v>
      </c>
      <c r="AI1188" s="4">
        <v>-0.36973729999999999</v>
      </c>
      <c r="AJ1188" s="4">
        <v>-2.123053E-7</v>
      </c>
      <c r="AK1188" s="4">
        <v>-0.36974089999999998</v>
      </c>
      <c r="AL1188" s="4">
        <v>4.9007069999999996E-9</v>
      </c>
    </row>
    <row r="1189" spans="3:38" x14ac:dyDescent="0.2">
      <c r="C1189" s="4">
        <v>-0.37170439999999999</v>
      </c>
      <c r="D1189" s="4">
        <v>-4.6001650000000002E-7</v>
      </c>
      <c r="E1189" s="4">
        <v>-0.3717375</v>
      </c>
      <c r="F1189" s="4">
        <v>-1.506585E-3</v>
      </c>
      <c r="G1189" s="4">
        <v>-0.66931130000000005</v>
      </c>
      <c r="H1189" s="4">
        <v>-1.076151E-3</v>
      </c>
      <c r="I1189" s="4">
        <v>-0.66934260000000001</v>
      </c>
      <c r="J1189" s="4">
        <v>-2.6175980000000001E-6</v>
      </c>
      <c r="K1189" s="4">
        <v>1.2359059999999999</v>
      </c>
      <c r="L1189" s="4">
        <v>6.9650570000000002E-3</v>
      </c>
      <c r="M1189" s="4">
        <v>1.235946</v>
      </c>
      <c r="N1189" s="4">
        <v>6.3997659999999996E-5</v>
      </c>
      <c r="O1189" s="4">
        <v>1.2359199999999999</v>
      </c>
      <c r="P1189" s="4">
        <v>2.1664610000000001E-2</v>
      </c>
      <c r="Q1189" s="4">
        <v>1.2359340000000001</v>
      </c>
      <c r="R1189" s="4">
        <v>5.0330089999999997E-3</v>
      </c>
      <c r="S1189" s="4">
        <v>-0.3717434</v>
      </c>
      <c r="T1189" s="4">
        <v>-7.284674E-7</v>
      </c>
      <c r="U1189" s="4">
        <v>-0.37173919999999999</v>
      </c>
      <c r="V1189" s="4">
        <v>-4.6228549999999997E-7</v>
      </c>
      <c r="W1189" s="4">
        <v>-0.37174849999999998</v>
      </c>
      <c r="X1189" s="4">
        <v>-7.4075760000000002E-6</v>
      </c>
      <c r="Y1189" s="4">
        <v>1.235924</v>
      </c>
      <c r="Z1189" s="4">
        <v>2.8181129999999999E-6</v>
      </c>
      <c r="AC1189" s="4">
        <v>-0.37174069999999998</v>
      </c>
      <c r="AD1189" s="4">
        <v>-1.9411069999999999E-6</v>
      </c>
      <c r="AE1189" s="4">
        <v>-0.37173850000000003</v>
      </c>
      <c r="AF1189" s="4">
        <v>-3.7243520000000002E-7</v>
      </c>
      <c r="AG1189" s="4">
        <v>-0.37173859999999997</v>
      </c>
      <c r="AH1189" s="4">
        <v>-3.7847290000000001E-8</v>
      </c>
      <c r="AI1189" s="4">
        <v>-0.37175039999999998</v>
      </c>
      <c r="AJ1189" s="4">
        <v>-2.0012830000000001E-7</v>
      </c>
      <c r="AK1189" s="4">
        <v>-0.37175629999999998</v>
      </c>
      <c r="AL1189" s="4">
        <v>5.0779699999999999E-8</v>
      </c>
    </row>
    <row r="1190" spans="3:38" x14ac:dyDescent="0.2">
      <c r="C1190" s="4">
        <v>-0.37372499999999997</v>
      </c>
      <c r="D1190" s="4">
        <v>-4.2779079999999998E-7</v>
      </c>
      <c r="E1190" s="4">
        <v>-0.3737395</v>
      </c>
      <c r="F1190" s="4">
        <v>-1.508646E-3</v>
      </c>
      <c r="G1190" s="4">
        <v>-0.67292589999999997</v>
      </c>
      <c r="H1190" s="4">
        <v>-1.0768970000000001E-3</v>
      </c>
      <c r="I1190" s="4">
        <v>-0.67295839999999996</v>
      </c>
      <c r="J1190" s="4">
        <v>-2.645313E-6</v>
      </c>
      <c r="K1190" s="4">
        <v>1.2338720000000001</v>
      </c>
      <c r="L1190" s="4">
        <v>6.9641089999999996E-3</v>
      </c>
      <c r="M1190" s="4">
        <v>1.233903</v>
      </c>
      <c r="N1190" s="4">
        <v>6.4008359999999999E-5</v>
      </c>
      <c r="O1190" s="4">
        <v>1.2338659999999999</v>
      </c>
      <c r="P1190" s="4">
        <v>2.1663749999999999E-2</v>
      </c>
      <c r="Q1190" s="4">
        <v>1.2338960000000001</v>
      </c>
      <c r="R1190" s="4">
        <v>5.0324419999999998E-3</v>
      </c>
      <c r="S1190" s="4">
        <v>-0.37373970000000001</v>
      </c>
      <c r="T1190" s="4">
        <v>-7.151642E-7</v>
      </c>
      <c r="U1190" s="4">
        <v>-0.37374109999999999</v>
      </c>
      <c r="V1190" s="4">
        <v>-4.726451E-7</v>
      </c>
      <c r="W1190" s="4">
        <v>-0.37375619999999998</v>
      </c>
      <c r="X1190" s="4">
        <v>-7.3824980000000004E-6</v>
      </c>
      <c r="Y1190" s="4">
        <v>1.233914</v>
      </c>
      <c r="Z1190" s="4">
        <v>2.8152979999999999E-6</v>
      </c>
      <c r="AC1190" s="4">
        <v>-0.37374669999999999</v>
      </c>
      <c r="AD1190" s="4">
        <v>-1.9285779999999999E-6</v>
      </c>
      <c r="AE1190" s="4">
        <v>-0.37375890000000001</v>
      </c>
      <c r="AF1190" s="4">
        <v>-3.9372790000000002E-7</v>
      </c>
      <c r="AG1190" s="4">
        <v>-0.37376120000000002</v>
      </c>
      <c r="AH1190" s="4">
        <v>3.2642210000000003E-8</v>
      </c>
      <c r="AI1190" s="4">
        <v>-0.37377490000000002</v>
      </c>
      <c r="AJ1190" s="4">
        <v>-1.9704830000000001E-7</v>
      </c>
      <c r="AK1190" s="4">
        <v>-0.37377110000000002</v>
      </c>
      <c r="AL1190" s="4">
        <v>1.0001309999999999E-8</v>
      </c>
    </row>
    <row r="1191" spans="3:38" x14ac:dyDescent="0.2">
      <c r="C1191" s="4">
        <v>-0.3757335</v>
      </c>
      <c r="D1191" s="4">
        <v>-4.0570090000000002E-7</v>
      </c>
      <c r="E1191" s="4">
        <v>-0.37574859999999999</v>
      </c>
      <c r="F1191" s="4">
        <v>-1.5106480000000001E-3</v>
      </c>
      <c r="G1191" s="4">
        <v>-0.67654530000000002</v>
      </c>
      <c r="H1191" s="4">
        <v>-1.0775470000000001E-3</v>
      </c>
      <c r="I1191" s="4">
        <v>-0.67655069999999995</v>
      </c>
      <c r="J1191" s="4">
        <v>-2.6228449999999999E-6</v>
      </c>
      <c r="K1191" s="4">
        <v>1.23186</v>
      </c>
      <c r="L1191" s="4">
        <v>6.9634160000000001E-3</v>
      </c>
      <c r="M1191" s="4">
        <v>1.231876</v>
      </c>
      <c r="N1191" s="4">
        <v>6.3981860000000002E-5</v>
      </c>
      <c r="O1191" s="4">
        <v>1.2318750000000001</v>
      </c>
      <c r="P1191" s="4">
        <v>2.1662899999999999E-2</v>
      </c>
      <c r="Q1191" s="4">
        <v>1.2318800000000001</v>
      </c>
      <c r="R1191" s="4">
        <v>5.0317540000000003E-3</v>
      </c>
      <c r="S1191" s="4">
        <v>-0.37576169999999998</v>
      </c>
      <c r="T1191" s="4">
        <v>-6.7564109999999995E-7</v>
      </c>
      <c r="U1191" s="4">
        <v>-0.37576179999999998</v>
      </c>
      <c r="V1191" s="4">
        <v>-4.0923649999999999E-7</v>
      </c>
      <c r="W1191" s="4">
        <v>-0.37574809999999997</v>
      </c>
      <c r="X1191" s="4">
        <v>-7.4197159999999999E-6</v>
      </c>
      <c r="Y1191" s="4">
        <v>1.2319009999999999</v>
      </c>
      <c r="Z1191" s="4">
        <v>2.8273590000000002E-6</v>
      </c>
      <c r="AC1191" s="4">
        <v>-0.3757453</v>
      </c>
      <c r="AD1191" s="4">
        <v>-1.9456620000000001E-6</v>
      </c>
      <c r="AE1191" s="4">
        <v>-0.37575570000000003</v>
      </c>
      <c r="AF1191" s="4">
        <v>-3.5774630000000001E-7</v>
      </c>
      <c r="AG1191" s="4">
        <v>-0.3757568</v>
      </c>
      <c r="AH1191" s="4">
        <v>-3.8564369999999999E-8</v>
      </c>
      <c r="AI1191" s="4">
        <v>-0.37576789999999999</v>
      </c>
      <c r="AJ1191" s="4">
        <v>-1.7959939999999999E-7</v>
      </c>
      <c r="AK1191" s="4">
        <v>-0.37577470000000002</v>
      </c>
      <c r="AL1191" s="4">
        <v>-3.0331210000000003E-8</v>
      </c>
    </row>
    <row r="1192" spans="3:38" x14ac:dyDescent="0.2">
      <c r="C1192" s="4">
        <v>-0.37773050000000002</v>
      </c>
      <c r="D1192" s="4">
        <v>-3.9192230000000001E-7</v>
      </c>
      <c r="E1192" s="4">
        <v>-0.3777549</v>
      </c>
      <c r="F1192" s="4">
        <v>-1.512574E-3</v>
      </c>
      <c r="G1192" s="4">
        <v>-0.68010809999999999</v>
      </c>
      <c r="H1192" s="4">
        <v>-1.078238E-3</v>
      </c>
      <c r="I1192" s="4">
        <v>-0.68013140000000005</v>
      </c>
      <c r="J1192" s="4">
        <v>-2.6131060000000002E-6</v>
      </c>
      <c r="K1192" s="4">
        <v>1.2298960000000001</v>
      </c>
      <c r="L1192" s="4">
        <v>6.9625629999999997E-3</v>
      </c>
      <c r="M1192" s="4">
        <v>1.2298960000000001</v>
      </c>
      <c r="N1192" s="4">
        <v>6.3980560000000006E-5</v>
      </c>
      <c r="O1192" s="4">
        <v>1.2298819999999999</v>
      </c>
      <c r="P1192" s="4">
        <v>2.166291E-2</v>
      </c>
      <c r="Q1192" s="4">
        <v>1.229932</v>
      </c>
      <c r="R1192" s="4">
        <v>5.030741E-3</v>
      </c>
      <c r="S1192" s="4">
        <v>-0.37774590000000002</v>
      </c>
      <c r="T1192" s="4">
        <v>-6.7111720000000005E-7</v>
      </c>
      <c r="U1192" s="4">
        <v>-0.37774079999999999</v>
      </c>
      <c r="V1192" s="4">
        <v>-4.9032719999999998E-7</v>
      </c>
      <c r="W1192" s="4">
        <v>-0.37775160000000002</v>
      </c>
      <c r="X1192" s="4">
        <v>-7.4597190000000002E-6</v>
      </c>
      <c r="Y1192" s="4">
        <v>1.229908</v>
      </c>
      <c r="Z1192" s="4">
        <v>2.8259899999999999E-6</v>
      </c>
      <c r="AC1192" s="4">
        <v>-0.37774980000000002</v>
      </c>
      <c r="AD1192" s="4">
        <v>-1.9509659999999999E-6</v>
      </c>
      <c r="AE1192" s="4">
        <v>-0.37775330000000001</v>
      </c>
      <c r="AF1192" s="4">
        <v>-3.5667230000000001E-7</v>
      </c>
      <c r="AG1192" s="4">
        <v>-0.3777432</v>
      </c>
      <c r="AH1192" s="4">
        <v>-3.5139089999999997E-8</v>
      </c>
      <c r="AI1192" s="4">
        <v>-0.3777605</v>
      </c>
      <c r="AJ1192" s="4">
        <v>-2.048741E-7</v>
      </c>
      <c r="AK1192" s="4">
        <v>-0.37774730000000001</v>
      </c>
      <c r="AL1192" s="4">
        <v>-4.9838010000000003E-8</v>
      </c>
    </row>
    <row r="1193" spans="3:38" x14ac:dyDescent="0.2">
      <c r="C1193" s="4">
        <v>-0.37971860000000002</v>
      </c>
      <c r="D1193" s="4">
        <v>-4.535376E-7</v>
      </c>
      <c r="E1193" s="4">
        <v>-0.37974160000000001</v>
      </c>
      <c r="F1193" s="4">
        <v>-1.5146929999999999E-3</v>
      </c>
      <c r="G1193" s="4">
        <v>-0.6837181</v>
      </c>
      <c r="H1193" s="4">
        <v>-1.078929E-3</v>
      </c>
      <c r="I1193" s="4">
        <v>-0.68373039999999996</v>
      </c>
      <c r="J1193" s="4">
        <v>-2.6437619999999998E-6</v>
      </c>
      <c r="K1193" s="4">
        <v>1.2278370000000001</v>
      </c>
      <c r="L1193" s="4">
        <v>6.9627159999999999E-3</v>
      </c>
      <c r="M1193" s="4">
        <v>1.2278610000000001</v>
      </c>
      <c r="N1193" s="4">
        <v>6.3995549999999998E-5</v>
      </c>
      <c r="O1193" s="4">
        <v>1.227887</v>
      </c>
      <c r="P1193" s="4">
        <v>2.166233E-2</v>
      </c>
      <c r="Q1193" s="4">
        <v>1.2279139999999999</v>
      </c>
      <c r="R1193" s="4">
        <v>5.0305560000000003E-3</v>
      </c>
      <c r="S1193" s="4">
        <v>-0.37975360000000002</v>
      </c>
      <c r="T1193" s="4">
        <v>-6.4088860000000002E-7</v>
      </c>
      <c r="U1193" s="4">
        <v>-0.37975029999999999</v>
      </c>
      <c r="V1193" s="4">
        <v>-5.1444790000000001E-7</v>
      </c>
      <c r="W1193" s="4">
        <v>-0.37976900000000002</v>
      </c>
      <c r="X1193" s="4">
        <v>-7.4775360000000001E-6</v>
      </c>
      <c r="Y1193" s="4">
        <v>1.2279340000000001</v>
      </c>
      <c r="Z1193" s="4">
        <v>2.81797E-6</v>
      </c>
      <c r="AC1193" s="4">
        <v>-0.37975350000000002</v>
      </c>
      <c r="AD1193" s="4">
        <v>-1.9439390000000002E-6</v>
      </c>
      <c r="AE1193" s="4">
        <v>-0.37975940000000002</v>
      </c>
      <c r="AF1193" s="4">
        <v>-3.2307079999999998E-7</v>
      </c>
      <c r="AG1193" s="4">
        <v>-0.3797721</v>
      </c>
      <c r="AH1193" s="4">
        <v>-3.1829300000000003E-8</v>
      </c>
      <c r="AI1193" s="4">
        <v>-0.37976910000000003</v>
      </c>
      <c r="AJ1193" s="4">
        <v>-2.180145E-7</v>
      </c>
      <c r="AK1193" s="4">
        <v>-0.37974849999999999</v>
      </c>
      <c r="AL1193" s="4">
        <v>1.524747E-9</v>
      </c>
    </row>
    <row r="1194" spans="3:38" x14ac:dyDescent="0.2">
      <c r="C1194" s="4">
        <v>-0.38174130000000001</v>
      </c>
      <c r="D1194" s="4">
        <v>-4.2144380000000001E-7</v>
      </c>
      <c r="E1194" s="4">
        <v>-0.3817584</v>
      </c>
      <c r="F1194" s="4">
        <v>-1.516678E-3</v>
      </c>
      <c r="G1194" s="4">
        <v>-0.68731430000000004</v>
      </c>
      <c r="H1194" s="4">
        <v>-1.0796169999999999E-3</v>
      </c>
      <c r="I1194" s="4">
        <v>-0.68735800000000002</v>
      </c>
      <c r="J1194" s="4">
        <v>-2.6353980000000002E-6</v>
      </c>
      <c r="K1194" s="4">
        <v>1.2258739999999999</v>
      </c>
      <c r="L1194" s="4">
        <v>6.9618969999999999E-3</v>
      </c>
      <c r="M1194" s="4">
        <v>1.225881</v>
      </c>
      <c r="N1194" s="4">
        <v>6.3959830000000006E-5</v>
      </c>
      <c r="O1194" s="4">
        <v>1.2258640000000001</v>
      </c>
      <c r="P1194" s="4">
        <v>2.1661960000000001E-2</v>
      </c>
      <c r="Q1194" s="4">
        <v>1.2258849999999999</v>
      </c>
      <c r="R1194" s="4">
        <v>5.029225E-3</v>
      </c>
      <c r="S1194" s="4">
        <v>-0.3817682</v>
      </c>
      <c r="T1194" s="4">
        <v>-6.8441260000000003E-7</v>
      </c>
      <c r="U1194" s="4">
        <v>-0.38175959999999998</v>
      </c>
      <c r="V1194" s="4">
        <v>-5.1678939999999995E-7</v>
      </c>
      <c r="W1194" s="4">
        <v>-0.38175959999999998</v>
      </c>
      <c r="X1194" s="4">
        <v>-7.4462510000000003E-6</v>
      </c>
      <c r="Y1194" s="4">
        <v>1.2258869999999999</v>
      </c>
      <c r="Z1194" s="4">
        <v>2.8055999999999999E-6</v>
      </c>
      <c r="AC1194" s="4">
        <v>-0.38175989999999999</v>
      </c>
      <c r="AD1194" s="4">
        <v>-1.964325E-6</v>
      </c>
      <c r="AE1194" s="4">
        <v>-0.38176270000000001</v>
      </c>
      <c r="AF1194" s="4">
        <v>-3.4206259999999999E-7</v>
      </c>
      <c r="AG1194" s="4">
        <v>-0.38177159999999999</v>
      </c>
      <c r="AH1194" s="4">
        <v>-6.58317E-8</v>
      </c>
      <c r="AI1194" s="4">
        <v>-0.38177630000000001</v>
      </c>
      <c r="AJ1194" s="4">
        <v>-2.081587E-7</v>
      </c>
      <c r="AK1194" s="4">
        <v>-0.38177919999999999</v>
      </c>
      <c r="AL1194" s="4">
        <v>8.4740079999999996E-9</v>
      </c>
    </row>
    <row r="1195" spans="3:38" x14ac:dyDescent="0.2">
      <c r="C1195" s="4">
        <v>-0.38373990000000002</v>
      </c>
      <c r="D1195" s="4">
        <v>-4.3215319999999998E-7</v>
      </c>
      <c r="E1195" s="4">
        <v>-0.38375559999999997</v>
      </c>
      <c r="F1195" s="4">
        <v>-1.5186100000000001E-3</v>
      </c>
      <c r="G1195" s="4">
        <v>-0.69094940000000005</v>
      </c>
      <c r="H1195" s="4">
        <v>-1.08026E-3</v>
      </c>
      <c r="I1195" s="4">
        <v>-0.69096449999999998</v>
      </c>
      <c r="J1195" s="4">
        <v>-2.6402149999999999E-6</v>
      </c>
      <c r="K1195" s="4">
        <v>1.223838</v>
      </c>
      <c r="L1195" s="4">
        <v>6.9611279999999996E-3</v>
      </c>
      <c r="M1195" s="4">
        <v>1.223894</v>
      </c>
      <c r="N1195" s="4">
        <v>6.3947770000000003E-5</v>
      </c>
      <c r="O1195" s="4">
        <v>1.223854</v>
      </c>
      <c r="P1195" s="4">
        <v>2.166187E-2</v>
      </c>
      <c r="Q1195" s="4">
        <v>1.223865</v>
      </c>
      <c r="R1195" s="4">
        <v>5.028912E-3</v>
      </c>
      <c r="S1195" s="4">
        <v>-0.38377679999999997</v>
      </c>
      <c r="T1195" s="4">
        <v>-6.9944049999999998E-7</v>
      </c>
      <c r="U1195" s="4">
        <v>-0.3837682</v>
      </c>
      <c r="V1195" s="4">
        <v>-4.9225490000000002E-7</v>
      </c>
      <c r="W1195" s="4">
        <v>-0.38376929999999998</v>
      </c>
      <c r="X1195" s="4">
        <v>-7.4548500000000003E-6</v>
      </c>
      <c r="Y1195" s="4">
        <v>1.2238910000000001</v>
      </c>
      <c r="Z1195" s="4">
        <v>2.807225E-6</v>
      </c>
      <c r="AC1195" s="4">
        <v>-0.38376909999999997</v>
      </c>
      <c r="AD1195" s="4">
        <v>-1.9406690000000001E-6</v>
      </c>
      <c r="AE1195" s="4">
        <v>-0.38376840000000001</v>
      </c>
      <c r="AF1195" s="4">
        <v>-3.934313E-7</v>
      </c>
      <c r="AG1195" s="4">
        <v>-0.38375880000000001</v>
      </c>
      <c r="AH1195" s="4">
        <v>-5.2548600000000001E-8</v>
      </c>
      <c r="AI1195" s="4">
        <v>-0.38376959999999999</v>
      </c>
      <c r="AJ1195" s="4">
        <v>-1.991474E-7</v>
      </c>
      <c r="AK1195" s="4">
        <v>-0.38376690000000002</v>
      </c>
      <c r="AL1195" s="4">
        <v>1.8103E-8</v>
      </c>
    </row>
    <row r="1196" spans="3:38" x14ac:dyDescent="0.2">
      <c r="C1196" s="4">
        <v>-0.38574510000000001</v>
      </c>
      <c r="D1196" s="4">
        <v>-3.9399710000000002E-7</v>
      </c>
      <c r="E1196" s="4">
        <v>-0.3857582</v>
      </c>
      <c r="F1196" s="4">
        <v>-1.520544E-3</v>
      </c>
      <c r="G1196" s="4">
        <v>-0.69454300000000002</v>
      </c>
      <c r="H1196" s="4">
        <v>-1.0808759999999999E-3</v>
      </c>
      <c r="I1196" s="4">
        <v>-0.69456910000000005</v>
      </c>
      <c r="J1196" s="4">
        <v>-2.6346830000000001E-6</v>
      </c>
      <c r="K1196" s="4">
        <v>1.221875</v>
      </c>
      <c r="L1196" s="4">
        <v>6.959748E-3</v>
      </c>
      <c r="M1196" s="4">
        <v>1.2218910000000001</v>
      </c>
      <c r="N1196" s="4">
        <v>6.3957510000000006E-5</v>
      </c>
      <c r="O1196" s="4">
        <v>1.221859</v>
      </c>
      <c r="P1196" s="4">
        <v>2.1660510000000001E-2</v>
      </c>
      <c r="Q1196" s="4">
        <v>1.2218549999999999</v>
      </c>
      <c r="R1196" s="4">
        <v>5.028996E-3</v>
      </c>
      <c r="S1196" s="4">
        <v>-0.3857776</v>
      </c>
      <c r="T1196" s="4">
        <v>-7.1941389999999997E-7</v>
      </c>
      <c r="U1196" s="4">
        <v>-0.38526779999999999</v>
      </c>
      <c r="V1196" s="4">
        <v>-5.0119369999999998E-7</v>
      </c>
      <c r="W1196" s="4">
        <v>-0.38576840000000001</v>
      </c>
      <c r="X1196" s="4">
        <v>-7.4525159999999998E-6</v>
      </c>
      <c r="Y1196" s="4">
        <v>1.221889</v>
      </c>
      <c r="Z1196" s="4">
        <v>2.7990970000000001E-6</v>
      </c>
      <c r="AC1196" s="4">
        <v>-0.3857737</v>
      </c>
      <c r="AD1196" s="4">
        <v>-1.9292629999999999E-6</v>
      </c>
      <c r="AE1196" s="4">
        <v>-0.38582369999999999</v>
      </c>
      <c r="AF1196" s="4">
        <v>-3.7579289999999999E-7</v>
      </c>
      <c r="AG1196" s="4">
        <v>-0.3857679</v>
      </c>
      <c r="AH1196" s="4">
        <v>9.0901540000000001E-10</v>
      </c>
      <c r="AI1196" s="4">
        <v>-0.38575769999999998</v>
      </c>
      <c r="AJ1196" s="4">
        <v>-2.2898149999999999E-7</v>
      </c>
      <c r="AK1196" s="4">
        <v>-0.3857777</v>
      </c>
      <c r="AL1196" s="4">
        <v>4.3798559999999999E-8</v>
      </c>
    </row>
    <row r="1197" spans="3:38" x14ac:dyDescent="0.2">
      <c r="C1197" s="4">
        <v>-0.38774819999999999</v>
      </c>
      <c r="D1197" s="4">
        <v>-4.3791430000000002E-7</v>
      </c>
      <c r="E1197" s="4">
        <v>-0.38776640000000001</v>
      </c>
      <c r="F1197" s="4">
        <v>-1.522441E-3</v>
      </c>
      <c r="G1197" s="4">
        <v>-0.69814039999999999</v>
      </c>
      <c r="H1197" s="4">
        <v>-1.081516E-3</v>
      </c>
      <c r="I1197" s="4">
        <v>-0.69819799999999999</v>
      </c>
      <c r="J1197" s="4">
        <v>-2.6461329999999998E-6</v>
      </c>
      <c r="K1197" s="4">
        <v>1.2198340000000001</v>
      </c>
      <c r="L1197" s="4">
        <v>6.9583170000000003E-3</v>
      </c>
      <c r="M1197" s="4">
        <v>1.219838</v>
      </c>
      <c r="N1197" s="4">
        <v>6.3950969999999996E-5</v>
      </c>
      <c r="O1197" s="4">
        <v>1.2198290000000001</v>
      </c>
      <c r="P1197" s="4">
        <v>2.1659939999999999E-2</v>
      </c>
      <c r="Q1197" s="4">
        <v>1.219867</v>
      </c>
      <c r="R1197" s="4">
        <v>5.0276269999999998E-3</v>
      </c>
      <c r="S1197" s="4">
        <v>-0.38778210000000002</v>
      </c>
      <c r="T1197" s="4">
        <v>-7.7707469999999996E-7</v>
      </c>
      <c r="U1197" s="4">
        <v>-0.38761630000000002</v>
      </c>
      <c r="V1197" s="4">
        <v>-5.1767930000000002E-7</v>
      </c>
      <c r="W1197" s="4">
        <v>-0.38778220000000002</v>
      </c>
      <c r="X1197" s="4">
        <v>-7.4425140000000003E-6</v>
      </c>
      <c r="Y1197" s="4">
        <v>1.2199260000000001</v>
      </c>
      <c r="Z1197" s="4">
        <v>2.8050919999999998E-6</v>
      </c>
      <c r="AC1197" s="4">
        <v>-0.38777420000000001</v>
      </c>
      <c r="AD1197" s="4">
        <v>-1.9590689999999998E-6</v>
      </c>
      <c r="AE1197" s="4">
        <v>-0.38779930000000001</v>
      </c>
      <c r="AF1197" s="4">
        <v>-3.7695159999999998E-7</v>
      </c>
      <c r="AG1197" s="4">
        <v>-0.38778000000000001</v>
      </c>
      <c r="AH1197" s="4">
        <v>-3.6365029999999998E-8</v>
      </c>
      <c r="AI1197" s="4">
        <v>-0.38779259999999999</v>
      </c>
      <c r="AJ1197" s="4">
        <v>-1.9202080000000001E-7</v>
      </c>
      <c r="AK1197" s="4">
        <v>-0.38777899999999998</v>
      </c>
      <c r="AL1197" s="4">
        <v>2.5108799999999999E-8</v>
      </c>
    </row>
    <row r="1198" spans="3:38" x14ac:dyDescent="0.2">
      <c r="C1198" s="4">
        <v>-0.38977099999999998</v>
      </c>
      <c r="D1198" s="4">
        <v>-4.1664530000000001E-7</v>
      </c>
      <c r="E1198" s="4">
        <v>-0.38977020000000001</v>
      </c>
      <c r="F1198" s="4">
        <v>-1.5243710000000001E-3</v>
      </c>
      <c r="G1198" s="4">
        <v>-0.70176179999999999</v>
      </c>
      <c r="H1198" s="4">
        <v>-1.0822130000000001E-3</v>
      </c>
      <c r="I1198" s="4">
        <v>-0.70179100000000005</v>
      </c>
      <c r="J1198" s="4">
        <v>-2.6448999999999999E-6</v>
      </c>
      <c r="K1198" s="4">
        <v>1.2178450000000001</v>
      </c>
      <c r="L1198" s="4">
        <v>6.9580340000000001E-3</v>
      </c>
      <c r="M1198" s="4">
        <v>1.217859</v>
      </c>
      <c r="N1198" s="4">
        <v>6.3936599999999994E-5</v>
      </c>
      <c r="O1198" s="4">
        <v>1.217805</v>
      </c>
      <c r="P1198" s="4">
        <v>2.16604E-2</v>
      </c>
      <c r="Q1198" s="4">
        <v>1.2178629999999999</v>
      </c>
      <c r="R1198" s="4">
        <v>5.027157E-3</v>
      </c>
      <c r="S1198" s="4">
        <v>-0.38978420000000003</v>
      </c>
      <c r="T1198" s="4">
        <v>-7.2393960000000004E-7</v>
      </c>
      <c r="U1198" s="4">
        <v>-0.38962469999999999</v>
      </c>
      <c r="V1198" s="4">
        <v>-4.2716709999999999E-7</v>
      </c>
      <c r="W1198" s="4">
        <v>-0.38979219999999998</v>
      </c>
      <c r="X1198" s="4">
        <v>-7.4452380000000001E-6</v>
      </c>
      <c r="Y1198" s="4">
        <v>1.217881</v>
      </c>
      <c r="Z1198" s="4">
        <v>2.8164950000000001E-6</v>
      </c>
      <c r="AC1198" s="4">
        <v>-0.38978210000000002</v>
      </c>
      <c r="AD1198" s="4">
        <v>-1.9622609999999998E-6</v>
      </c>
      <c r="AE1198" s="4">
        <v>-0.389793</v>
      </c>
      <c r="AF1198" s="4">
        <v>-3.4436419999999998E-7</v>
      </c>
      <c r="AG1198" s="4">
        <v>-0.3897892</v>
      </c>
      <c r="AH1198" s="4">
        <v>-4.8986989999999997E-8</v>
      </c>
      <c r="AI1198" s="4">
        <v>-0.38979059999999999</v>
      </c>
      <c r="AJ1198" s="4">
        <v>-1.649075E-7</v>
      </c>
      <c r="AK1198" s="4">
        <v>-0.38979279999999999</v>
      </c>
      <c r="AL1198" s="4">
        <v>1.853829E-8</v>
      </c>
    </row>
    <row r="1199" spans="3:38" x14ac:dyDescent="0.2">
      <c r="C1199" s="4">
        <v>-0.39176290000000003</v>
      </c>
      <c r="D1199" s="4">
        <v>-4.2754430000000001E-7</v>
      </c>
      <c r="E1199" s="4">
        <v>-0.39179530000000001</v>
      </c>
      <c r="F1199" s="4">
        <v>-1.5263150000000001E-3</v>
      </c>
      <c r="G1199" s="4">
        <v>-0.70538979999999996</v>
      </c>
      <c r="H1199" s="4">
        <v>-1.0828980000000001E-3</v>
      </c>
      <c r="I1199" s="4">
        <v>-0.70542740000000004</v>
      </c>
      <c r="J1199" s="4">
        <v>-2.630054E-6</v>
      </c>
      <c r="K1199" s="4">
        <v>1.2158119999999999</v>
      </c>
      <c r="L1199" s="4">
        <v>6.956907E-3</v>
      </c>
      <c r="M1199" s="4">
        <v>1.215829</v>
      </c>
      <c r="N1199" s="4">
        <v>6.3943320000000003E-5</v>
      </c>
      <c r="O1199" s="4">
        <v>1.2158119999999999</v>
      </c>
      <c r="P1199" s="4">
        <v>2.165953E-2</v>
      </c>
      <c r="Q1199" s="4">
        <v>1.2158340000000001</v>
      </c>
      <c r="R1199" s="4">
        <v>5.0270430000000001E-3</v>
      </c>
      <c r="S1199" s="4">
        <v>-0.39180140000000002</v>
      </c>
      <c r="T1199" s="4">
        <v>-7.536186E-7</v>
      </c>
      <c r="U1199" s="4">
        <v>-0.39177859999999998</v>
      </c>
      <c r="V1199" s="4">
        <v>-3.989203E-7</v>
      </c>
      <c r="W1199" s="4">
        <v>-0.39180920000000002</v>
      </c>
      <c r="X1199" s="4">
        <v>-7.4844349999999998E-6</v>
      </c>
      <c r="Y1199" s="4">
        <v>1.215848</v>
      </c>
      <c r="Z1199" s="4">
        <v>2.8416800000000001E-6</v>
      </c>
      <c r="AC1199" s="4">
        <v>-0.39179150000000001</v>
      </c>
      <c r="AD1199" s="4">
        <v>-1.9521680000000001E-6</v>
      </c>
      <c r="AE1199" s="4">
        <v>-0.39179350000000002</v>
      </c>
      <c r="AF1199" s="4">
        <v>-3.4707829999999998E-7</v>
      </c>
      <c r="AG1199" s="4">
        <v>-0.3917871</v>
      </c>
      <c r="AH1199" s="4">
        <v>-3.3195630000000003E-8</v>
      </c>
      <c r="AI1199" s="4">
        <v>-0.39180569999999998</v>
      </c>
      <c r="AJ1199" s="4">
        <v>-1.990199E-7</v>
      </c>
      <c r="AK1199" s="4">
        <v>-0.39178410000000002</v>
      </c>
      <c r="AL1199" s="4">
        <v>-1.6824660000000001E-8</v>
      </c>
    </row>
    <row r="1200" spans="3:38" x14ac:dyDescent="0.2">
      <c r="C1200" s="4">
        <v>-0.39378879999999999</v>
      </c>
      <c r="D1200" s="4">
        <v>-4.4798950000000002E-7</v>
      </c>
      <c r="E1200" s="4">
        <v>-0.39380500000000002</v>
      </c>
      <c r="F1200" s="4">
        <v>-1.5282309999999999E-3</v>
      </c>
      <c r="G1200" s="4">
        <v>-0.7090322</v>
      </c>
      <c r="H1200" s="4">
        <v>-1.0835319999999999E-3</v>
      </c>
      <c r="I1200" s="4">
        <v>-0.70904739999999999</v>
      </c>
      <c r="J1200" s="4">
        <v>-2.651401E-6</v>
      </c>
      <c r="K1200" s="4">
        <v>1.2138009999999999</v>
      </c>
      <c r="L1200" s="4">
        <v>6.9563719999999997E-3</v>
      </c>
      <c r="M1200" s="4">
        <v>1.213813</v>
      </c>
      <c r="N1200" s="4">
        <v>6.3926510000000006E-5</v>
      </c>
      <c r="O1200" s="4">
        <v>1.2138040000000001</v>
      </c>
      <c r="P1200" s="4">
        <v>2.165957E-2</v>
      </c>
      <c r="Q1200" s="4">
        <v>1.213848</v>
      </c>
      <c r="R1200" s="4">
        <v>5.0266379999999999E-3</v>
      </c>
      <c r="S1200" s="4">
        <v>-0.3938026</v>
      </c>
      <c r="T1200" s="4">
        <v>-7.4749019999999996E-7</v>
      </c>
      <c r="U1200" s="4">
        <v>-0.39381050000000001</v>
      </c>
      <c r="V1200" s="4">
        <v>-4.8336259999999996E-7</v>
      </c>
      <c r="W1200" s="4">
        <v>-0.39380920000000003</v>
      </c>
      <c r="X1200" s="4">
        <v>-7.4555370000000004E-6</v>
      </c>
      <c r="Y1200" s="4">
        <v>1.21383</v>
      </c>
      <c r="Z1200" s="4">
        <v>2.8307689999999998E-6</v>
      </c>
      <c r="AC1200" s="4">
        <v>-0.39381519999999998</v>
      </c>
      <c r="AD1200" s="4">
        <v>-1.9411610000000001E-6</v>
      </c>
      <c r="AE1200" s="4">
        <v>-0.39380359999999998</v>
      </c>
      <c r="AF1200" s="4">
        <v>-3.7511119999999999E-7</v>
      </c>
      <c r="AG1200" s="4">
        <v>-0.39382830000000002</v>
      </c>
      <c r="AH1200" s="4">
        <v>-2.228701E-8</v>
      </c>
      <c r="AI1200" s="4">
        <v>-0.39383649999999998</v>
      </c>
      <c r="AJ1200" s="4">
        <v>-1.955805E-7</v>
      </c>
      <c r="AK1200" s="4">
        <v>-0.39382620000000002</v>
      </c>
      <c r="AL1200" s="4">
        <v>-5.4753299999999997E-8</v>
      </c>
    </row>
    <row r="1201" spans="3:38" x14ac:dyDescent="0.2">
      <c r="C1201" s="4">
        <v>-0.39579340000000002</v>
      </c>
      <c r="D1201" s="4">
        <v>-4.6430590000000001E-7</v>
      </c>
      <c r="E1201" s="4">
        <v>-0.39581240000000001</v>
      </c>
      <c r="F1201" s="4">
        <v>-1.5301710000000001E-3</v>
      </c>
      <c r="G1201" s="4">
        <v>-0.71261079999999999</v>
      </c>
      <c r="H1201" s="4">
        <v>-1.0841990000000001E-3</v>
      </c>
      <c r="I1201" s="4">
        <v>-0.71266609999999997</v>
      </c>
      <c r="J1201" s="4">
        <v>-2.6383400000000001E-6</v>
      </c>
      <c r="K1201" s="4">
        <v>1.2112830000000001</v>
      </c>
      <c r="L1201" s="4">
        <v>6.9551279999999997E-3</v>
      </c>
      <c r="M1201" s="4">
        <v>1.2118</v>
      </c>
      <c r="N1201" s="4">
        <v>6.3916859999999995E-5</v>
      </c>
      <c r="O1201" s="4">
        <v>1.2117910000000001</v>
      </c>
      <c r="P1201" s="4">
        <v>2.1658500000000001E-2</v>
      </c>
      <c r="Q1201" s="4">
        <v>1.211819</v>
      </c>
      <c r="R1201" s="4">
        <v>5.0256900000000002E-3</v>
      </c>
      <c r="S1201" s="4">
        <v>-0.39581050000000001</v>
      </c>
      <c r="T1201" s="4">
        <v>-6.8216980000000004E-7</v>
      </c>
      <c r="U1201" s="4">
        <v>-0.3958006</v>
      </c>
      <c r="V1201" s="4">
        <v>-4.9020270000000004E-7</v>
      </c>
      <c r="W1201" s="4">
        <v>-0.39582450000000002</v>
      </c>
      <c r="X1201" s="4">
        <v>-7.483562E-6</v>
      </c>
      <c r="Y1201" s="4">
        <v>1.211805</v>
      </c>
      <c r="Z1201" s="4">
        <v>2.8473720000000001E-6</v>
      </c>
      <c r="AC1201" s="4">
        <v>-0.39581769999999999</v>
      </c>
      <c r="AD1201" s="4">
        <v>-1.9633319999999999E-6</v>
      </c>
      <c r="AE1201" s="4">
        <v>-0.39581739999999999</v>
      </c>
      <c r="AF1201" s="4">
        <v>-3.519713E-7</v>
      </c>
      <c r="AG1201" s="4">
        <v>-0.39581430000000001</v>
      </c>
      <c r="AH1201" s="4">
        <v>-5.2414419999999997E-8</v>
      </c>
      <c r="AI1201" s="4">
        <v>-0.3958257</v>
      </c>
      <c r="AJ1201" s="4">
        <v>-2.4420519999999999E-7</v>
      </c>
      <c r="AK1201" s="4">
        <v>-0.39582679999999998</v>
      </c>
      <c r="AL1201" s="4">
        <v>-9.0898270000000001E-9</v>
      </c>
    </row>
    <row r="1202" spans="3:38" x14ac:dyDescent="0.2">
      <c r="C1202" s="4">
        <v>-0.39780130000000002</v>
      </c>
      <c r="D1202" s="4">
        <v>-4.0667420000000002E-7</v>
      </c>
      <c r="E1202" s="4">
        <v>-0.39781319999999998</v>
      </c>
      <c r="F1202" s="4">
        <v>-1.532039E-3</v>
      </c>
      <c r="G1202" s="4">
        <v>-0.71627779999999996</v>
      </c>
      <c r="H1202" s="4">
        <v>-1.0848559999999999E-3</v>
      </c>
      <c r="I1202" s="4">
        <v>-0.71630059999999995</v>
      </c>
      <c r="J1202" s="4">
        <v>-2.6284999999999999E-6</v>
      </c>
      <c r="K1202" s="4">
        <v>1.2100679999999999</v>
      </c>
      <c r="L1202" s="4">
        <v>6.9518150000000001E-3</v>
      </c>
      <c r="M1202" s="4">
        <v>1.2097869999999999</v>
      </c>
      <c r="N1202" s="4">
        <v>6.3900870000000001E-5</v>
      </c>
      <c r="O1202" s="4">
        <v>1.2097709999999999</v>
      </c>
      <c r="P1202" s="4">
        <v>2.165779E-2</v>
      </c>
      <c r="Q1202" s="4">
        <v>1.209821</v>
      </c>
      <c r="R1202" s="4">
        <v>5.0255250000000003E-3</v>
      </c>
      <c r="S1202" s="4">
        <v>-0.39782519999999999</v>
      </c>
      <c r="T1202" s="4">
        <v>-7.3104389999999997E-7</v>
      </c>
      <c r="U1202" s="4">
        <v>-0.39781509999999998</v>
      </c>
      <c r="V1202" s="4">
        <v>-4.9939500000000001E-7</v>
      </c>
      <c r="W1202" s="4">
        <v>-0.39782869999999998</v>
      </c>
      <c r="X1202" s="4">
        <v>-7.4643309999999996E-6</v>
      </c>
      <c r="Y1202" s="4">
        <v>1.2098059999999999</v>
      </c>
      <c r="Z1202" s="4">
        <v>2.8232389999999999E-6</v>
      </c>
      <c r="AC1202" s="4">
        <v>-0.39782970000000001</v>
      </c>
      <c r="AD1202" s="4">
        <v>-1.9889469999999999E-6</v>
      </c>
      <c r="AE1202" s="4">
        <v>-0.39783649999999998</v>
      </c>
      <c r="AF1202" s="4">
        <v>-3.611849E-7</v>
      </c>
      <c r="AG1202" s="4">
        <v>-0.39781640000000001</v>
      </c>
      <c r="AH1202" s="4">
        <v>-7.3014440000000002E-8</v>
      </c>
      <c r="AI1202" s="4">
        <v>-0.39783930000000001</v>
      </c>
      <c r="AJ1202" s="4">
        <v>-2.2035310000000001E-7</v>
      </c>
      <c r="AK1202" s="4">
        <v>-0.39781660000000002</v>
      </c>
      <c r="AL1202" s="4">
        <v>-3.8959809999999998E-8</v>
      </c>
    </row>
    <row r="1203" spans="3:38" x14ac:dyDescent="0.2">
      <c r="C1203" s="4">
        <v>-0.39979409999999999</v>
      </c>
      <c r="D1203" s="4">
        <v>-4.3346260000000003E-7</v>
      </c>
      <c r="E1203" s="4">
        <v>-0.39981689999999998</v>
      </c>
      <c r="F1203" s="4">
        <v>-1.533972E-3</v>
      </c>
      <c r="G1203" s="4">
        <v>-0.71989950000000003</v>
      </c>
      <c r="H1203" s="4">
        <v>-1.0855140000000001E-3</v>
      </c>
      <c r="I1203" s="4">
        <v>-0.7198717</v>
      </c>
      <c r="J1203" s="4">
        <v>-2.6643460000000001E-6</v>
      </c>
      <c r="K1203" s="4">
        <v>1.207838</v>
      </c>
      <c r="L1203" s="4">
        <v>6.9545500000000003E-3</v>
      </c>
      <c r="M1203" s="4">
        <v>1.2077580000000001</v>
      </c>
      <c r="N1203" s="4">
        <v>6.3899259999999997E-5</v>
      </c>
      <c r="O1203" s="4">
        <v>1.2077549999999999</v>
      </c>
      <c r="P1203" s="4">
        <v>2.1657490000000001E-2</v>
      </c>
      <c r="Q1203" s="4">
        <v>1.2077990000000001</v>
      </c>
      <c r="R1203" s="4">
        <v>5.0245180000000004E-3</v>
      </c>
      <c r="S1203" s="4">
        <v>-0.39982139999999999</v>
      </c>
      <c r="T1203" s="4">
        <v>-7.1346609999999998E-7</v>
      </c>
      <c r="U1203" s="4">
        <v>-0.39982420000000002</v>
      </c>
      <c r="V1203" s="4">
        <v>-5.1426140000000005E-7</v>
      </c>
      <c r="W1203" s="4">
        <v>-0.39982380000000001</v>
      </c>
      <c r="X1203" s="4">
        <v>-7.459389E-6</v>
      </c>
      <c r="Y1203" s="4">
        <v>1.2077899999999999</v>
      </c>
      <c r="Z1203" s="4">
        <v>2.794475E-6</v>
      </c>
      <c r="AC1203" s="4">
        <v>-0.39983039999999997</v>
      </c>
      <c r="AD1203" s="4">
        <v>-1.9710970000000002E-6</v>
      </c>
      <c r="AE1203" s="4">
        <v>-0.39982190000000001</v>
      </c>
      <c r="AF1203" s="4">
        <v>-3.7162219999999998E-7</v>
      </c>
      <c r="AG1203" s="4">
        <v>-0.3998235</v>
      </c>
      <c r="AH1203" s="4">
        <v>-2.5192739999999999E-8</v>
      </c>
      <c r="AI1203" s="4">
        <v>-0.39983560000000001</v>
      </c>
      <c r="AJ1203" s="4">
        <v>-2.05282E-7</v>
      </c>
      <c r="AK1203" s="4">
        <v>-0.39982820000000002</v>
      </c>
      <c r="AL1203" s="4">
        <v>1.8124200000000002E-8</v>
      </c>
    </row>
    <row r="1204" spans="3:38" x14ac:dyDescent="0.2">
      <c r="C1204" s="4">
        <v>-0.40180840000000001</v>
      </c>
      <c r="D1204" s="4">
        <v>-4.7162399999999999E-7</v>
      </c>
      <c r="E1204" s="4">
        <v>-0.40182449999999997</v>
      </c>
      <c r="F1204" s="4">
        <v>-1.5357719999999999E-3</v>
      </c>
      <c r="G1204" s="4">
        <v>-0.72349269999999999</v>
      </c>
      <c r="H1204" s="4">
        <v>-1.086266E-3</v>
      </c>
      <c r="I1204" s="4">
        <v>-0.72362749999999998</v>
      </c>
      <c r="J1204" s="4">
        <v>-2.6786920000000001E-6</v>
      </c>
      <c r="K1204" s="4">
        <v>1.205775</v>
      </c>
      <c r="L1204" s="4">
        <v>6.9530859999999998E-3</v>
      </c>
      <c r="M1204" s="4">
        <v>1.2057640000000001</v>
      </c>
      <c r="N1204" s="4">
        <v>6.3909390000000001E-5</v>
      </c>
      <c r="O1204" s="4">
        <v>1.2057720000000001</v>
      </c>
      <c r="P1204" s="4">
        <v>2.165682E-2</v>
      </c>
      <c r="Q1204" s="4">
        <v>1.2057979999999999</v>
      </c>
      <c r="R1204" s="4">
        <v>5.0243040000000003E-3</v>
      </c>
      <c r="S1204" s="4">
        <v>-0.40182859999999998</v>
      </c>
      <c r="T1204" s="4">
        <v>-7.3010159999999999E-7</v>
      </c>
      <c r="U1204" s="4">
        <v>-0.40183289999999999</v>
      </c>
      <c r="V1204" s="4">
        <v>-4.8478690000000002E-7</v>
      </c>
      <c r="W1204" s="4">
        <v>-0.40183799999999997</v>
      </c>
      <c r="X1204" s="4">
        <v>-7.507349E-6</v>
      </c>
      <c r="Y1204" s="4">
        <v>1.2057869999999999</v>
      </c>
      <c r="Z1204" s="4">
        <v>2.7993119999999999E-6</v>
      </c>
      <c r="AC1204" s="4">
        <v>-0.40182129999999999</v>
      </c>
      <c r="AD1204" s="4">
        <v>-1.9309520000000002E-6</v>
      </c>
      <c r="AE1204" s="4">
        <v>-0.40182950000000001</v>
      </c>
      <c r="AF1204" s="4">
        <v>-3.4300949999999999E-7</v>
      </c>
      <c r="AG1204" s="4">
        <v>-0.40183930000000001</v>
      </c>
      <c r="AH1204" s="4">
        <v>-7.4901679999999995E-8</v>
      </c>
      <c r="AI1204" s="4">
        <v>-0.40184950000000003</v>
      </c>
      <c r="AJ1204" s="4">
        <v>-1.758615E-7</v>
      </c>
      <c r="AK1204" s="4">
        <v>-0.40184229999999999</v>
      </c>
      <c r="AL1204" s="4">
        <v>-3.490369E-8</v>
      </c>
    </row>
    <row r="1205" spans="3:38" x14ac:dyDescent="0.2">
      <c r="C1205" s="4">
        <v>-0.40381339999999999</v>
      </c>
      <c r="D1205" s="4">
        <v>-4.8575279999999996E-7</v>
      </c>
      <c r="E1205" s="4">
        <v>-0.40381630000000002</v>
      </c>
      <c r="F1205" s="4">
        <v>-1.5376330000000001E-3</v>
      </c>
      <c r="G1205" s="4">
        <v>-0.72707679999999997</v>
      </c>
      <c r="H1205" s="4">
        <v>-1.08687E-3</v>
      </c>
      <c r="I1205" s="4">
        <v>-0.72713989999999995</v>
      </c>
      <c r="J1205" s="4">
        <v>-2.6791240000000001E-6</v>
      </c>
      <c r="K1205" s="4">
        <v>1.203759</v>
      </c>
      <c r="L1205" s="4">
        <v>6.9515250000000001E-3</v>
      </c>
      <c r="M1205" s="4">
        <v>1.2037549999999999</v>
      </c>
      <c r="N1205" s="4">
        <v>6.3895939999999995E-5</v>
      </c>
      <c r="O1205" s="4">
        <v>1.2037800000000001</v>
      </c>
      <c r="P1205" s="4">
        <v>2.165622E-2</v>
      </c>
      <c r="Q1205" s="4">
        <v>1.2037610000000001</v>
      </c>
      <c r="R1205" s="4">
        <v>5.0234770000000002E-3</v>
      </c>
      <c r="S1205" s="4">
        <v>-0.40382679999999999</v>
      </c>
      <c r="T1205" s="4">
        <v>-7.1255910000000004E-7</v>
      </c>
      <c r="U1205" s="4">
        <v>-0.40381440000000002</v>
      </c>
      <c r="V1205" s="4">
        <v>-4.8932750000000004E-7</v>
      </c>
      <c r="W1205" s="4">
        <v>-0.40384629999999999</v>
      </c>
      <c r="X1205" s="4">
        <v>-7.5062339999999999E-6</v>
      </c>
      <c r="Y1205" s="4">
        <v>1.203773</v>
      </c>
      <c r="Z1205" s="4">
        <v>2.800098E-6</v>
      </c>
      <c r="AC1205" s="4">
        <v>-0.40384100000000001</v>
      </c>
      <c r="AD1205" s="4">
        <v>-1.9417669999999999E-6</v>
      </c>
      <c r="AE1205" s="4">
        <v>-0.40384219999999998</v>
      </c>
      <c r="AF1205" s="4">
        <v>-3.3845740000000002E-7</v>
      </c>
      <c r="AG1205" s="4">
        <v>-0.40384229999999999</v>
      </c>
      <c r="AH1205" s="4">
        <v>-8.476023E-8</v>
      </c>
      <c r="AI1205" s="4">
        <v>-0.40384999999999999</v>
      </c>
      <c r="AJ1205" s="4">
        <v>-1.794823E-7</v>
      </c>
      <c r="AK1205" s="4">
        <v>-0.40385700000000002</v>
      </c>
      <c r="AL1205" s="4">
        <v>-2.2112720000000001E-8</v>
      </c>
    </row>
    <row r="1206" spans="3:38" x14ac:dyDescent="0.2">
      <c r="C1206" s="4">
        <v>-0.40582770000000001</v>
      </c>
      <c r="D1206" s="4">
        <v>-4.5021110000000003E-7</v>
      </c>
      <c r="E1206" s="4">
        <v>-0.40584629999999999</v>
      </c>
      <c r="F1206" s="4">
        <v>-1.5393690000000001E-3</v>
      </c>
      <c r="G1206" s="4">
        <v>-0.73073259999999995</v>
      </c>
      <c r="H1206" s="4">
        <v>-1.0874770000000001E-3</v>
      </c>
      <c r="I1206" s="4">
        <v>-0.73072910000000002</v>
      </c>
      <c r="J1206" s="4">
        <v>-2.6815609999999999E-6</v>
      </c>
      <c r="K1206" s="4">
        <v>1.2017850000000001</v>
      </c>
      <c r="L1206" s="4">
        <v>6.9494420000000001E-3</v>
      </c>
      <c r="M1206" s="4">
        <v>1.201773</v>
      </c>
      <c r="N1206" s="4">
        <v>6.3878319999999996E-5</v>
      </c>
      <c r="O1206" s="4">
        <v>1.201754</v>
      </c>
      <c r="P1206" s="4">
        <v>2.1655819999999999E-2</v>
      </c>
      <c r="Q1206" s="4">
        <v>1.2017990000000001</v>
      </c>
      <c r="R1206" s="4">
        <v>5.0225690000000002E-3</v>
      </c>
      <c r="S1206" s="4">
        <v>-0.40584769999999998</v>
      </c>
      <c r="T1206" s="4">
        <v>-6.620219E-7</v>
      </c>
      <c r="U1206" s="4">
        <v>-0.40583999999999998</v>
      </c>
      <c r="V1206" s="4">
        <v>-4.9021840000000002E-7</v>
      </c>
      <c r="W1206" s="4">
        <v>-0.4058543</v>
      </c>
      <c r="X1206" s="4">
        <v>-7.5024509999999999E-6</v>
      </c>
      <c r="Y1206" s="4">
        <v>1.2017770000000001</v>
      </c>
      <c r="Z1206" s="4">
        <v>2.8096510000000001E-6</v>
      </c>
      <c r="AC1206" s="4">
        <v>-0.4058525</v>
      </c>
      <c r="AD1206" s="4">
        <v>-1.97656E-6</v>
      </c>
      <c r="AE1206" s="4">
        <v>-0.4058484</v>
      </c>
      <c r="AF1206" s="4">
        <v>-4.194339E-7</v>
      </c>
      <c r="AG1206" s="4">
        <v>-0.4058409</v>
      </c>
      <c r="AH1206" s="4">
        <v>-6.1960900000000003E-8</v>
      </c>
      <c r="AI1206" s="4">
        <v>-0.40586470000000002</v>
      </c>
      <c r="AJ1206" s="4">
        <v>-1.801998E-7</v>
      </c>
      <c r="AK1206" s="4">
        <v>-0.40584819999999999</v>
      </c>
      <c r="AL1206" s="4">
        <v>1.450798E-8</v>
      </c>
    </row>
    <row r="1207" spans="3:38" x14ac:dyDescent="0.2">
      <c r="C1207" s="4">
        <v>-0.40784300000000001</v>
      </c>
      <c r="D1207" s="4">
        <v>-4.4626630000000001E-7</v>
      </c>
      <c r="E1207" s="4">
        <v>-0.40785179999999999</v>
      </c>
      <c r="F1207" s="4">
        <v>-1.541244E-3</v>
      </c>
      <c r="G1207" s="4">
        <v>-0.73434639999999995</v>
      </c>
      <c r="H1207" s="4">
        <v>-1.0882260000000001E-3</v>
      </c>
      <c r="I1207" s="4">
        <v>-0.73437169999999996</v>
      </c>
      <c r="J1207" s="4">
        <v>-2.6414140000000002E-6</v>
      </c>
      <c r="K1207" s="4">
        <v>1.1997640000000001</v>
      </c>
      <c r="L1207" s="4">
        <v>6.9484070000000002E-3</v>
      </c>
      <c r="M1207" s="4">
        <v>1.199762</v>
      </c>
      <c r="N1207" s="4">
        <v>6.3870569999999996E-5</v>
      </c>
      <c r="O1207" s="4">
        <v>1.1997370000000001</v>
      </c>
      <c r="P1207" s="4">
        <v>2.165545E-2</v>
      </c>
      <c r="Q1207" s="4">
        <v>1.1997580000000001</v>
      </c>
      <c r="R1207" s="4">
        <v>5.0223220000000001E-3</v>
      </c>
      <c r="S1207" s="4">
        <v>-0.40785549999999998</v>
      </c>
      <c r="T1207" s="4">
        <v>-6.4997149999999998E-7</v>
      </c>
      <c r="U1207" s="4">
        <v>-0.40785709999999997</v>
      </c>
      <c r="V1207" s="4">
        <v>-4.9526059999999996E-7</v>
      </c>
      <c r="W1207" s="4">
        <v>-0.40786519999999998</v>
      </c>
      <c r="X1207" s="4">
        <v>-7.4847060000000003E-6</v>
      </c>
      <c r="Y1207" s="4">
        <v>1.1997390000000001</v>
      </c>
      <c r="Z1207" s="4">
        <v>2.8115149999999999E-6</v>
      </c>
      <c r="AC1207" s="4">
        <v>-0.40786529999999999</v>
      </c>
      <c r="AD1207" s="4">
        <v>-1.910241E-6</v>
      </c>
      <c r="AE1207" s="4">
        <v>-0.40785100000000002</v>
      </c>
      <c r="AF1207" s="4">
        <v>-3.7998850000000001E-7</v>
      </c>
      <c r="AG1207" s="4">
        <v>-0.40785280000000002</v>
      </c>
      <c r="AH1207" s="4">
        <v>-7.4578719999999999E-8</v>
      </c>
      <c r="AI1207" s="4">
        <v>-0.40786270000000002</v>
      </c>
      <c r="AJ1207" s="4">
        <v>-1.907214E-7</v>
      </c>
      <c r="AK1207" s="4">
        <v>-0.40785969999999999</v>
      </c>
      <c r="AL1207" s="4">
        <v>1.4013569999999999E-8</v>
      </c>
    </row>
    <row r="1208" spans="3:38" x14ac:dyDescent="0.2">
      <c r="C1208" s="4">
        <v>-0.40986529999999999</v>
      </c>
      <c r="D1208" s="4">
        <v>-4.764866E-7</v>
      </c>
      <c r="E1208" s="4">
        <v>-0.4098695</v>
      </c>
      <c r="F1208" s="4">
        <v>-1.543064E-3</v>
      </c>
      <c r="G1208" s="4">
        <v>-0.73797179999999996</v>
      </c>
      <c r="H1208" s="4">
        <v>-1.0888440000000001E-3</v>
      </c>
      <c r="I1208" s="4">
        <v>-0.73798149999999996</v>
      </c>
      <c r="J1208" s="4">
        <v>-2.660931E-6</v>
      </c>
      <c r="K1208" s="4">
        <v>1.1977359999999999</v>
      </c>
      <c r="L1208" s="4">
        <v>6.9483269999999998E-3</v>
      </c>
      <c r="M1208" s="4">
        <v>1.1977230000000001</v>
      </c>
      <c r="N1208" s="4">
        <v>6.3863969999999995E-5</v>
      </c>
      <c r="O1208" s="4">
        <v>1.1977199999999999</v>
      </c>
      <c r="P1208" s="4">
        <v>2.1654469999999999E-2</v>
      </c>
      <c r="Q1208" s="4">
        <v>1.1977530000000001</v>
      </c>
      <c r="R1208" s="4">
        <v>5.02164E-3</v>
      </c>
      <c r="S1208" s="4">
        <v>-0.40988390000000002</v>
      </c>
      <c r="T1208" s="4">
        <v>-6.7856800000000002E-7</v>
      </c>
      <c r="U1208" s="4">
        <v>-0.40987659999999998</v>
      </c>
      <c r="V1208" s="4">
        <v>-4.6832040000000002E-7</v>
      </c>
      <c r="W1208" s="4">
        <v>-0.40987560000000001</v>
      </c>
      <c r="X1208" s="4">
        <v>-7.5356920000000003E-6</v>
      </c>
      <c r="Y1208" s="4">
        <v>1.1977610000000001</v>
      </c>
      <c r="Z1208" s="4">
        <v>2.8151279999999999E-6</v>
      </c>
      <c r="AC1208" s="4">
        <v>-0.40989399999999998</v>
      </c>
      <c r="AD1208" s="4">
        <v>-1.9184539999999999E-6</v>
      </c>
      <c r="AE1208" s="4">
        <v>-0.40987829999999997</v>
      </c>
      <c r="AF1208" s="4">
        <v>-3.4249689999999998E-7</v>
      </c>
      <c r="AG1208" s="4">
        <v>-0.40988400000000003</v>
      </c>
      <c r="AH1208" s="4">
        <v>-7.2181740000000001E-8</v>
      </c>
      <c r="AI1208" s="4">
        <v>-0.40990090000000001</v>
      </c>
      <c r="AJ1208" s="4">
        <v>-1.7391E-7</v>
      </c>
      <c r="AK1208" s="4">
        <v>-0.40988210000000003</v>
      </c>
      <c r="AL1208" s="4">
        <v>3.127585E-8</v>
      </c>
    </row>
    <row r="1209" spans="3:38" x14ac:dyDescent="0.2">
      <c r="C1209" s="4">
        <v>-0.41187659999999998</v>
      </c>
      <c r="D1209" s="4">
        <v>-4.4907079999999997E-7</v>
      </c>
      <c r="E1209" s="4">
        <v>-0.41189619999999999</v>
      </c>
      <c r="F1209" s="4">
        <v>-1.5448739999999999E-3</v>
      </c>
      <c r="G1209" s="4">
        <v>-0.74162720000000004</v>
      </c>
      <c r="H1209" s="4">
        <v>-1.089432E-3</v>
      </c>
      <c r="I1209" s="4">
        <v>-0.74162039999999996</v>
      </c>
      <c r="J1209" s="4">
        <v>-2.6688889999999999E-6</v>
      </c>
      <c r="K1209" s="4">
        <v>1.195746</v>
      </c>
      <c r="L1209" s="4">
        <v>6.9470590000000002E-3</v>
      </c>
      <c r="M1209" s="4">
        <v>1.19573</v>
      </c>
      <c r="N1209" s="4">
        <v>6.3864569999999996E-5</v>
      </c>
      <c r="O1209" s="4">
        <v>1.195732</v>
      </c>
      <c r="P1209" s="4">
        <v>2.165446E-2</v>
      </c>
      <c r="Q1209" s="4">
        <v>1.195737</v>
      </c>
      <c r="R1209" s="4">
        <v>5.021162E-3</v>
      </c>
      <c r="S1209" s="4">
        <v>-0.41187960000000001</v>
      </c>
      <c r="T1209" s="4">
        <v>-6.5522039999999998E-7</v>
      </c>
      <c r="U1209" s="4">
        <v>-0.41188770000000002</v>
      </c>
      <c r="V1209" s="4">
        <v>-4.7421439999999998E-7</v>
      </c>
      <c r="W1209" s="4">
        <v>-0.41189629999999999</v>
      </c>
      <c r="X1209" s="4">
        <v>-7.53924E-6</v>
      </c>
      <c r="Y1209" s="4">
        <v>1.195759</v>
      </c>
      <c r="Z1209" s="4">
        <v>2.8250040000000002E-6</v>
      </c>
      <c r="AC1209" s="4">
        <v>-0.41189310000000001</v>
      </c>
      <c r="AD1209" s="4">
        <v>-1.9372240000000001E-6</v>
      </c>
      <c r="AE1209" s="4">
        <v>-0.4118927</v>
      </c>
      <c r="AF1209" s="4">
        <v>-3.780801E-7</v>
      </c>
      <c r="AG1209" s="4">
        <v>-0.41190149999999998</v>
      </c>
      <c r="AH1209" s="4">
        <v>-4.4336650000000003E-8</v>
      </c>
      <c r="AI1209" s="4">
        <v>-0.4119023</v>
      </c>
      <c r="AJ1209" s="4">
        <v>-2.0272999999999999E-7</v>
      </c>
      <c r="AK1209" s="4">
        <v>-0.4119025</v>
      </c>
      <c r="AL1209" s="4">
        <v>2.6124839999999999E-8</v>
      </c>
    </row>
    <row r="1210" spans="3:38" x14ac:dyDescent="0.2">
      <c r="C1210" s="4">
        <v>-0.41387299999999999</v>
      </c>
      <c r="D1210" s="4">
        <v>-4.2808990000000002E-7</v>
      </c>
      <c r="E1210" s="4">
        <v>-0.41389930000000003</v>
      </c>
      <c r="F1210" s="4">
        <v>-1.5465710000000001E-3</v>
      </c>
      <c r="G1210" s="4">
        <v>-0.74522889999999997</v>
      </c>
      <c r="H1210" s="4">
        <v>-1.0900319999999999E-3</v>
      </c>
      <c r="I1210" s="4">
        <v>-0.74527860000000001</v>
      </c>
      <c r="J1210" s="4">
        <v>-2.6685930000000002E-6</v>
      </c>
      <c r="K1210" s="4">
        <v>1.193724</v>
      </c>
      <c r="L1210" s="4">
        <v>6.9463290000000002E-3</v>
      </c>
      <c r="M1210" s="4">
        <v>1.1937070000000001</v>
      </c>
      <c r="N1210" s="4">
        <v>6.3871800000000001E-5</v>
      </c>
      <c r="O1210" s="4">
        <v>1.193719</v>
      </c>
      <c r="P1210" s="4">
        <v>2.165301E-2</v>
      </c>
      <c r="Q1210" s="4">
        <v>1.193786</v>
      </c>
      <c r="R1210" s="4">
        <v>5.0206790000000001E-3</v>
      </c>
      <c r="S1210" s="4">
        <v>-0.41389720000000002</v>
      </c>
      <c r="T1210" s="4">
        <v>-6.6262820000000003E-7</v>
      </c>
      <c r="U1210" s="4">
        <v>-0.41389910000000002</v>
      </c>
      <c r="V1210" s="4">
        <v>-4.9242630000000005E-7</v>
      </c>
      <c r="W1210" s="4">
        <v>-0.4139041</v>
      </c>
      <c r="X1210" s="4">
        <v>-7.5394159999999998E-6</v>
      </c>
      <c r="Y1210" s="4">
        <v>1.1937409999999999</v>
      </c>
      <c r="Z1210" s="4">
        <v>2.8097010000000002E-6</v>
      </c>
      <c r="AC1210" s="4">
        <v>-0.4138947</v>
      </c>
      <c r="AD1210" s="4">
        <v>-1.965114E-6</v>
      </c>
      <c r="AE1210" s="4">
        <v>-0.41390009999999999</v>
      </c>
      <c r="AF1210" s="4">
        <v>-3.9327080000000002E-7</v>
      </c>
      <c r="AG1210" s="4">
        <v>-0.41390250000000001</v>
      </c>
      <c r="AH1210" s="4">
        <v>-5.6282980000000002E-8</v>
      </c>
      <c r="AI1210" s="4">
        <v>-0.4139621</v>
      </c>
      <c r="AJ1210" s="4">
        <v>-1.953616E-7</v>
      </c>
      <c r="AK1210" s="4">
        <v>-0.41390890000000002</v>
      </c>
      <c r="AL1210" s="4">
        <v>2.928094E-8</v>
      </c>
    </row>
    <row r="1211" spans="3:38" x14ac:dyDescent="0.2">
      <c r="C1211" s="4">
        <v>-0.41589959999999998</v>
      </c>
      <c r="D1211" s="4">
        <v>-4.229407E-7</v>
      </c>
      <c r="E1211" s="4">
        <v>-0.41588920000000001</v>
      </c>
      <c r="F1211" s="4">
        <v>-1.5482930000000001E-3</v>
      </c>
      <c r="G1211" s="4">
        <v>-0.74884329999999999</v>
      </c>
      <c r="H1211" s="4">
        <v>-1.090688E-3</v>
      </c>
      <c r="I1211" s="4">
        <v>-0.74887539999999997</v>
      </c>
      <c r="J1211" s="4">
        <v>-2.6278020000000001E-6</v>
      </c>
      <c r="K1211" s="4">
        <v>1.1917409999999999</v>
      </c>
      <c r="L1211" s="4">
        <v>6.9451699999999996E-3</v>
      </c>
      <c r="M1211" s="4">
        <v>1.1916910000000001</v>
      </c>
      <c r="N1211" s="4">
        <v>6.3848990000000004E-5</v>
      </c>
      <c r="O1211" s="4">
        <v>1.191713</v>
      </c>
      <c r="P1211" s="4">
        <v>2.16528E-2</v>
      </c>
      <c r="Q1211" s="4">
        <v>1.1917500000000001</v>
      </c>
      <c r="R1211" s="4">
        <v>5.0202249999999997E-3</v>
      </c>
      <c r="S1211" s="4">
        <v>-0.41591929999999999</v>
      </c>
      <c r="T1211" s="4">
        <v>-6.7463079999999999E-7</v>
      </c>
      <c r="U1211" s="4">
        <v>-0.41589759999999998</v>
      </c>
      <c r="V1211" s="4">
        <v>-5.4132529999999999E-7</v>
      </c>
      <c r="W1211" s="4">
        <v>-0.41590820000000001</v>
      </c>
      <c r="X1211" s="4">
        <v>-7.5119059999999998E-6</v>
      </c>
      <c r="Y1211" s="4">
        <v>1.1917340000000001</v>
      </c>
      <c r="Z1211" s="4">
        <v>2.8128209999999999E-6</v>
      </c>
      <c r="AC1211" s="4">
        <v>-0.41590480000000002</v>
      </c>
      <c r="AD1211" s="4">
        <v>-1.9430810000000002E-6</v>
      </c>
      <c r="AE1211" s="4">
        <v>-0.4159215</v>
      </c>
      <c r="AF1211" s="4">
        <v>-3.9252049999999998E-7</v>
      </c>
      <c r="AG1211" s="4">
        <v>-0.41591830000000002</v>
      </c>
      <c r="AH1211" s="4">
        <v>-1.560757E-9</v>
      </c>
      <c r="AI1211" s="4">
        <v>-0.41592590000000002</v>
      </c>
      <c r="AJ1211" s="4">
        <v>-2.2504229999999999E-7</v>
      </c>
      <c r="AK1211" s="4">
        <v>-0.41591860000000003</v>
      </c>
      <c r="AL1211" s="4">
        <v>-2.1346179999999999E-8</v>
      </c>
    </row>
    <row r="1212" spans="3:38" x14ac:dyDescent="0.2">
      <c r="C1212" s="4">
        <v>-0.41789270000000001</v>
      </c>
      <c r="D1212" s="4">
        <v>-4.2769510000000001E-7</v>
      </c>
      <c r="E1212" s="4">
        <v>-0.41791220000000001</v>
      </c>
      <c r="F1212" s="4">
        <v>-1.5500900000000001E-3</v>
      </c>
      <c r="G1212" s="4">
        <v>-0.75243409999999999</v>
      </c>
      <c r="H1212" s="4">
        <v>-1.09125E-3</v>
      </c>
      <c r="I1212" s="4">
        <v>-0.75246559999999996</v>
      </c>
      <c r="J1212" s="4">
        <v>-2.659611E-6</v>
      </c>
      <c r="K1212" s="4">
        <v>1.189703</v>
      </c>
      <c r="L1212" s="4">
        <v>6.9435369999999996E-3</v>
      </c>
      <c r="M1212" s="4">
        <v>1.189676</v>
      </c>
      <c r="N1212" s="4">
        <v>6.3840890000000007E-5</v>
      </c>
      <c r="O1212" s="4">
        <v>1.1896949999999999</v>
      </c>
      <c r="P1212" s="4">
        <v>2.1652870000000001E-2</v>
      </c>
      <c r="Q1212" s="4">
        <v>1.189746</v>
      </c>
      <c r="R1212" s="4">
        <v>5.0193290000000003E-3</v>
      </c>
      <c r="S1212" s="4">
        <v>-0.4179196</v>
      </c>
      <c r="T1212" s="4">
        <v>-6.784431E-7</v>
      </c>
      <c r="U1212" s="4">
        <v>-0.41791509999999998</v>
      </c>
      <c r="V1212" s="4">
        <v>-5.1484449999999999E-7</v>
      </c>
      <c r="W1212" s="4">
        <v>-0.4179234</v>
      </c>
      <c r="X1212" s="4">
        <v>-7.5287579999999999E-6</v>
      </c>
      <c r="Y1212" s="4">
        <v>1.1897009999999999</v>
      </c>
      <c r="Z1212" s="4">
        <v>2.8113040000000002E-6</v>
      </c>
      <c r="AC1212" s="4">
        <v>-0.41792099999999999</v>
      </c>
      <c r="AD1212" s="4">
        <v>-1.9557830000000001E-6</v>
      </c>
      <c r="AE1212" s="4">
        <v>-0.41792790000000002</v>
      </c>
      <c r="AF1212" s="4">
        <v>-3.9379399999999999E-7</v>
      </c>
      <c r="AG1212" s="4">
        <v>-0.41791820000000002</v>
      </c>
      <c r="AH1212" s="4">
        <v>-2.7090379999999998E-8</v>
      </c>
      <c r="AI1212" s="4">
        <v>-0.4179254</v>
      </c>
      <c r="AJ1212" s="4">
        <v>-2.108373E-7</v>
      </c>
      <c r="AK1212" s="4">
        <v>-0.41792400000000002</v>
      </c>
      <c r="AL1212" s="4">
        <v>2.112246E-8</v>
      </c>
    </row>
    <row r="1213" spans="3:38" x14ac:dyDescent="0.2">
      <c r="C1213" s="4">
        <v>-0.4199003</v>
      </c>
      <c r="D1213" s="4">
        <v>-4.5744889999999999E-7</v>
      </c>
      <c r="E1213" s="4">
        <v>-0.41991990000000001</v>
      </c>
      <c r="F1213" s="4">
        <v>-1.5517409999999999E-3</v>
      </c>
      <c r="G1213" s="4">
        <v>-0.75607329999999995</v>
      </c>
      <c r="H1213" s="4">
        <v>-1.0918880000000001E-3</v>
      </c>
      <c r="I1213" s="4">
        <v>-0.75608399999999998</v>
      </c>
      <c r="J1213" s="4">
        <v>-2.660591E-6</v>
      </c>
      <c r="K1213" s="4">
        <v>1.187665</v>
      </c>
      <c r="L1213" s="4">
        <v>6.9437350000000004E-3</v>
      </c>
      <c r="M1213" s="4">
        <v>1.187651</v>
      </c>
      <c r="N1213" s="4">
        <v>6.3828250000000003E-5</v>
      </c>
      <c r="O1213" s="4">
        <v>1.187657</v>
      </c>
      <c r="P1213" s="4">
        <v>2.165222E-2</v>
      </c>
      <c r="Q1213" s="4">
        <v>1.187705</v>
      </c>
      <c r="R1213" s="4">
        <v>5.0185849999999999E-3</v>
      </c>
      <c r="S1213" s="4">
        <v>-0.4199251</v>
      </c>
      <c r="T1213" s="4">
        <v>-6.7652160000000001E-7</v>
      </c>
      <c r="U1213" s="4">
        <v>-0.41991790000000001</v>
      </c>
      <c r="V1213" s="4">
        <v>-4.8239159999999995E-7</v>
      </c>
      <c r="W1213" s="4">
        <v>-0.41992800000000002</v>
      </c>
      <c r="X1213" s="4">
        <v>-7.5652570000000001E-6</v>
      </c>
      <c r="Y1213" s="4">
        <v>1.187675</v>
      </c>
      <c r="Z1213" s="4">
        <v>2.7959790000000001E-6</v>
      </c>
      <c r="AC1213" s="4">
        <v>-0.4199136</v>
      </c>
      <c r="AD1213" s="4">
        <v>-1.9618680000000002E-6</v>
      </c>
      <c r="AE1213" s="4">
        <v>-0.41993190000000002</v>
      </c>
      <c r="AF1213" s="4">
        <v>-3.7824640000000001E-7</v>
      </c>
      <c r="AG1213" s="4">
        <v>-0.41991289999999998</v>
      </c>
      <c r="AH1213" s="4">
        <v>-3.8061780000000003E-8</v>
      </c>
      <c r="AI1213" s="4">
        <v>-0.41993409999999998</v>
      </c>
      <c r="AJ1213" s="4">
        <v>-1.760938E-7</v>
      </c>
      <c r="AK1213" s="4">
        <v>-0.41992639999999998</v>
      </c>
      <c r="AL1213" s="4">
        <v>1.957977E-8</v>
      </c>
    </row>
    <row r="1214" spans="3:38" x14ac:dyDescent="0.2">
      <c r="C1214" s="4">
        <v>-0.4219234</v>
      </c>
      <c r="D1214" s="4">
        <v>-4.403959E-7</v>
      </c>
      <c r="E1214" s="4">
        <v>-0.4219272</v>
      </c>
      <c r="F1214" s="4">
        <v>-1.5535150000000001E-3</v>
      </c>
      <c r="G1214" s="4">
        <v>-0.75965819999999995</v>
      </c>
      <c r="H1214" s="4">
        <v>-1.09246E-3</v>
      </c>
      <c r="I1214" s="4">
        <v>-0.75970749999999998</v>
      </c>
      <c r="J1214" s="4">
        <v>-2.6685080000000002E-6</v>
      </c>
      <c r="K1214" s="4">
        <v>1.1856260000000001</v>
      </c>
      <c r="L1214" s="4">
        <v>6.9421359999999998E-3</v>
      </c>
      <c r="M1214" s="4">
        <v>1.18563</v>
      </c>
      <c r="N1214" s="4">
        <v>6.3798299999999995E-5</v>
      </c>
      <c r="O1214" s="4">
        <v>1.185611</v>
      </c>
      <c r="P1214" s="4">
        <v>2.1651589999999998E-2</v>
      </c>
      <c r="Q1214" s="4">
        <v>1.185649</v>
      </c>
      <c r="R1214" s="4">
        <v>5.0182669999999999E-3</v>
      </c>
      <c r="S1214" s="4">
        <v>-0.42194799999999999</v>
      </c>
      <c r="T1214" s="4">
        <v>-7.4965100000000002E-7</v>
      </c>
      <c r="U1214" s="4">
        <v>-0.42192849999999998</v>
      </c>
      <c r="V1214" s="4">
        <v>-5.0229110000000005E-7</v>
      </c>
      <c r="W1214" s="4">
        <v>-0.42193449999999999</v>
      </c>
      <c r="X1214" s="4">
        <v>-7.5762249999999996E-6</v>
      </c>
      <c r="Y1214" s="4">
        <v>1.1856359999999999</v>
      </c>
      <c r="Z1214" s="4">
        <v>2.8010730000000001E-6</v>
      </c>
      <c r="AC1214" s="4">
        <v>-0.42192249999999998</v>
      </c>
      <c r="AD1214" s="4">
        <v>-1.9666669999999999E-6</v>
      </c>
      <c r="AE1214" s="4">
        <v>-0.4219292</v>
      </c>
      <c r="AF1214" s="4">
        <v>-3.551169E-7</v>
      </c>
      <c r="AG1214" s="4">
        <v>-0.42194179999999998</v>
      </c>
      <c r="AH1214" s="4">
        <v>-7.0368870000000005E-8</v>
      </c>
      <c r="AI1214" s="4">
        <v>-0.42194350000000003</v>
      </c>
      <c r="AJ1214" s="4">
        <v>-1.548884E-7</v>
      </c>
      <c r="AK1214" s="4">
        <v>-0.42194520000000002</v>
      </c>
      <c r="AL1214" s="4">
        <v>5.3867069999999998E-9</v>
      </c>
    </row>
    <row r="1215" spans="3:38" x14ac:dyDescent="0.2">
      <c r="C1215" s="4">
        <v>-0.4239117</v>
      </c>
      <c r="D1215" s="4">
        <v>-4.6949959999999999E-7</v>
      </c>
      <c r="E1215" s="4">
        <v>-0.42393399999999998</v>
      </c>
      <c r="F1215" s="4">
        <v>-1.5552299999999999E-3</v>
      </c>
      <c r="G1215" s="4">
        <v>-0.76324440000000005</v>
      </c>
      <c r="H1215" s="4">
        <v>-1.0930880000000001E-3</v>
      </c>
      <c r="I1215" s="4">
        <v>-0.76329369999999996</v>
      </c>
      <c r="J1215" s="4">
        <v>-2.686199E-6</v>
      </c>
      <c r="K1215" s="4">
        <v>1.183629</v>
      </c>
      <c r="L1215" s="4">
        <v>6.9406529999999998E-3</v>
      </c>
      <c r="M1215" s="4">
        <v>1.183665</v>
      </c>
      <c r="N1215" s="4">
        <v>6.3800489999999999E-5</v>
      </c>
      <c r="O1215" s="4">
        <v>1.1835899999999999</v>
      </c>
      <c r="P1215" s="4">
        <v>2.1651259999999999E-2</v>
      </c>
      <c r="Q1215" s="4">
        <v>1.183632</v>
      </c>
      <c r="R1215" s="4">
        <v>5.0175940000000002E-3</v>
      </c>
      <c r="S1215" s="4">
        <v>-0.42393059999999999</v>
      </c>
      <c r="T1215" s="4">
        <v>-7.2291899999999999E-7</v>
      </c>
      <c r="U1215" s="4">
        <v>-0.42392560000000001</v>
      </c>
      <c r="V1215" s="4">
        <v>-4.8995609999999996E-7</v>
      </c>
      <c r="W1215" s="4">
        <v>-0.4239386</v>
      </c>
      <c r="X1215" s="4">
        <v>-7.5424230000000004E-6</v>
      </c>
      <c r="Y1215" s="4">
        <v>1.183659</v>
      </c>
      <c r="Z1215" s="4">
        <v>2.7944159999999999E-6</v>
      </c>
      <c r="AC1215" s="4">
        <v>-0.42392489999999999</v>
      </c>
      <c r="AD1215" s="4">
        <v>-1.9787140000000002E-6</v>
      </c>
      <c r="AE1215" s="4">
        <v>-0.42393809999999998</v>
      </c>
      <c r="AF1215" s="4">
        <v>-3.3939880000000002E-7</v>
      </c>
      <c r="AG1215" s="4">
        <v>-0.42394369999999998</v>
      </c>
      <c r="AH1215" s="4">
        <v>-7.3223690000000003E-9</v>
      </c>
      <c r="AI1215" s="4">
        <v>-0.42394660000000001</v>
      </c>
      <c r="AJ1215" s="4">
        <v>-1.6405550000000001E-7</v>
      </c>
      <c r="AK1215" s="4">
        <v>-0.42393370000000002</v>
      </c>
      <c r="AL1215" s="4">
        <v>-3.2857609999999997E-8</v>
      </c>
    </row>
    <row r="1216" spans="3:38" x14ac:dyDescent="0.2">
      <c r="C1216" s="4">
        <v>-0.42592039999999998</v>
      </c>
      <c r="D1216" s="4">
        <v>-4.6876960000000001E-7</v>
      </c>
      <c r="E1216" s="4">
        <v>-0.42593239999999999</v>
      </c>
      <c r="F1216" s="4">
        <v>-1.5568649999999999E-3</v>
      </c>
      <c r="G1216" s="4">
        <v>-0.76690130000000001</v>
      </c>
      <c r="H1216" s="4">
        <v>-1.0936979999999999E-3</v>
      </c>
      <c r="I1216" s="4">
        <v>-0.76692039999999995</v>
      </c>
      <c r="J1216" s="4">
        <v>-2.6511899999999999E-6</v>
      </c>
      <c r="K1216" s="4">
        <v>1.1816</v>
      </c>
      <c r="L1216" s="4">
        <v>6.9402880000000002E-3</v>
      </c>
      <c r="M1216" s="4">
        <v>1.181621</v>
      </c>
      <c r="N1216" s="4">
        <v>6.3792380000000001E-5</v>
      </c>
      <c r="O1216" s="4">
        <v>1.181584</v>
      </c>
      <c r="P1216" s="4">
        <v>2.1650929999999999E-2</v>
      </c>
      <c r="Q1216" s="4">
        <v>1.1816580000000001</v>
      </c>
      <c r="R1216" s="4">
        <v>5.0163910000000003E-3</v>
      </c>
      <c r="S1216" s="4">
        <v>-0.42595690000000003</v>
      </c>
      <c r="T1216" s="4">
        <v>-6.939823E-7</v>
      </c>
      <c r="U1216" s="4">
        <v>-0.42594029999999999</v>
      </c>
      <c r="V1216" s="4">
        <v>-5.2961910000000002E-7</v>
      </c>
      <c r="W1216" s="4">
        <v>-0.42594910000000002</v>
      </c>
      <c r="X1216" s="4">
        <v>-7.5131619999999997E-6</v>
      </c>
      <c r="Y1216" s="4">
        <v>1.181619</v>
      </c>
      <c r="Z1216" s="4">
        <v>2.8030999999999999E-6</v>
      </c>
      <c r="AC1216" s="4">
        <v>-0.42594539999999997</v>
      </c>
      <c r="AD1216" s="4">
        <v>-1.960618E-6</v>
      </c>
      <c r="AE1216" s="4">
        <v>-0.42594270000000001</v>
      </c>
      <c r="AF1216" s="4">
        <v>-3.6326009999999998E-7</v>
      </c>
      <c r="AG1216" s="4">
        <v>-0.42592390000000002</v>
      </c>
      <c r="AH1216" s="4">
        <v>-4.6037300000000002E-9</v>
      </c>
      <c r="AI1216" s="4">
        <v>-0.4259443</v>
      </c>
      <c r="AJ1216" s="4">
        <v>-2.0437360000000001E-7</v>
      </c>
      <c r="AK1216" s="4">
        <v>-0.42593760000000003</v>
      </c>
      <c r="AL1216" s="4">
        <v>2.0491870000000001E-8</v>
      </c>
    </row>
    <row r="1217" spans="3:38" x14ac:dyDescent="0.2">
      <c r="C1217" s="4">
        <v>-0.42793110000000001</v>
      </c>
      <c r="D1217" s="4">
        <v>-4.8393949999999996E-7</v>
      </c>
      <c r="E1217" s="4">
        <v>-0.42795610000000001</v>
      </c>
      <c r="F1217" s="4">
        <v>-1.5585880000000001E-3</v>
      </c>
      <c r="G1217" s="4">
        <v>-0.77051579999999997</v>
      </c>
      <c r="H1217" s="4">
        <v>-1.094338E-3</v>
      </c>
      <c r="I1217" s="4">
        <v>-0.77053039999999995</v>
      </c>
      <c r="J1217" s="4">
        <v>-2.6664769999999998E-6</v>
      </c>
      <c r="K1217" s="4">
        <v>1.179597</v>
      </c>
      <c r="L1217" s="4">
        <v>6.9386830000000002E-3</v>
      </c>
      <c r="M1217" s="4">
        <v>1.17963</v>
      </c>
      <c r="N1217" s="4">
        <v>6.3781520000000001E-5</v>
      </c>
      <c r="O1217" s="4">
        <v>1.1796150000000001</v>
      </c>
      <c r="P1217" s="4">
        <v>2.165044E-2</v>
      </c>
      <c r="Q1217" s="4">
        <v>1.1796390000000001</v>
      </c>
      <c r="R1217" s="4">
        <v>5.015991E-3</v>
      </c>
      <c r="S1217" s="4">
        <v>-0.42796060000000002</v>
      </c>
      <c r="T1217" s="4">
        <v>-7.2531319999999999E-7</v>
      </c>
      <c r="U1217" s="4">
        <v>-0.42795759999999999</v>
      </c>
      <c r="V1217" s="4">
        <v>-4.3020610000000003E-7</v>
      </c>
      <c r="W1217" s="4">
        <v>-0.42796519999999999</v>
      </c>
      <c r="X1217" s="4">
        <v>-7.5332369999999997E-6</v>
      </c>
      <c r="Y1217" s="4">
        <v>1.1796199999999999</v>
      </c>
      <c r="Z1217" s="4">
        <v>2.8027759999999998E-6</v>
      </c>
      <c r="AC1217" s="4">
        <v>-0.4279596</v>
      </c>
      <c r="AD1217" s="4">
        <v>-1.9497320000000002E-6</v>
      </c>
      <c r="AE1217" s="4">
        <v>-0.42795329999999998</v>
      </c>
      <c r="AF1217" s="4">
        <v>-3.749832E-7</v>
      </c>
      <c r="AG1217" s="4">
        <v>-0.42796279999999998</v>
      </c>
      <c r="AH1217" s="4">
        <v>-3.4171879999999998E-8</v>
      </c>
      <c r="AI1217" s="4">
        <v>-0.42796659999999997</v>
      </c>
      <c r="AJ1217" s="4">
        <v>-1.956917E-7</v>
      </c>
      <c r="AK1217" s="4">
        <v>-0.42795810000000001</v>
      </c>
      <c r="AL1217" s="4">
        <v>7.6042780000000007E-9</v>
      </c>
    </row>
    <row r="1218" spans="3:38" x14ac:dyDescent="0.2">
      <c r="C1218" s="4">
        <v>-0.42994280000000001</v>
      </c>
      <c r="D1218" s="4">
        <v>-4.3461870000000001E-7</v>
      </c>
      <c r="E1218" s="4">
        <v>-0.42996630000000002</v>
      </c>
      <c r="F1218" s="4">
        <v>-1.5603259999999999E-3</v>
      </c>
      <c r="G1218" s="4">
        <v>-0.7741015</v>
      </c>
      <c r="H1218" s="4">
        <v>-1.094937E-3</v>
      </c>
      <c r="I1218" s="4">
        <v>-0.77414879999999997</v>
      </c>
      <c r="J1218" s="4">
        <v>-2.6798019999999998E-6</v>
      </c>
      <c r="K1218" s="4">
        <v>1.1775979999999999</v>
      </c>
      <c r="L1218" s="4">
        <v>6.9376580000000002E-3</v>
      </c>
      <c r="M1218" s="4">
        <v>1.177597</v>
      </c>
      <c r="N1218" s="4">
        <v>6.3778569999999997E-5</v>
      </c>
      <c r="O1218" s="4">
        <v>1.1775869999999999</v>
      </c>
      <c r="P1218" s="4">
        <v>2.1650229999999999E-2</v>
      </c>
      <c r="Q1218" s="4">
        <v>1.1776450000000001</v>
      </c>
      <c r="R1218" s="4">
        <v>5.0157819999999999E-3</v>
      </c>
      <c r="S1218" s="4">
        <v>-0.42996899999999999</v>
      </c>
      <c r="T1218" s="4">
        <v>-7.1633839999999999E-7</v>
      </c>
      <c r="U1218" s="4">
        <v>-0.42996649999999997</v>
      </c>
      <c r="V1218" s="4">
        <v>-4.7736009999999997E-7</v>
      </c>
      <c r="W1218" s="4">
        <v>-0.42996499999999999</v>
      </c>
      <c r="X1218" s="4">
        <v>-7.5690239999999997E-6</v>
      </c>
      <c r="Y1218" s="4">
        <v>1.177608</v>
      </c>
      <c r="Z1218" s="4">
        <v>2.8002579999999998E-6</v>
      </c>
      <c r="AC1218" s="4">
        <v>-0.42996250000000003</v>
      </c>
      <c r="AD1218" s="4">
        <v>-1.981822E-6</v>
      </c>
      <c r="AE1218" s="4">
        <v>-0.42996440000000002</v>
      </c>
      <c r="AF1218" s="4">
        <v>-3.4655430000000002E-7</v>
      </c>
      <c r="AG1218" s="4">
        <v>-0.42997410000000003</v>
      </c>
      <c r="AH1218" s="4">
        <v>-2.564571E-8</v>
      </c>
      <c r="AI1218" s="4">
        <v>-0.42997829999999998</v>
      </c>
      <c r="AJ1218" s="4">
        <v>-2.091052E-7</v>
      </c>
      <c r="AK1218" s="4">
        <v>-0.4299634</v>
      </c>
      <c r="AL1218" s="4">
        <v>7.3757490000000004E-9</v>
      </c>
    </row>
    <row r="1219" spans="3:38" x14ac:dyDescent="0.2">
      <c r="C1219" s="4">
        <v>-0.43194539999999998</v>
      </c>
      <c r="D1219" s="4">
        <v>-4.4810570000000003E-7</v>
      </c>
      <c r="E1219" s="4">
        <v>-0.4319654</v>
      </c>
      <c r="F1219" s="4">
        <v>-1.5620250000000001E-3</v>
      </c>
      <c r="G1219" s="4">
        <v>-0.77772889999999995</v>
      </c>
      <c r="H1219" s="4">
        <v>-1.095571E-3</v>
      </c>
      <c r="I1219" s="4">
        <v>-0.77776310000000004</v>
      </c>
      <c r="J1219" s="4">
        <v>-2.672439E-6</v>
      </c>
      <c r="K1219" s="4">
        <v>1.1755910000000001</v>
      </c>
      <c r="L1219" s="4">
        <v>6.9364980000000001E-3</v>
      </c>
      <c r="M1219" s="4">
        <v>1.1755960000000001</v>
      </c>
      <c r="N1219" s="4">
        <v>6.3774770000000003E-5</v>
      </c>
      <c r="O1219" s="4">
        <v>1.1756040000000001</v>
      </c>
      <c r="P1219" s="4">
        <v>2.164876E-2</v>
      </c>
      <c r="Q1219" s="4">
        <v>1.175629</v>
      </c>
      <c r="R1219" s="4">
        <v>5.0148670000000001E-3</v>
      </c>
      <c r="S1219" s="4">
        <v>-0.4319789</v>
      </c>
      <c r="T1219" s="4">
        <v>-7.1823189999999995E-7</v>
      </c>
      <c r="U1219" s="4">
        <v>-0.43195020000000001</v>
      </c>
      <c r="V1219" s="4">
        <v>-4.7538880000000001E-7</v>
      </c>
      <c r="W1219" s="4">
        <v>-0.4319809</v>
      </c>
      <c r="X1219" s="4">
        <v>-7.6041429999999999E-6</v>
      </c>
      <c r="Y1219" s="4">
        <v>1.175651</v>
      </c>
      <c r="Z1219" s="4">
        <v>2.7841970000000001E-6</v>
      </c>
      <c r="AC1219" s="4">
        <v>-0.43195899999999998</v>
      </c>
      <c r="AD1219" s="4">
        <v>-1.9676680000000002E-6</v>
      </c>
      <c r="AE1219" s="4">
        <v>-0.43196560000000001</v>
      </c>
      <c r="AF1219" s="4">
        <v>-3.435125E-7</v>
      </c>
      <c r="AG1219" s="4">
        <v>-0.43198110000000001</v>
      </c>
      <c r="AH1219" s="4">
        <v>-7.2198529999999999E-8</v>
      </c>
      <c r="AI1219" s="4">
        <v>-0.4319771</v>
      </c>
      <c r="AJ1219" s="4">
        <v>-1.9909210000000001E-7</v>
      </c>
      <c r="AK1219" s="4">
        <v>-0.43195850000000002</v>
      </c>
      <c r="AL1219" s="4">
        <v>2.478474E-8</v>
      </c>
    </row>
    <row r="1220" spans="3:38" x14ac:dyDescent="0.2">
      <c r="C1220" s="4">
        <v>-0.43395820000000002</v>
      </c>
      <c r="D1220" s="4">
        <v>-4.0721499999999998E-7</v>
      </c>
      <c r="E1220" s="4">
        <v>-0.43397609999999998</v>
      </c>
      <c r="F1220" s="4">
        <v>-1.563535E-3</v>
      </c>
      <c r="G1220" s="4">
        <v>-0.78129859999999995</v>
      </c>
      <c r="H1220" s="4">
        <v>-1.0962210000000001E-3</v>
      </c>
      <c r="I1220" s="4">
        <v>-0.78136609999999995</v>
      </c>
      <c r="J1220" s="4">
        <v>-2.6768459999999999E-6</v>
      </c>
      <c r="K1220" s="4">
        <v>1.173575</v>
      </c>
      <c r="L1220" s="4">
        <v>6.935648E-3</v>
      </c>
      <c r="M1220" s="4">
        <v>1.1735869999999999</v>
      </c>
      <c r="N1220" s="4">
        <v>6.3747169999999996E-5</v>
      </c>
      <c r="O1220" s="4">
        <v>1.1735629999999999</v>
      </c>
      <c r="P1220" s="4">
        <v>2.1647650000000001E-2</v>
      </c>
      <c r="Q1220" s="4">
        <v>1.1736279999999999</v>
      </c>
      <c r="R1220" s="4">
        <v>5.0138279999999997E-3</v>
      </c>
      <c r="S1220" s="4">
        <v>-0.43397449999999999</v>
      </c>
      <c r="T1220" s="4">
        <v>-6.9938780000000003E-7</v>
      </c>
      <c r="U1220" s="4">
        <v>-0.43395139999999999</v>
      </c>
      <c r="V1220" s="4">
        <v>-4.9228059999999996E-7</v>
      </c>
      <c r="W1220" s="4">
        <v>-0.43397380000000002</v>
      </c>
      <c r="X1220" s="4">
        <v>-7.5751739999999996E-6</v>
      </c>
      <c r="Y1220" s="4">
        <v>1.173597</v>
      </c>
      <c r="Z1220" s="4">
        <v>2.7762510000000001E-6</v>
      </c>
      <c r="AC1220" s="4">
        <v>-0.43397950000000002</v>
      </c>
      <c r="AD1220" s="4">
        <v>-2.0241339999999999E-6</v>
      </c>
      <c r="AE1220" s="4">
        <v>-0.43396780000000001</v>
      </c>
      <c r="AF1220" s="4">
        <v>-3.565703E-7</v>
      </c>
      <c r="AG1220" s="4">
        <v>-0.4339713</v>
      </c>
      <c r="AH1220" s="4">
        <v>-8.6758530000000005E-8</v>
      </c>
      <c r="AI1220" s="4">
        <v>-0.43398799999999998</v>
      </c>
      <c r="AJ1220" s="4">
        <v>-2.005348E-7</v>
      </c>
      <c r="AK1220" s="4">
        <v>-0.43396390000000001</v>
      </c>
      <c r="AL1220" s="4">
        <v>-2.3868910000000001E-9</v>
      </c>
    </row>
    <row r="1221" spans="3:38" x14ac:dyDescent="0.2">
      <c r="C1221" s="4">
        <v>-0.4359594</v>
      </c>
      <c r="D1221" s="4">
        <v>-4.5711990000000001E-7</v>
      </c>
      <c r="E1221" s="4">
        <v>-0.43597649999999999</v>
      </c>
      <c r="F1221" s="4">
        <v>-1.565164E-3</v>
      </c>
      <c r="G1221" s="4">
        <v>-0.78491920000000004</v>
      </c>
      <c r="H1221" s="4">
        <v>-1.096765E-3</v>
      </c>
      <c r="I1221" s="4">
        <v>-0.78494779999999997</v>
      </c>
      <c r="J1221" s="4">
        <v>-2.6734199999999998E-6</v>
      </c>
      <c r="K1221" s="4">
        <v>1.1715819999999999</v>
      </c>
      <c r="L1221" s="4">
        <v>6.9341860000000002E-3</v>
      </c>
      <c r="M1221" s="4">
        <v>1.1716040000000001</v>
      </c>
      <c r="N1221" s="4">
        <v>6.3752959999999995E-5</v>
      </c>
      <c r="O1221" s="4">
        <v>1.171589</v>
      </c>
      <c r="P1221" s="4">
        <v>2.1646889999999998E-2</v>
      </c>
      <c r="Q1221" s="4">
        <v>1.171635</v>
      </c>
      <c r="R1221" s="4">
        <v>5.0129989999999998E-3</v>
      </c>
      <c r="S1221" s="4">
        <v>-0.43597849999999999</v>
      </c>
      <c r="T1221" s="4">
        <v>-7.331685E-7</v>
      </c>
      <c r="U1221" s="4">
        <v>-0.43597469999999999</v>
      </c>
      <c r="V1221" s="4">
        <v>-5.2351339999999995E-7</v>
      </c>
      <c r="W1221" s="4">
        <v>-0.43599729999999998</v>
      </c>
      <c r="X1221" s="4">
        <v>-7.5769509999999998E-6</v>
      </c>
      <c r="Y1221" s="4">
        <v>1.171591</v>
      </c>
      <c r="Z1221" s="4">
        <v>2.80197E-6</v>
      </c>
      <c r="AC1221" s="4">
        <v>-0.43597649999999999</v>
      </c>
      <c r="AD1221" s="4">
        <v>-1.9830579999999998E-6</v>
      </c>
      <c r="AE1221" s="4">
        <v>-0.43597419999999998</v>
      </c>
      <c r="AF1221" s="4">
        <v>-3.9212660000000001E-7</v>
      </c>
      <c r="AG1221" s="4">
        <v>-0.43599589999999999</v>
      </c>
      <c r="AH1221" s="4">
        <v>-3.3251329999999997E-8</v>
      </c>
      <c r="AI1221" s="4">
        <v>-0.4359828</v>
      </c>
      <c r="AJ1221" s="4">
        <v>-2.1091560000000001E-7</v>
      </c>
      <c r="AK1221" s="4">
        <v>-0.43601259999999997</v>
      </c>
      <c r="AL1221" s="4">
        <v>-1.279836E-8</v>
      </c>
    </row>
    <row r="1222" spans="3:38" x14ac:dyDescent="0.2">
      <c r="C1222" s="4">
        <v>-0.43796380000000001</v>
      </c>
      <c r="D1222" s="4">
        <v>-5.0313589999999999E-7</v>
      </c>
      <c r="E1222" s="4">
        <v>-0.43798769999999998</v>
      </c>
      <c r="F1222" s="4">
        <v>-1.5669119999999999E-3</v>
      </c>
      <c r="G1222" s="4">
        <v>-0.78859380000000001</v>
      </c>
      <c r="H1222" s="4">
        <v>-1.0973700000000001E-3</v>
      </c>
      <c r="I1222" s="4">
        <v>-0.78858289999999998</v>
      </c>
      <c r="J1222" s="4">
        <v>-2.68145E-6</v>
      </c>
      <c r="K1222" s="4">
        <v>1.1695439999999999</v>
      </c>
      <c r="L1222" s="4">
        <v>6.9328530000000001E-3</v>
      </c>
      <c r="M1222" s="4">
        <v>1.169559</v>
      </c>
      <c r="N1222" s="4">
        <v>6.3768519999999999E-5</v>
      </c>
      <c r="O1222" s="4">
        <v>1.1695759999999999</v>
      </c>
      <c r="P1222" s="4">
        <v>2.1647320000000001E-2</v>
      </c>
      <c r="Q1222" s="4">
        <v>1.16961</v>
      </c>
      <c r="R1222" s="4">
        <v>5.012453E-3</v>
      </c>
      <c r="S1222" s="4">
        <v>-0.43798300000000001</v>
      </c>
      <c r="T1222" s="4">
        <v>-7.0468270000000003E-7</v>
      </c>
      <c r="U1222" s="4">
        <v>-0.43798229999999999</v>
      </c>
      <c r="V1222" s="4">
        <v>-4.8910030000000003E-7</v>
      </c>
      <c r="W1222" s="4">
        <v>-0.43800139999999999</v>
      </c>
      <c r="X1222" s="4">
        <v>-7.5889079999999997E-6</v>
      </c>
      <c r="Y1222" s="4">
        <v>1.1695709999999999</v>
      </c>
      <c r="Z1222" s="4">
        <v>2.786863E-6</v>
      </c>
      <c r="AC1222" s="4">
        <v>-0.4379883</v>
      </c>
      <c r="AD1222" s="4">
        <v>-1.9532970000000001E-6</v>
      </c>
      <c r="AE1222" s="4">
        <v>-0.4380001</v>
      </c>
      <c r="AF1222" s="4">
        <v>-3.485382E-7</v>
      </c>
      <c r="AG1222" s="4">
        <v>-0.43798799999999999</v>
      </c>
      <c r="AH1222" s="4">
        <v>-2.6426429999999999E-8</v>
      </c>
      <c r="AI1222" s="4">
        <v>-0.43800489999999997</v>
      </c>
      <c r="AJ1222" s="4">
        <v>-2.0706489999999999E-7</v>
      </c>
      <c r="AK1222" s="4">
        <v>-0.43801109999999999</v>
      </c>
      <c r="AL1222" s="4">
        <v>1.4375320000000001E-8</v>
      </c>
    </row>
    <row r="1223" spans="3:38" x14ac:dyDescent="0.2">
      <c r="C1223" s="4">
        <v>-0.44001770000000001</v>
      </c>
      <c r="D1223" s="4">
        <v>-4.7938179999999996E-7</v>
      </c>
      <c r="E1223" s="4">
        <v>-0.44003019999999998</v>
      </c>
      <c r="F1223" s="4">
        <v>-1.568608E-3</v>
      </c>
      <c r="G1223" s="4">
        <v>-0.79226410000000003</v>
      </c>
      <c r="H1223" s="4">
        <v>-1.097986E-3</v>
      </c>
      <c r="I1223" s="4">
        <v>-0.79229240000000001</v>
      </c>
      <c r="J1223" s="4">
        <v>-2.673727E-6</v>
      </c>
      <c r="K1223" s="4">
        <v>1.167565</v>
      </c>
      <c r="L1223" s="4">
        <v>6.9321770000000003E-3</v>
      </c>
      <c r="M1223" s="4">
        <v>1.167564</v>
      </c>
      <c r="N1223" s="4">
        <v>6.3742699999999995E-5</v>
      </c>
      <c r="O1223" s="4">
        <v>1.1675789999999999</v>
      </c>
      <c r="P1223" s="4">
        <v>2.1646909999999998E-2</v>
      </c>
      <c r="Q1223" s="4">
        <v>1.1675789999999999</v>
      </c>
      <c r="R1223" s="4">
        <v>5.0122279999999996E-3</v>
      </c>
      <c r="S1223" s="4">
        <v>-0.44002540000000001</v>
      </c>
      <c r="T1223" s="4">
        <v>-6.8125619999999998E-7</v>
      </c>
      <c r="U1223" s="4">
        <v>-0.44002590000000003</v>
      </c>
      <c r="V1223" s="4">
        <v>-4.6950270000000002E-7</v>
      </c>
      <c r="W1223" s="4">
        <v>-0.44004009999999999</v>
      </c>
      <c r="X1223" s="4">
        <v>-7.5768099999999999E-6</v>
      </c>
      <c r="Y1223" s="4">
        <v>1.1675759999999999</v>
      </c>
      <c r="Z1223" s="4">
        <v>2.8028230000000001E-6</v>
      </c>
      <c r="AC1223" s="4">
        <v>-0.44003619999999999</v>
      </c>
      <c r="AD1223" s="4">
        <v>-2.0190730000000002E-6</v>
      </c>
      <c r="AE1223" s="4">
        <v>-0.4400348</v>
      </c>
      <c r="AF1223" s="4">
        <v>-3.870739E-7</v>
      </c>
      <c r="AG1223" s="4">
        <v>-0.44003179999999997</v>
      </c>
      <c r="AH1223" s="4">
        <v>-3.0543010000000001E-8</v>
      </c>
      <c r="AI1223" s="4">
        <v>-0.44005349999999999</v>
      </c>
      <c r="AJ1223" s="4">
        <v>-1.6326649999999999E-7</v>
      </c>
      <c r="AK1223" s="4">
        <v>-0.44003710000000001</v>
      </c>
      <c r="AL1223" s="4">
        <v>9.0558200000000007E-9</v>
      </c>
    </row>
    <row r="1224" spans="3:38" x14ac:dyDescent="0.2">
      <c r="C1224" s="4">
        <v>-0.44203429999999999</v>
      </c>
      <c r="D1224" s="4">
        <v>-4.8327660000000002E-7</v>
      </c>
      <c r="E1224" s="4">
        <v>-0.4420579</v>
      </c>
      <c r="F1224" s="4">
        <v>-1.5702380000000001E-3</v>
      </c>
      <c r="G1224" s="4">
        <v>-0.79586880000000004</v>
      </c>
      <c r="H1224" s="4">
        <v>-1.098482E-3</v>
      </c>
      <c r="I1224" s="4">
        <v>-0.79591440000000002</v>
      </c>
      <c r="J1224" s="4">
        <v>-2.6699169999999999E-6</v>
      </c>
      <c r="K1224" s="4">
        <v>1.16554</v>
      </c>
      <c r="L1224" s="4">
        <v>6.9312330000000002E-3</v>
      </c>
      <c r="M1224" s="4">
        <v>1.1655530000000001</v>
      </c>
      <c r="N1224" s="4">
        <v>6.375052E-5</v>
      </c>
      <c r="O1224" s="4">
        <v>1.1655519999999999</v>
      </c>
      <c r="P1224" s="4">
        <v>2.164576E-2</v>
      </c>
      <c r="Q1224" s="4">
        <v>1.1655990000000001</v>
      </c>
      <c r="R1224" s="4">
        <v>5.011532E-3</v>
      </c>
      <c r="S1224" s="4">
        <v>-0.4420598</v>
      </c>
      <c r="T1224" s="4">
        <v>-6.9349930000000001E-7</v>
      </c>
      <c r="U1224" s="4">
        <v>-0.44206200000000001</v>
      </c>
      <c r="V1224" s="4">
        <v>-4.7731680000000003E-7</v>
      </c>
      <c r="W1224" s="4">
        <v>-0.4420519</v>
      </c>
      <c r="X1224" s="4">
        <v>-7.6260499999999996E-6</v>
      </c>
      <c r="Y1224" s="4">
        <v>1.165592</v>
      </c>
      <c r="Z1224" s="4">
        <v>2.7788730000000001E-6</v>
      </c>
      <c r="AC1224" s="4">
        <v>-0.4420637</v>
      </c>
      <c r="AD1224" s="4">
        <v>-2.0093029999999998E-6</v>
      </c>
      <c r="AE1224" s="4">
        <v>-0.44204830000000001</v>
      </c>
      <c r="AF1224" s="4">
        <v>-3.5138070000000001E-7</v>
      </c>
      <c r="AG1224" s="4">
        <v>-0.44204979999999999</v>
      </c>
      <c r="AH1224" s="4">
        <v>-3.2212950000000003E-8</v>
      </c>
      <c r="AI1224" s="4">
        <v>-0.4420597</v>
      </c>
      <c r="AJ1224" s="4">
        <v>-1.6159559999999999E-7</v>
      </c>
      <c r="AK1224" s="4">
        <v>-0.4420674</v>
      </c>
      <c r="AL1224" s="4">
        <v>2.0231759999999998E-8</v>
      </c>
    </row>
    <row r="1225" spans="3:38" x14ac:dyDescent="0.2">
      <c r="C1225" s="4">
        <v>-0.4440307</v>
      </c>
      <c r="D1225" s="4">
        <v>-4.7320360000000001E-7</v>
      </c>
      <c r="E1225" s="4">
        <v>-0.44404310000000002</v>
      </c>
      <c r="F1225" s="4">
        <v>-1.5717789999999999E-3</v>
      </c>
      <c r="G1225" s="4">
        <v>-0.79954519999999996</v>
      </c>
      <c r="H1225" s="4">
        <v>-1.099039E-3</v>
      </c>
      <c r="I1225" s="4">
        <v>-0.79954080000000005</v>
      </c>
      <c r="J1225" s="4">
        <v>-2.6621279999999998E-6</v>
      </c>
      <c r="K1225" s="4">
        <v>1.1635519999999999</v>
      </c>
      <c r="L1225" s="4">
        <v>6.9294559999999996E-3</v>
      </c>
      <c r="M1225" s="4">
        <v>1.163565</v>
      </c>
      <c r="N1225" s="4">
        <v>6.371894E-5</v>
      </c>
      <c r="O1225" s="4">
        <v>1.163535</v>
      </c>
      <c r="P1225" s="4">
        <v>2.164464E-2</v>
      </c>
      <c r="Q1225" s="4">
        <v>1.1636</v>
      </c>
      <c r="R1225" s="4">
        <v>5.0102690000000004E-3</v>
      </c>
      <c r="S1225" s="4">
        <v>-0.44405450000000002</v>
      </c>
      <c r="T1225" s="4">
        <v>-6.9375330000000003E-7</v>
      </c>
      <c r="U1225" s="4">
        <v>-0.44404169999999998</v>
      </c>
      <c r="V1225" s="4">
        <v>-4.869156E-7</v>
      </c>
      <c r="W1225" s="4">
        <v>-0.44407439999999998</v>
      </c>
      <c r="X1225" s="4">
        <v>-7.6318179999999996E-6</v>
      </c>
      <c r="Y1225" s="4">
        <v>1.1635690000000001</v>
      </c>
      <c r="Z1225" s="4">
        <v>2.7849919999999998E-6</v>
      </c>
      <c r="AC1225" s="4">
        <v>-0.4440712</v>
      </c>
      <c r="AD1225" s="4">
        <v>-2.037316E-6</v>
      </c>
      <c r="AE1225" s="4">
        <v>-0.4440654</v>
      </c>
      <c r="AF1225" s="4">
        <v>-3.8865519999999999E-7</v>
      </c>
      <c r="AG1225" s="4">
        <v>-0.44406570000000001</v>
      </c>
      <c r="AH1225" s="4">
        <v>-4.6661950000000002E-8</v>
      </c>
      <c r="AI1225" s="4">
        <v>-0.4440673</v>
      </c>
      <c r="AJ1225" s="4">
        <v>-2.2034419999999999E-7</v>
      </c>
      <c r="AK1225" s="4">
        <v>-0.4440694</v>
      </c>
      <c r="AL1225" s="4">
        <v>-7.7084809999999999E-10</v>
      </c>
    </row>
    <row r="1226" spans="3:38" x14ac:dyDescent="0.2">
      <c r="C1226" s="4">
        <v>-0.44605879999999998</v>
      </c>
      <c r="D1226" s="4">
        <v>-4.3432679999999998E-7</v>
      </c>
      <c r="E1226" s="4">
        <v>-0.4460653</v>
      </c>
      <c r="F1226" s="4">
        <v>-1.573484E-3</v>
      </c>
      <c r="G1226" s="4">
        <v>-0.80315110000000001</v>
      </c>
      <c r="H1226" s="4">
        <v>-1.0995740000000001E-3</v>
      </c>
      <c r="I1226" s="4">
        <v>-0.8031452</v>
      </c>
      <c r="J1226" s="4">
        <v>-2.667711E-6</v>
      </c>
      <c r="K1226" s="4">
        <v>1.161527</v>
      </c>
      <c r="L1226" s="4">
        <v>6.9280970000000002E-3</v>
      </c>
      <c r="M1226" s="4">
        <v>1.1615439999999999</v>
      </c>
      <c r="N1226" s="4">
        <v>6.3706109999999997E-5</v>
      </c>
      <c r="O1226" s="4">
        <v>1.1615439999999999</v>
      </c>
      <c r="P1226" s="4">
        <v>2.1644690000000001E-2</v>
      </c>
      <c r="Q1226" s="4">
        <v>1.161548</v>
      </c>
      <c r="R1226" s="4">
        <v>5.0091409999999999E-3</v>
      </c>
      <c r="S1226" s="4">
        <v>-0.44607659999999999</v>
      </c>
      <c r="T1226" s="4">
        <v>-7.0221600000000005E-7</v>
      </c>
      <c r="U1226" s="4">
        <v>-0.44607970000000002</v>
      </c>
      <c r="V1226" s="4">
        <v>-4.9493430000000003E-7</v>
      </c>
      <c r="W1226" s="4">
        <v>-0.44608300000000001</v>
      </c>
      <c r="X1226" s="4">
        <v>-7.6252670000000002E-6</v>
      </c>
      <c r="Y1226" s="4">
        <v>1.161572</v>
      </c>
      <c r="Z1226" s="4">
        <v>2.795439E-6</v>
      </c>
      <c r="AC1226" s="4">
        <v>-0.44608059999999999</v>
      </c>
      <c r="AD1226" s="4">
        <v>-2.0336689999999999E-6</v>
      </c>
      <c r="AE1226" s="4">
        <v>-0.44607069999999999</v>
      </c>
      <c r="AF1226" s="4">
        <v>-3.8228439999999998E-7</v>
      </c>
      <c r="AG1226" s="4">
        <v>-0.44608310000000001</v>
      </c>
      <c r="AH1226" s="4">
        <v>-3.8194930000000003E-8</v>
      </c>
      <c r="AI1226" s="4">
        <v>-0.44609330000000003</v>
      </c>
      <c r="AJ1226" s="4">
        <v>-2.1245870000000001E-7</v>
      </c>
      <c r="AK1226" s="4">
        <v>-0.4460751</v>
      </c>
      <c r="AL1226" s="4">
        <v>-3.2939760000000002E-9</v>
      </c>
    </row>
    <row r="1227" spans="3:38" x14ac:dyDescent="0.2">
      <c r="C1227" s="4">
        <v>-0.44805400000000001</v>
      </c>
      <c r="D1227" s="4">
        <v>-4.2521640000000001E-7</v>
      </c>
      <c r="E1227" s="4">
        <v>-0.44807259999999999</v>
      </c>
      <c r="F1227" s="4">
        <v>-1.5750110000000001E-3</v>
      </c>
      <c r="G1227" s="4">
        <v>-0.80676479999999995</v>
      </c>
      <c r="H1227" s="4">
        <v>-1.100073E-3</v>
      </c>
      <c r="I1227" s="4">
        <v>-0.80674409999999996</v>
      </c>
      <c r="J1227" s="4">
        <v>-2.6711740000000001E-6</v>
      </c>
      <c r="K1227" s="4">
        <v>1.1595089999999999</v>
      </c>
      <c r="L1227" s="4">
        <v>6.9271589999999996E-3</v>
      </c>
      <c r="M1227" s="4">
        <v>1.1595059999999999</v>
      </c>
      <c r="N1227" s="4">
        <v>6.3734619999999999E-5</v>
      </c>
      <c r="O1227" s="4">
        <v>1.1595610000000001</v>
      </c>
      <c r="P1227" s="4">
        <v>2.1644300000000002E-2</v>
      </c>
      <c r="Q1227" s="4">
        <v>1.1595580000000001</v>
      </c>
      <c r="R1227" s="4">
        <v>5.0082779999999997E-3</v>
      </c>
      <c r="S1227" s="4">
        <v>-0.44807900000000001</v>
      </c>
      <c r="T1227" s="4">
        <v>-7.1662950000000002E-7</v>
      </c>
      <c r="U1227" s="4">
        <v>-0.44808979999999998</v>
      </c>
      <c r="V1227" s="4">
        <v>-4.9518430000000005E-7</v>
      </c>
      <c r="W1227" s="4">
        <v>-0.44807730000000001</v>
      </c>
      <c r="X1227" s="4">
        <v>-7.626211E-6</v>
      </c>
      <c r="Y1227" s="4">
        <v>1.1595470000000001</v>
      </c>
      <c r="Z1227" s="4">
        <v>2.7790110000000001E-6</v>
      </c>
      <c r="AC1227" s="4">
        <v>-0.44807089999999999</v>
      </c>
      <c r="AD1227" s="4">
        <v>-1.9859669999999999E-6</v>
      </c>
      <c r="AE1227" s="4">
        <v>-0.44807750000000002</v>
      </c>
      <c r="AF1227" s="4">
        <v>-3.7125219999999998E-7</v>
      </c>
      <c r="AG1227" s="4">
        <v>-0.44808409999999999</v>
      </c>
      <c r="AH1227" s="4">
        <v>-5.3239269999999999E-10</v>
      </c>
      <c r="AI1227" s="4">
        <v>-0.44808720000000002</v>
      </c>
      <c r="AJ1227" s="4">
        <v>-2.140623E-7</v>
      </c>
      <c r="AK1227" s="4">
        <v>-0.4480711</v>
      </c>
      <c r="AL1227" s="4">
        <v>1.2795179999999999E-8</v>
      </c>
    </row>
    <row r="1228" spans="3:38" x14ac:dyDescent="0.2">
      <c r="C1228" s="4">
        <v>-0.45006479999999999</v>
      </c>
      <c r="D1228" s="4">
        <v>-4.6287659999999997E-7</v>
      </c>
      <c r="E1228" s="4">
        <v>-0.45007839999999999</v>
      </c>
      <c r="F1228" s="4">
        <v>-1.5766210000000001E-3</v>
      </c>
      <c r="G1228" s="4">
        <v>-0.8103534</v>
      </c>
      <c r="H1228" s="4">
        <v>-1.100691E-3</v>
      </c>
      <c r="I1228" s="4">
        <v>-0.81037859999999995</v>
      </c>
      <c r="J1228" s="4">
        <v>-2.7028580000000001E-6</v>
      </c>
      <c r="K1228" s="4">
        <v>1.1575299999999999</v>
      </c>
      <c r="L1228" s="4">
        <v>6.9261089999999997E-3</v>
      </c>
      <c r="M1228" s="4">
        <v>1.1575029999999999</v>
      </c>
      <c r="N1228" s="4">
        <v>6.3705289999999994E-5</v>
      </c>
      <c r="O1228" s="4">
        <v>1.1575009999999999</v>
      </c>
      <c r="P1228" s="4">
        <v>2.1644119999999999E-2</v>
      </c>
      <c r="Q1228" s="4">
        <v>1.1575420000000001</v>
      </c>
      <c r="R1228" s="4">
        <v>5.0078859999999996E-3</v>
      </c>
      <c r="S1228" s="4">
        <v>-0.45008809999999999</v>
      </c>
      <c r="T1228" s="4">
        <v>-7.1628940000000001E-7</v>
      </c>
      <c r="U1228" s="4">
        <v>-0.45008330000000002</v>
      </c>
      <c r="V1228" s="4">
        <v>-5.2522200000000004E-7</v>
      </c>
      <c r="W1228" s="4">
        <v>-0.45006760000000001</v>
      </c>
      <c r="X1228" s="4">
        <v>-7.6262309999999997E-6</v>
      </c>
      <c r="Y1228" s="4">
        <v>1.1575299999999999</v>
      </c>
      <c r="Z1228" s="4">
        <v>2.7928510000000001E-6</v>
      </c>
      <c r="AC1228" s="4">
        <v>-0.45007259999999999</v>
      </c>
      <c r="AD1228" s="4">
        <v>-2.0053990000000001E-6</v>
      </c>
      <c r="AE1228" s="4">
        <v>-0.45008550000000003</v>
      </c>
      <c r="AF1228" s="4">
        <v>-3.9065989999999999E-7</v>
      </c>
      <c r="AG1228" s="4">
        <v>-0.45009120000000002</v>
      </c>
      <c r="AH1228" s="4">
        <v>-8.0515420000000005E-8</v>
      </c>
      <c r="AI1228" s="4">
        <v>-0.45009969999999999</v>
      </c>
      <c r="AJ1228" s="4">
        <v>-2.112133E-7</v>
      </c>
      <c r="AK1228" s="4">
        <v>-0.45008019999999999</v>
      </c>
      <c r="AL1228" s="4">
        <v>1.8244010000000001E-8</v>
      </c>
    </row>
    <row r="1229" spans="3:38" x14ac:dyDescent="0.2">
      <c r="C1229" s="4">
        <v>-0.45209290000000002</v>
      </c>
      <c r="D1229" s="4">
        <v>-4.6148919999999999E-7</v>
      </c>
      <c r="E1229" s="4">
        <v>-0.4520884</v>
      </c>
      <c r="F1229" s="4">
        <v>-1.578262E-3</v>
      </c>
      <c r="G1229" s="4">
        <v>-0.81399699999999997</v>
      </c>
      <c r="H1229" s="4">
        <v>-1.101185E-3</v>
      </c>
      <c r="I1229" s="4">
        <v>-0.81399480000000002</v>
      </c>
      <c r="J1229" s="4">
        <v>-2.720668E-6</v>
      </c>
      <c r="K1229" s="4">
        <v>1.1555219999999999</v>
      </c>
      <c r="L1229" s="4">
        <v>6.9238989999999999E-3</v>
      </c>
      <c r="M1229" s="4">
        <v>1.1555409999999999</v>
      </c>
      <c r="N1229" s="4">
        <v>6.367709E-5</v>
      </c>
      <c r="O1229" s="4">
        <v>1.1554880000000001</v>
      </c>
      <c r="P1229" s="4">
        <v>2.1643079999999999E-2</v>
      </c>
      <c r="Q1229" s="4">
        <v>1.1555329999999999</v>
      </c>
      <c r="R1229" s="4">
        <v>5.0071660000000004E-3</v>
      </c>
      <c r="S1229" s="4">
        <v>-0.4520922</v>
      </c>
      <c r="T1229" s="4">
        <v>-7.0188010000000003E-7</v>
      </c>
      <c r="U1229" s="4">
        <v>-0.45209100000000002</v>
      </c>
      <c r="V1229" s="4">
        <v>-4.9228260000000002E-7</v>
      </c>
      <c r="W1229" s="4">
        <v>-0.45209630000000001</v>
      </c>
      <c r="X1229" s="4">
        <v>-7.616865E-6</v>
      </c>
      <c r="Y1229" s="4">
        <v>1.1555420000000001</v>
      </c>
      <c r="Z1229" s="4">
        <v>2.8049960000000001E-6</v>
      </c>
      <c r="AC1229" s="4">
        <v>-0.45208350000000003</v>
      </c>
      <c r="AD1229" s="4">
        <v>-2.0342660000000001E-6</v>
      </c>
      <c r="AE1229" s="4">
        <v>-0.4520826</v>
      </c>
      <c r="AF1229" s="4">
        <v>-4.0236769999999999E-7</v>
      </c>
      <c r="AG1229" s="4">
        <v>-0.45210149999999999</v>
      </c>
      <c r="AH1229" s="4">
        <v>-5.3199110000000001E-8</v>
      </c>
      <c r="AI1229" s="4">
        <v>-0.4521502</v>
      </c>
      <c r="AJ1229" s="4">
        <v>-2.7438759999999999E-7</v>
      </c>
      <c r="AK1229" s="4">
        <v>-0.45208749999999998</v>
      </c>
      <c r="AL1229" s="4">
        <v>-2.5658799999999998E-9</v>
      </c>
    </row>
    <row r="1230" spans="3:38" x14ac:dyDescent="0.2">
      <c r="C1230" s="4">
        <v>-0.45409719999999998</v>
      </c>
      <c r="D1230" s="4">
        <v>-4.5132230000000003E-7</v>
      </c>
      <c r="E1230" s="4">
        <v>-0.4541037</v>
      </c>
      <c r="F1230" s="4">
        <v>-1.5798310000000001E-3</v>
      </c>
      <c r="G1230" s="4">
        <v>-0.81761320000000004</v>
      </c>
      <c r="H1230" s="4">
        <v>-1.1016999999999999E-3</v>
      </c>
      <c r="I1230" s="4">
        <v>-0.81760189999999999</v>
      </c>
      <c r="J1230" s="4">
        <v>-2.6860979999999999E-6</v>
      </c>
      <c r="K1230" s="4">
        <v>1.1535010000000001</v>
      </c>
      <c r="L1230" s="4">
        <v>6.923312E-3</v>
      </c>
      <c r="M1230" s="4">
        <v>1.1535150000000001</v>
      </c>
      <c r="N1230" s="4">
        <v>6.3693159999999999E-5</v>
      </c>
      <c r="O1230" s="4">
        <v>1.153508</v>
      </c>
      <c r="P1230" s="4">
        <v>2.1641319999999999E-2</v>
      </c>
      <c r="Q1230" s="4">
        <v>1.153559</v>
      </c>
      <c r="R1230" s="4">
        <v>5.006623E-3</v>
      </c>
      <c r="S1230" s="4">
        <v>-0.45409680000000002</v>
      </c>
      <c r="T1230" s="4">
        <v>-7.192485E-7</v>
      </c>
      <c r="U1230" s="4">
        <v>-0.45410099999999998</v>
      </c>
      <c r="V1230" s="4">
        <v>-4.939412E-7</v>
      </c>
      <c r="W1230" s="4">
        <v>-0.45410810000000001</v>
      </c>
      <c r="X1230" s="4">
        <v>-7.6548750000000001E-6</v>
      </c>
      <c r="Y1230" s="4">
        <v>1.1535150000000001</v>
      </c>
      <c r="Z1230" s="4">
        <v>2.813667E-6</v>
      </c>
      <c r="AC1230" s="4">
        <v>-0.45411689999999999</v>
      </c>
      <c r="AD1230" s="4">
        <v>-1.999204E-6</v>
      </c>
      <c r="AE1230" s="4">
        <v>-0.45410840000000002</v>
      </c>
      <c r="AF1230" s="4">
        <v>-3.7471819999999999E-7</v>
      </c>
      <c r="AG1230" s="4">
        <v>-0.45410529999999999</v>
      </c>
      <c r="AH1230" s="4">
        <v>2.6209879999999998E-10</v>
      </c>
      <c r="AI1230" s="4">
        <v>-0.45410529999999999</v>
      </c>
      <c r="AJ1230" s="4">
        <v>-2.4283359999999999E-7</v>
      </c>
      <c r="AK1230" s="4">
        <v>-0.45410089999999997</v>
      </c>
      <c r="AL1230" s="4">
        <v>4.1549800000000001E-9</v>
      </c>
    </row>
    <row r="1231" spans="3:38" x14ac:dyDescent="0.2">
      <c r="C1231" s="4">
        <v>-0.45608470000000001</v>
      </c>
      <c r="D1231" s="4">
        <v>-4.5618720000000002E-7</v>
      </c>
      <c r="E1231" s="4">
        <v>-0.45611160000000001</v>
      </c>
      <c r="F1231" s="4">
        <v>-1.581416E-3</v>
      </c>
      <c r="G1231" s="4">
        <v>-0.82123829999999998</v>
      </c>
      <c r="H1231" s="4">
        <v>-1.1022600000000001E-3</v>
      </c>
      <c r="I1231" s="4">
        <v>-0.82120879999999996</v>
      </c>
      <c r="J1231" s="4">
        <v>-2.6799579999999999E-6</v>
      </c>
      <c r="K1231" s="4">
        <v>1.1515120000000001</v>
      </c>
      <c r="L1231" s="4">
        <v>6.9212320000000003E-3</v>
      </c>
      <c r="M1231" s="4">
        <v>1.151532</v>
      </c>
      <c r="N1231" s="4">
        <v>6.3685409999999999E-5</v>
      </c>
      <c r="O1231" s="4">
        <v>1.15151</v>
      </c>
      <c r="P1231" s="4">
        <v>2.1641500000000001E-2</v>
      </c>
      <c r="Q1231" s="4">
        <v>1.1515420000000001</v>
      </c>
      <c r="R1231" s="4">
        <v>5.005944E-3</v>
      </c>
      <c r="S1231" s="4">
        <v>-0.45610410000000001</v>
      </c>
      <c r="T1231" s="4">
        <v>-7.2609919999999998E-7</v>
      </c>
      <c r="U1231" s="4">
        <v>-0.45610410000000001</v>
      </c>
      <c r="V1231" s="4">
        <v>-4.8050200000000005E-7</v>
      </c>
      <c r="W1231" s="4">
        <v>-0.4561077</v>
      </c>
      <c r="X1231" s="4">
        <v>-7.6221259999999997E-6</v>
      </c>
      <c r="Y1231" s="4">
        <v>1.1515660000000001</v>
      </c>
      <c r="Z1231" s="4">
        <v>2.8044120000000001E-6</v>
      </c>
      <c r="AC1231" s="4">
        <v>-0.45611200000000002</v>
      </c>
      <c r="AD1231" s="4">
        <v>-2.0016180000000001E-6</v>
      </c>
      <c r="AE1231" s="4">
        <v>-0.45611180000000001</v>
      </c>
      <c r="AF1231" s="4">
        <v>-3.7152700000000002E-7</v>
      </c>
      <c r="AG1231" s="4">
        <v>-0.45611279999999998</v>
      </c>
      <c r="AH1231" s="4">
        <v>-1.6914020000000002E-8</v>
      </c>
      <c r="AI1231" s="4">
        <v>-0.45612629999999998</v>
      </c>
      <c r="AJ1231" s="4">
        <v>-1.924474E-7</v>
      </c>
      <c r="AK1231" s="4">
        <v>-0.45612069999999999</v>
      </c>
      <c r="AL1231" s="4">
        <v>1.203167E-8</v>
      </c>
    </row>
    <row r="1232" spans="3:38" x14ac:dyDescent="0.2">
      <c r="C1232" s="4">
        <v>-0.45809680000000003</v>
      </c>
      <c r="D1232" s="4">
        <v>-4.6487110000000003E-7</v>
      </c>
      <c r="E1232" s="4">
        <v>-0.4581189</v>
      </c>
      <c r="F1232" s="4">
        <v>-1.582951E-3</v>
      </c>
      <c r="G1232" s="4">
        <v>-0.8248316</v>
      </c>
      <c r="H1232" s="4">
        <v>-1.1027770000000001E-3</v>
      </c>
      <c r="I1232" s="4">
        <v>-0.82484840000000004</v>
      </c>
      <c r="J1232" s="4">
        <v>-2.6963279999999998E-6</v>
      </c>
      <c r="K1232" s="4">
        <v>1.1494960000000001</v>
      </c>
      <c r="L1232" s="4">
        <v>6.9197870000000002E-3</v>
      </c>
      <c r="M1232" s="4">
        <v>1.149532</v>
      </c>
      <c r="N1232" s="4">
        <v>6.3673620000000001E-5</v>
      </c>
      <c r="O1232" s="4">
        <v>1.149492</v>
      </c>
      <c r="P1232" s="4">
        <v>2.164166E-2</v>
      </c>
      <c r="Q1232" s="4">
        <v>1.1495230000000001</v>
      </c>
      <c r="R1232" s="4">
        <v>5.0045640000000004E-3</v>
      </c>
      <c r="S1232" s="4">
        <v>-0.45810899999999999</v>
      </c>
      <c r="T1232" s="4">
        <v>-7.1251000000000002E-7</v>
      </c>
      <c r="U1232" s="4">
        <v>-0.45811669999999999</v>
      </c>
      <c r="V1232" s="4">
        <v>-5.0988259999999997E-7</v>
      </c>
      <c r="W1232" s="4">
        <v>-0.458123</v>
      </c>
      <c r="X1232" s="4">
        <v>-7.6793010000000006E-6</v>
      </c>
      <c r="Y1232" s="4">
        <v>1.149543</v>
      </c>
      <c r="Z1232" s="4">
        <v>2.7955440000000001E-6</v>
      </c>
      <c r="AC1232" s="4">
        <v>-0.4581191</v>
      </c>
      <c r="AD1232" s="4">
        <v>-1.992737E-6</v>
      </c>
      <c r="AE1232" s="4">
        <v>-0.45811740000000001</v>
      </c>
      <c r="AF1232" s="4">
        <v>-3.2429689999999999E-7</v>
      </c>
      <c r="AG1232" s="4">
        <v>-0.45811030000000003</v>
      </c>
      <c r="AH1232" s="4">
        <v>-2.4026100000000002E-8</v>
      </c>
      <c r="AI1232" s="4">
        <v>-0.45812789999999998</v>
      </c>
      <c r="AJ1232" s="4">
        <v>-1.8939519999999999E-7</v>
      </c>
      <c r="AK1232" s="4">
        <v>-0.45811770000000002</v>
      </c>
      <c r="AL1232" s="4">
        <v>-2.835469E-9</v>
      </c>
    </row>
    <row r="1233" spans="3:38" x14ac:dyDescent="0.2">
      <c r="C1233" s="4">
        <v>-0.46011489999999999</v>
      </c>
      <c r="D1233" s="4">
        <v>-4.9690110000000003E-7</v>
      </c>
      <c r="E1233" s="4">
        <v>-0.46012809999999998</v>
      </c>
      <c r="F1233" s="4">
        <v>-1.5844889999999999E-3</v>
      </c>
      <c r="G1233" s="4">
        <v>-0.82845590000000002</v>
      </c>
      <c r="H1233" s="4">
        <v>-1.103319E-3</v>
      </c>
      <c r="I1233" s="4">
        <v>-0.82846710000000001</v>
      </c>
      <c r="J1233" s="4">
        <v>-2.7019290000000001E-6</v>
      </c>
      <c r="K1233" s="4">
        <v>1.1474949999999999</v>
      </c>
      <c r="L1233" s="4">
        <v>6.9189969999999996E-3</v>
      </c>
      <c r="M1233" s="4">
        <v>1.1475029999999999</v>
      </c>
      <c r="N1233" s="4">
        <v>6.3679169999999996E-5</v>
      </c>
      <c r="O1233" s="4">
        <v>1.1474880000000001</v>
      </c>
      <c r="P1233" s="4">
        <v>2.164162E-2</v>
      </c>
      <c r="Q1233" s="4">
        <v>1.1475359999999999</v>
      </c>
      <c r="R1233" s="4">
        <v>5.0039029999999996E-3</v>
      </c>
      <c r="S1233" s="4">
        <v>-0.46011930000000001</v>
      </c>
      <c r="T1233" s="4">
        <v>-7.4621979999999998E-7</v>
      </c>
      <c r="U1233" s="4">
        <v>-0.46012320000000001</v>
      </c>
      <c r="V1233" s="4">
        <v>-4.8181440000000002E-7</v>
      </c>
      <c r="W1233" s="4">
        <v>-0.46013090000000001</v>
      </c>
      <c r="X1233" s="4">
        <v>-7.6452779999999993E-6</v>
      </c>
      <c r="Y1233" s="4">
        <v>1.1474839999999999</v>
      </c>
      <c r="Z1233" s="4">
        <v>2.7958360000000001E-6</v>
      </c>
      <c r="AC1233" s="4">
        <v>-0.46012459999999999</v>
      </c>
      <c r="AD1233" s="4">
        <v>-1.9647079999999998E-6</v>
      </c>
      <c r="AE1233" s="4">
        <v>-0.46013759999999998</v>
      </c>
      <c r="AF1233" s="4">
        <v>-3.5472580000000001E-7</v>
      </c>
      <c r="AG1233" s="4">
        <v>-0.4601325</v>
      </c>
      <c r="AH1233" s="4">
        <v>-7.5964780000000008E-9</v>
      </c>
      <c r="AI1233" s="4">
        <v>-0.46014699999999997</v>
      </c>
      <c r="AJ1233" s="4">
        <v>-2.184395E-7</v>
      </c>
      <c r="AK1233" s="4">
        <v>-0.46013369999999998</v>
      </c>
      <c r="AL1233" s="4">
        <v>-9.8153959999999994E-9</v>
      </c>
    </row>
    <row r="1234" spans="3:38" x14ac:dyDescent="0.2">
      <c r="C1234" s="4">
        <v>-0.46211010000000002</v>
      </c>
      <c r="D1234" s="4">
        <v>-4.897696E-7</v>
      </c>
      <c r="E1234" s="4">
        <v>-0.46213929999999998</v>
      </c>
      <c r="F1234" s="4">
        <v>-1.5859859999999999E-3</v>
      </c>
      <c r="G1234" s="4">
        <v>-0.83202860000000001</v>
      </c>
      <c r="H1234" s="4">
        <v>-1.1038529999999999E-3</v>
      </c>
      <c r="I1234" s="4">
        <v>-0.83205220000000002</v>
      </c>
      <c r="J1234" s="4">
        <v>-2.7049480000000002E-6</v>
      </c>
      <c r="K1234" s="4">
        <v>1.1454679999999999</v>
      </c>
      <c r="L1234" s="4">
        <v>6.9176769999999997E-3</v>
      </c>
      <c r="M1234" s="4">
        <v>1.14551</v>
      </c>
      <c r="N1234" s="4">
        <v>6.3657230000000006E-5</v>
      </c>
      <c r="O1234" s="4">
        <v>1.1455219999999999</v>
      </c>
      <c r="P1234" s="4">
        <v>2.164046E-2</v>
      </c>
      <c r="Q1234" s="4">
        <v>1.1455299999999999</v>
      </c>
      <c r="R1234" s="4">
        <v>5.003029E-3</v>
      </c>
      <c r="S1234" s="4">
        <v>-0.46213419999999999</v>
      </c>
      <c r="T1234" s="4">
        <v>-7.3599819999999996E-7</v>
      </c>
      <c r="U1234" s="4">
        <v>-0.46213690000000002</v>
      </c>
      <c r="V1234" s="4">
        <v>-4.7417119999999998E-7</v>
      </c>
      <c r="W1234" s="4">
        <v>-0.46213159999999998</v>
      </c>
      <c r="X1234" s="4">
        <v>-7.6307079999999999E-6</v>
      </c>
      <c r="Y1234" s="4">
        <v>1.1455059999999999</v>
      </c>
      <c r="Z1234" s="4">
        <v>2.8137829999999998E-6</v>
      </c>
      <c r="AC1234" s="4">
        <v>-0.46212839999999999</v>
      </c>
      <c r="AD1234" s="4">
        <v>-1.993013E-6</v>
      </c>
      <c r="AE1234" s="4">
        <v>-0.46213569999999998</v>
      </c>
      <c r="AF1234" s="4">
        <v>-3.3365529999999998E-7</v>
      </c>
      <c r="AG1234" s="4">
        <v>-0.46213359999999998</v>
      </c>
      <c r="AH1234" s="4">
        <v>-3.8330099999999999E-8</v>
      </c>
      <c r="AI1234" s="4">
        <v>-0.46214349999999998</v>
      </c>
      <c r="AJ1234" s="4">
        <v>-2.7248890000000001E-7</v>
      </c>
      <c r="AK1234" s="4">
        <v>-0.4621384</v>
      </c>
      <c r="AL1234" s="4">
        <v>-1.9855610000000001E-8</v>
      </c>
    </row>
    <row r="1235" spans="3:38" x14ac:dyDescent="0.2">
      <c r="C1235" s="4">
        <v>-0.4641015</v>
      </c>
      <c r="D1235" s="4">
        <v>-4.5538539999999999E-7</v>
      </c>
      <c r="E1235" s="4">
        <v>-0.46411550000000001</v>
      </c>
      <c r="F1235" s="4">
        <v>-1.587464E-3</v>
      </c>
      <c r="G1235" s="4">
        <v>-0.83564190000000005</v>
      </c>
      <c r="H1235" s="4">
        <v>-1.104353E-3</v>
      </c>
      <c r="I1235" s="4">
        <v>-0.83567939999999996</v>
      </c>
      <c r="J1235" s="4">
        <v>-2.7002049999999999E-6</v>
      </c>
      <c r="K1235" s="4">
        <v>1.143489</v>
      </c>
      <c r="L1235" s="4">
        <v>6.9169710000000001E-3</v>
      </c>
      <c r="M1235" s="4">
        <v>1.1434789999999999</v>
      </c>
      <c r="N1235" s="4">
        <v>6.3647799999999997E-5</v>
      </c>
      <c r="O1235" s="4">
        <v>1.1434869999999999</v>
      </c>
      <c r="P1235" s="4">
        <v>2.1639930000000002E-2</v>
      </c>
      <c r="Q1235" s="4">
        <v>1.1435249999999999</v>
      </c>
      <c r="R1235" s="4">
        <v>5.0022479999999999E-3</v>
      </c>
      <c r="S1235" s="4">
        <v>-0.46412500000000001</v>
      </c>
      <c r="T1235" s="4">
        <v>-7.3792220000000002E-7</v>
      </c>
      <c r="U1235" s="4">
        <v>-0.46412829999999999</v>
      </c>
      <c r="V1235" s="4">
        <v>-4.9245049999999995E-7</v>
      </c>
      <c r="W1235" s="4">
        <v>-0.46412350000000002</v>
      </c>
      <c r="X1235" s="4">
        <v>-7.6072580000000001E-6</v>
      </c>
      <c r="Y1235" s="4">
        <v>1.1435219999999999</v>
      </c>
      <c r="Z1235" s="4">
        <v>2.795623E-6</v>
      </c>
      <c r="AC1235" s="4">
        <v>-0.46413500000000002</v>
      </c>
      <c r="AD1235" s="4">
        <v>-1.9857279999999998E-6</v>
      </c>
      <c r="AE1235" s="4">
        <v>-0.46413569999999998</v>
      </c>
      <c r="AF1235" s="4">
        <v>-3.6555640000000002E-7</v>
      </c>
      <c r="AG1235" s="4">
        <v>-0.46413320000000002</v>
      </c>
      <c r="AH1235" s="4">
        <v>-2.1756190000000001E-8</v>
      </c>
      <c r="AI1235" s="4">
        <v>-0.46414349999999999</v>
      </c>
      <c r="AJ1235" s="4">
        <v>-2.4349130000000002E-7</v>
      </c>
      <c r="AK1235" s="4">
        <v>-0.46415030000000002</v>
      </c>
      <c r="AL1235" s="4">
        <v>1.7064410000000001E-8</v>
      </c>
    </row>
    <row r="1236" spans="3:38" x14ac:dyDescent="0.2">
      <c r="C1236" s="4">
        <v>-0.46612150000000002</v>
      </c>
      <c r="D1236" s="4">
        <v>-4.7697060000000002E-7</v>
      </c>
      <c r="E1236" s="4">
        <v>-0.46614100000000003</v>
      </c>
      <c r="F1236" s="4">
        <v>-1.589062E-3</v>
      </c>
      <c r="G1236" s="4">
        <v>-0.83929069999999995</v>
      </c>
      <c r="H1236" s="4">
        <v>-1.1048919999999999E-3</v>
      </c>
      <c r="I1236" s="4">
        <v>-0.83927079999999998</v>
      </c>
      <c r="J1236" s="4">
        <v>-2.7016870000000002E-6</v>
      </c>
      <c r="K1236" s="4">
        <v>1.1414660000000001</v>
      </c>
      <c r="L1236" s="4">
        <v>6.9155869999999999E-3</v>
      </c>
      <c r="M1236" s="4">
        <v>1.1414820000000001</v>
      </c>
      <c r="N1236" s="4">
        <v>6.3628730000000005E-5</v>
      </c>
      <c r="O1236" s="4">
        <v>1.1414820000000001</v>
      </c>
      <c r="P1236" s="4">
        <v>2.1639120000000001E-2</v>
      </c>
      <c r="Q1236" s="4">
        <v>1.1415109999999999</v>
      </c>
      <c r="R1236" s="4">
        <v>5.0018559999999998E-3</v>
      </c>
      <c r="S1236" s="4">
        <v>-0.46612969999999998</v>
      </c>
      <c r="T1236" s="4">
        <v>-7.0880030000000002E-7</v>
      </c>
      <c r="U1236" s="4">
        <v>-0.4661303</v>
      </c>
      <c r="V1236" s="4">
        <v>-4.8650210000000002E-7</v>
      </c>
      <c r="W1236" s="4">
        <v>-0.46613840000000001</v>
      </c>
      <c r="X1236" s="4">
        <v>-7.6738320000000002E-6</v>
      </c>
      <c r="Y1236" s="4">
        <v>1.1415150000000001</v>
      </c>
      <c r="Z1236" s="4">
        <v>2.7799860000000001E-6</v>
      </c>
      <c r="AC1236" s="4">
        <v>-0.46614499999999998</v>
      </c>
      <c r="AD1236" s="4">
        <v>-2.0075190000000002E-6</v>
      </c>
      <c r="AE1236" s="4">
        <v>-0.4661477</v>
      </c>
      <c r="AF1236" s="4">
        <v>-3.7206390000000002E-7</v>
      </c>
      <c r="AG1236" s="4">
        <v>-0.46614670000000002</v>
      </c>
      <c r="AH1236" s="4">
        <v>-4.4739270000000001E-8</v>
      </c>
      <c r="AI1236" s="4">
        <v>-0.46616410000000003</v>
      </c>
      <c r="AJ1236" s="4">
        <v>-2.0501159999999999E-7</v>
      </c>
      <c r="AK1236" s="4">
        <v>-0.46614230000000001</v>
      </c>
      <c r="AL1236" s="4">
        <v>1.101796E-8</v>
      </c>
    </row>
    <row r="1237" spans="3:38" x14ac:dyDescent="0.2">
      <c r="C1237" s="4">
        <v>-0.46813310000000002</v>
      </c>
      <c r="D1237" s="4">
        <v>-4.3577590000000001E-7</v>
      </c>
      <c r="E1237" s="4">
        <v>-0.46816930000000001</v>
      </c>
      <c r="F1237" s="4">
        <v>-1.5904929999999999E-3</v>
      </c>
      <c r="G1237" s="4">
        <v>-0.84288629999999998</v>
      </c>
      <c r="H1237" s="4">
        <v>-1.1054439999999999E-3</v>
      </c>
      <c r="I1237" s="4">
        <v>-0.84288960000000002</v>
      </c>
      <c r="J1237" s="4">
        <v>-2.6953190000000002E-6</v>
      </c>
      <c r="K1237" s="4">
        <v>1.139459</v>
      </c>
      <c r="L1237" s="4">
        <v>6.9147619999999996E-3</v>
      </c>
      <c r="M1237" s="4">
        <v>1.1394820000000001</v>
      </c>
      <c r="N1237" s="4">
        <v>6.3633360000000004E-5</v>
      </c>
      <c r="O1237" s="4">
        <v>1.1394839999999999</v>
      </c>
      <c r="P1237" s="4">
        <v>2.1638480000000002E-2</v>
      </c>
      <c r="Q1237" s="4">
        <v>1.1395029999999999</v>
      </c>
      <c r="R1237" s="4">
        <v>5.0003629999999999E-3</v>
      </c>
      <c r="S1237" s="4">
        <v>-0.46816089999999999</v>
      </c>
      <c r="T1237" s="4">
        <v>-6.9978239999999995E-7</v>
      </c>
      <c r="U1237" s="4">
        <v>-0.46814489999999997</v>
      </c>
      <c r="V1237" s="4">
        <v>-5.1121420000000002E-7</v>
      </c>
      <c r="W1237" s="4">
        <v>-0.46815659999999998</v>
      </c>
      <c r="X1237" s="4">
        <v>-7.6956660000000002E-6</v>
      </c>
      <c r="Y1237" s="4">
        <v>1.1394899999999999</v>
      </c>
      <c r="Z1237" s="4">
        <v>2.791672E-6</v>
      </c>
      <c r="AC1237" s="4">
        <v>-0.46815400000000001</v>
      </c>
      <c r="AD1237" s="4">
        <v>-1.9943160000000001E-6</v>
      </c>
      <c r="AE1237" s="4">
        <v>-0.46815519999999999</v>
      </c>
      <c r="AF1237" s="4">
        <v>-4.0171080000000001E-7</v>
      </c>
      <c r="AG1237" s="4">
        <v>-0.46815820000000002</v>
      </c>
      <c r="AH1237" s="4">
        <v>-2.5182899999999999E-8</v>
      </c>
      <c r="AI1237" s="4">
        <v>-0.46817969999999998</v>
      </c>
      <c r="AJ1237" s="4">
        <v>-1.9266160000000001E-7</v>
      </c>
      <c r="AK1237" s="4">
        <v>-0.46847149999999999</v>
      </c>
      <c r="AL1237" s="4">
        <v>5.0892399999999997E-9</v>
      </c>
    </row>
    <row r="1238" spans="3:38" x14ac:dyDescent="0.2">
      <c r="C1238" s="4">
        <v>-0.47015390000000001</v>
      </c>
      <c r="D1238" s="4">
        <v>-4.564187E-7</v>
      </c>
      <c r="E1238" s="4">
        <v>-0.47016649999999999</v>
      </c>
      <c r="F1238" s="4">
        <v>-1.5919230000000001E-3</v>
      </c>
      <c r="G1238" s="4">
        <v>-0.84652660000000002</v>
      </c>
      <c r="H1238" s="4">
        <v>-1.105977E-3</v>
      </c>
      <c r="I1238" s="4">
        <v>-0.84653080000000003</v>
      </c>
      <c r="J1238" s="4">
        <v>-2.6803960000000001E-6</v>
      </c>
      <c r="K1238" s="4">
        <v>1.1374470000000001</v>
      </c>
      <c r="L1238" s="4">
        <v>6.912713E-3</v>
      </c>
      <c r="M1238" s="4">
        <v>1.1374550000000001</v>
      </c>
      <c r="N1238" s="4">
        <v>6.3611460000000003E-5</v>
      </c>
      <c r="O1238" s="4">
        <v>1.1374340000000001</v>
      </c>
      <c r="P1238" s="4">
        <v>2.163779E-2</v>
      </c>
      <c r="Q1238" s="4">
        <v>1.1375029999999999</v>
      </c>
      <c r="R1238" s="4">
        <v>4.9992179999999997E-3</v>
      </c>
      <c r="S1238" s="4">
        <v>-0.47016720000000001</v>
      </c>
      <c r="T1238" s="4">
        <v>-7.0044379999999996E-7</v>
      </c>
      <c r="U1238" s="4">
        <v>-0.47016799999999997</v>
      </c>
      <c r="V1238" s="4">
        <v>-4.9681979999999999E-7</v>
      </c>
      <c r="W1238" s="4">
        <v>-0.47016360000000001</v>
      </c>
      <c r="X1238" s="4">
        <v>-7.6978730000000008E-6</v>
      </c>
      <c r="Y1238" s="4">
        <v>1.1374599999999999</v>
      </c>
      <c r="Z1238" s="4">
        <v>2.8057870000000002E-6</v>
      </c>
      <c r="AC1238" s="4">
        <v>-0.47016859999999999</v>
      </c>
      <c r="AD1238" s="4">
        <v>-2.0028729999999998E-6</v>
      </c>
      <c r="AE1238" s="4">
        <v>-0.47016760000000002</v>
      </c>
      <c r="AF1238" s="4">
        <v>-3.6272849999999998E-7</v>
      </c>
      <c r="AG1238" s="4">
        <v>-0.47016560000000002</v>
      </c>
      <c r="AH1238" s="4">
        <v>-4.2882179999999998E-8</v>
      </c>
      <c r="AI1238" s="4">
        <v>-0.47017680000000001</v>
      </c>
      <c r="AJ1238" s="4">
        <v>-2.0750730000000001E-7</v>
      </c>
      <c r="AK1238" s="4">
        <v>-0.46994599999999997</v>
      </c>
      <c r="AL1238" s="4">
        <v>8.4585860000000002E-9</v>
      </c>
    </row>
    <row r="1239" spans="3:38" x14ac:dyDescent="0.2">
      <c r="C1239" s="4">
        <v>-0.47217399999999998</v>
      </c>
      <c r="D1239" s="4">
        <v>-4.746416E-7</v>
      </c>
      <c r="E1239" s="4">
        <v>-0.47219909999999998</v>
      </c>
      <c r="F1239" s="4">
        <v>-1.593449E-3</v>
      </c>
      <c r="G1239" s="4">
        <v>-0.85015439999999998</v>
      </c>
      <c r="H1239" s="4">
        <v>-1.106494E-3</v>
      </c>
      <c r="I1239" s="4">
        <v>-0.85017350000000003</v>
      </c>
      <c r="J1239" s="4">
        <v>-2.7014059999999998E-6</v>
      </c>
      <c r="K1239" s="4">
        <v>1.135448</v>
      </c>
      <c r="L1239" s="4">
        <v>6.9107999999999999E-3</v>
      </c>
      <c r="M1239" s="4">
        <v>1.135418</v>
      </c>
      <c r="N1239" s="4">
        <v>6.3599630000000002E-5</v>
      </c>
      <c r="O1239" s="4">
        <v>1.135427</v>
      </c>
      <c r="P1239" s="4">
        <v>2.1636949999999999E-2</v>
      </c>
      <c r="Q1239" s="4">
        <v>1.135475</v>
      </c>
      <c r="R1239" s="4">
        <v>4.9983850000000002E-3</v>
      </c>
      <c r="S1239" s="4">
        <v>-0.4721882</v>
      </c>
      <c r="T1239" s="4">
        <v>-6.9339650000000001E-7</v>
      </c>
      <c r="U1239" s="4">
        <v>-0.47218209999999999</v>
      </c>
      <c r="V1239" s="4">
        <v>-4.9907890000000003E-7</v>
      </c>
      <c r="W1239" s="4">
        <v>-0.47219440000000001</v>
      </c>
      <c r="X1239" s="4">
        <v>-7.6942039999999992E-6</v>
      </c>
      <c r="Y1239" s="4">
        <v>1.135454</v>
      </c>
      <c r="Z1239" s="4">
        <v>2.7856620000000001E-6</v>
      </c>
      <c r="AC1239" s="4">
        <v>-0.47219699999999998</v>
      </c>
      <c r="AD1239" s="4">
        <v>-2.0132890000000002E-6</v>
      </c>
      <c r="AE1239" s="4">
        <v>-0.47220050000000002</v>
      </c>
      <c r="AF1239" s="4">
        <v>-3.7632859999999999E-7</v>
      </c>
      <c r="AG1239" s="4">
        <v>-0.47219529999999998</v>
      </c>
      <c r="AH1239" s="4">
        <v>-5.4257170000000002E-8</v>
      </c>
      <c r="AI1239" s="4">
        <v>-0.47220820000000002</v>
      </c>
      <c r="AJ1239" s="4">
        <v>-2.224406E-7</v>
      </c>
      <c r="AK1239" s="4">
        <v>-0.47213270000000002</v>
      </c>
      <c r="AL1239" s="4">
        <v>-1.151974E-8</v>
      </c>
    </row>
    <row r="1240" spans="3:38" x14ac:dyDescent="0.2">
      <c r="C1240" s="4">
        <v>-0.47418349999999998</v>
      </c>
      <c r="D1240" s="4">
        <v>-4.6834449999999999E-7</v>
      </c>
      <c r="E1240" s="4">
        <v>-0.474221</v>
      </c>
      <c r="F1240" s="4">
        <v>-1.594907E-3</v>
      </c>
      <c r="G1240" s="4">
        <v>-0.85378430000000005</v>
      </c>
      <c r="H1240" s="4">
        <v>-1.1069809999999999E-3</v>
      </c>
      <c r="I1240" s="4">
        <v>-0.85378549999999997</v>
      </c>
      <c r="J1240" s="4">
        <v>-2.699662E-6</v>
      </c>
      <c r="K1240" s="4">
        <v>1.1334360000000001</v>
      </c>
      <c r="L1240" s="4">
        <v>6.91078E-3</v>
      </c>
      <c r="M1240" s="4">
        <v>1.13344</v>
      </c>
      <c r="N1240" s="4">
        <v>6.3582210000000003E-5</v>
      </c>
      <c r="O1240" s="4">
        <v>1.1333949999999999</v>
      </c>
      <c r="P1240" s="4">
        <v>2.1636860000000001E-2</v>
      </c>
      <c r="Q1240" s="4">
        <v>1.13347</v>
      </c>
      <c r="R1240" s="4">
        <v>4.998082E-3</v>
      </c>
      <c r="S1240" s="4">
        <v>-0.4741958</v>
      </c>
      <c r="T1240" s="4">
        <v>-7.0557839999999996E-7</v>
      </c>
      <c r="U1240" s="4">
        <v>-0.47420899999999999</v>
      </c>
      <c r="V1240" s="4">
        <v>-4.8057310000000004E-7</v>
      </c>
      <c r="W1240" s="4">
        <v>-0.47419830000000002</v>
      </c>
      <c r="X1240" s="4">
        <v>-7.6752950000000005E-6</v>
      </c>
      <c r="Y1240" s="4">
        <v>1.1334610000000001</v>
      </c>
      <c r="Z1240" s="4">
        <v>2.811388E-6</v>
      </c>
      <c r="AC1240" s="4">
        <v>-0.4742072</v>
      </c>
      <c r="AD1240" s="4">
        <v>-2.034324E-6</v>
      </c>
      <c r="AE1240" s="4">
        <v>-0.47421410000000003</v>
      </c>
      <c r="AF1240" s="4">
        <v>-3.9587120000000002E-7</v>
      </c>
      <c r="AG1240" s="4">
        <v>-0.47421219999999997</v>
      </c>
      <c r="AH1240" s="4">
        <v>-3.9797600000000002E-8</v>
      </c>
      <c r="AI1240" s="4">
        <v>-0.47422019999999998</v>
      </c>
      <c r="AJ1240" s="4">
        <v>-2.2657420000000001E-7</v>
      </c>
      <c r="AK1240" s="4">
        <v>-0.47421180000000002</v>
      </c>
      <c r="AL1240" s="4">
        <v>-1.682008E-8</v>
      </c>
    </row>
    <row r="1241" spans="3:38" x14ac:dyDescent="0.2">
      <c r="C1241" s="4">
        <v>-0.47619699999999998</v>
      </c>
      <c r="D1241" s="4">
        <v>-4.5597410000000002E-7</v>
      </c>
      <c r="E1241" s="4">
        <v>-0.47621750000000002</v>
      </c>
      <c r="F1241" s="4">
        <v>-1.5963970000000001E-3</v>
      </c>
      <c r="G1241" s="4">
        <v>-0.85738809999999999</v>
      </c>
      <c r="H1241" s="4">
        <v>-1.1075130000000001E-3</v>
      </c>
      <c r="I1241" s="4">
        <v>-0.85735989999999995</v>
      </c>
      <c r="J1241" s="4">
        <v>-2.6991210000000001E-6</v>
      </c>
      <c r="K1241" s="4">
        <v>1.1314219999999999</v>
      </c>
      <c r="L1241" s="4">
        <v>6.909704E-3</v>
      </c>
      <c r="M1241" s="4">
        <v>1.131443</v>
      </c>
      <c r="N1241" s="4">
        <v>6.3588719999999998E-5</v>
      </c>
      <c r="O1241" s="4">
        <v>1.131424</v>
      </c>
      <c r="P1241" s="4">
        <v>2.1635689999999999E-2</v>
      </c>
      <c r="Q1241" s="4">
        <v>1.131478</v>
      </c>
      <c r="R1241" s="4">
        <v>4.9964739999999999E-3</v>
      </c>
      <c r="S1241" s="4">
        <v>-0.47620240000000003</v>
      </c>
      <c r="T1241" s="4">
        <v>-7.1918529999999997E-7</v>
      </c>
      <c r="U1241" s="4">
        <v>-0.47621229999999998</v>
      </c>
      <c r="V1241" s="4">
        <v>-4.9565449999999999E-7</v>
      </c>
      <c r="W1241" s="4">
        <v>-0.4762169</v>
      </c>
      <c r="X1241" s="4">
        <v>-7.6802479999999994E-6</v>
      </c>
      <c r="Y1241" s="4">
        <v>1.131456</v>
      </c>
      <c r="Z1241" s="4">
        <v>2.7924160000000002E-6</v>
      </c>
      <c r="AC1241" s="4">
        <v>-0.47620099999999999</v>
      </c>
      <c r="AD1241" s="4">
        <v>-1.9849810000000002E-6</v>
      </c>
      <c r="AE1241" s="4">
        <v>-0.47620869999999998</v>
      </c>
      <c r="AF1241" s="4">
        <v>-3.6025859999999998E-7</v>
      </c>
      <c r="AG1241" s="4">
        <v>-0.47621520000000001</v>
      </c>
      <c r="AH1241" s="4">
        <v>-1.43177E-8</v>
      </c>
      <c r="AI1241" s="4">
        <v>-0.47621930000000001</v>
      </c>
      <c r="AJ1241" s="4">
        <v>-2.1508150000000001E-7</v>
      </c>
      <c r="AK1241" s="4">
        <v>-0.47621190000000002</v>
      </c>
      <c r="AL1241" s="4">
        <v>-2.1346390000000001E-10</v>
      </c>
    </row>
    <row r="1242" spans="3:38" x14ac:dyDescent="0.2">
      <c r="C1242" s="4">
        <v>-0.47820560000000001</v>
      </c>
      <c r="D1242" s="4">
        <v>-4.5229139999999998E-7</v>
      </c>
      <c r="E1242" s="4">
        <v>-0.47822229999999999</v>
      </c>
      <c r="F1242" s="4">
        <v>-1.5978100000000001E-3</v>
      </c>
      <c r="G1242" s="4">
        <v>-0.86103459999999998</v>
      </c>
      <c r="H1242" s="4">
        <v>-1.10804E-3</v>
      </c>
      <c r="I1242" s="4">
        <v>-0.86103169999999996</v>
      </c>
      <c r="J1242" s="4">
        <v>-2.7248940000000002E-6</v>
      </c>
      <c r="K1242" s="4">
        <v>1.12947</v>
      </c>
      <c r="L1242" s="4">
        <v>6.9081660000000003E-3</v>
      </c>
      <c r="M1242" s="4">
        <v>1.129459</v>
      </c>
      <c r="N1242" s="4">
        <v>6.3572039999999997E-5</v>
      </c>
      <c r="O1242" s="4">
        <v>1.1294470000000001</v>
      </c>
      <c r="P1242" s="4">
        <v>2.1635069999999999E-2</v>
      </c>
      <c r="Q1242" s="4">
        <v>1.129499</v>
      </c>
      <c r="R1242" s="4">
        <v>4.9956970000000003E-3</v>
      </c>
      <c r="S1242" s="4">
        <v>-0.47820980000000002</v>
      </c>
      <c r="T1242" s="4">
        <v>-7.1697170000000002E-7</v>
      </c>
      <c r="U1242" s="4">
        <v>-0.478211</v>
      </c>
      <c r="V1242" s="4">
        <v>-5.2305999999999997E-7</v>
      </c>
      <c r="W1242" s="4">
        <v>-0.4782149</v>
      </c>
      <c r="X1242" s="4">
        <v>-7.7167369999999997E-6</v>
      </c>
      <c r="Y1242" s="4">
        <v>1.12947</v>
      </c>
      <c r="Z1242" s="4">
        <v>2.7959749999999999E-6</v>
      </c>
      <c r="AC1242" s="4">
        <v>-0.47821639999999999</v>
      </c>
      <c r="AD1242" s="4">
        <v>-1.9886950000000002E-6</v>
      </c>
      <c r="AE1242" s="4">
        <v>-0.47822730000000002</v>
      </c>
      <c r="AF1242" s="4">
        <v>-3.6218210000000003E-7</v>
      </c>
      <c r="AG1242" s="4">
        <v>-0.47821730000000001</v>
      </c>
      <c r="AH1242" s="4">
        <v>-5.0157709999999998E-8</v>
      </c>
      <c r="AI1242" s="4">
        <v>-0.47823379999999999</v>
      </c>
      <c r="AJ1242" s="4">
        <v>-2.0031619999999999E-7</v>
      </c>
      <c r="AK1242" s="4">
        <v>-0.47822510000000001</v>
      </c>
      <c r="AL1242" s="4">
        <v>-3.6880570000000001E-9</v>
      </c>
    </row>
    <row r="1243" spans="3:38" x14ac:dyDescent="0.2">
      <c r="C1243" s="4">
        <v>-0.48020000000000002</v>
      </c>
      <c r="D1243" s="4">
        <v>-4.6479490000000001E-7</v>
      </c>
      <c r="E1243" s="4">
        <v>-0.48020990000000002</v>
      </c>
      <c r="F1243" s="4">
        <v>-1.599257E-3</v>
      </c>
      <c r="G1243" s="4">
        <v>-0.86461429999999995</v>
      </c>
      <c r="H1243" s="4">
        <v>-1.108485E-3</v>
      </c>
      <c r="I1243" s="4">
        <v>-0.86462090000000003</v>
      </c>
      <c r="J1243" s="4">
        <v>-2.7323710000000001E-6</v>
      </c>
      <c r="K1243" s="4">
        <v>1.1274200000000001</v>
      </c>
      <c r="L1243" s="4">
        <v>6.9083069999999998E-3</v>
      </c>
      <c r="M1243" s="4">
        <v>1.1274379999999999</v>
      </c>
      <c r="N1243" s="4">
        <v>6.3569600000000002E-5</v>
      </c>
      <c r="O1243" s="4">
        <v>1.1274090000000001</v>
      </c>
      <c r="P1243" s="4">
        <v>2.1634750000000001E-2</v>
      </c>
      <c r="Q1243" s="4">
        <v>1.1274580000000001</v>
      </c>
      <c r="R1243" s="4">
        <v>4.9946920000000002E-3</v>
      </c>
      <c r="S1243" s="4">
        <v>-0.48022809999999999</v>
      </c>
      <c r="T1243" s="4">
        <v>-7.0769530000000001E-7</v>
      </c>
      <c r="U1243" s="4">
        <v>-0.48022930000000003</v>
      </c>
      <c r="V1243" s="4">
        <v>-5.0003180000000003E-7</v>
      </c>
      <c r="W1243" s="4">
        <v>-0.48023929999999998</v>
      </c>
      <c r="X1243" s="4">
        <v>-7.7201870000000005E-6</v>
      </c>
      <c r="Y1243" s="4">
        <v>1.12748</v>
      </c>
      <c r="Z1243" s="4">
        <v>2.7849619999999998E-6</v>
      </c>
      <c r="AC1243" s="4">
        <v>-0.48022150000000002</v>
      </c>
      <c r="AD1243" s="4">
        <v>-1.9822260000000001E-6</v>
      </c>
      <c r="AE1243" s="4">
        <v>-0.48023009999999999</v>
      </c>
      <c r="AF1243" s="4">
        <v>-3.5600880000000001E-7</v>
      </c>
      <c r="AG1243" s="4">
        <v>-0.48023890000000002</v>
      </c>
      <c r="AH1243" s="4">
        <v>-3.7963360000000003E-8</v>
      </c>
      <c r="AI1243" s="4">
        <v>-0.48023359999999998</v>
      </c>
      <c r="AJ1243" s="4">
        <v>-2.1637120000000001E-7</v>
      </c>
      <c r="AK1243" s="4">
        <v>-0.48022900000000002</v>
      </c>
      <c r="AL1243" s="4">
        <v>-3.8672760000000003E-9</v>
      </c>
    </row>
    <row r="1244" spans="3:38" x14ac:dyDescent="0.2">
      <c r="C1244" s="4">
        <v>-0.48219960000000001</v>
      </c>
      <c r="D1244" s="4">
        <v>-4.5658269999999998E-7</v>
      </c>
      <c r="E1244" s="4">
        <v>-0.48222609999999999</v>
      </c>
      <c r="F1244" s="4">
        <v>-1.6006709999999999E-3</v>
      </c>
      <c r="G1244" s="4">
        <v>-0.86825110000000005</v>
      </c>
      <c r="H1244" s="4">
        <v>-1.1090049999999999E-3</v>
      </c>
      <c r="I1244" s="4">
        <v>-0.86823150000000004</v>
      </c>
      <c r="J1244" s="4">
        <v>-2.71826E-6</v>
      </c>
      <c r="K1244" s="4">
        <v>1.1254299999999999</v>
      </c>
      <c r="L1244" s="4">
        <v>6.906372E-3</v>
      </c>
      <c r="M1244" s="4">
        <v>1.125451</v>
      </c>
      <c r="N1244" s="4">
        <v>6.3555149999999994E-5</v>
      </c>
      <c r="O1244" s="4">
        <v>1.1254280000000001</v>
      </c>
      <c r="P1244" s="4">
        <v>2.1633920000000001E-2</v>
      </c>
      <c r="Q1244" s="4">
        <v>1.125481</v>
      </c>
      <c r="R1244" s="4">
        <v>4.9935689999999998E-3</v>
      </c>
      <c r="S1244" s="4">
        <v>-0.48223100000000002</v>
      </c>
      <c r="T1244" s="4">
        <v>-7.0187109999999999E-7</v>
      </c>
      <c r="U1244" s="4">
        <v>-0.48223169999999999</v>
      </c>
      <c r="V1244" s="4">
        <v>-5.0899930000000002E-7</v>
      </c>
      <c r="W1244" s="4">
        <v>-0.48224089999999997</v>
      </c>
      <c r="X1244" s="4">
        <v>-7.7498139999999999E-6</v>
      </c>
      <c r="Y1244" s="4">
        <v>1.1254310000000001</v>
      </c>
      <c r="Z1244" s="4">
        <v>2.7927570000000001E-6</v>
      </c>
      <c r="AC1244" s="4">
        <v>-0.48224800000000001</v>
      </c>
      <c r="AD1244" s="4">
        <v>-2.0185240000000001E-6</v>
      </c>
      <c r="AE1244" s="4">
        <v>-0.48223149999999998</v>
      </c>
      <c r="AF1244" s="4">
        <v>-3.7596479999999998E-7</v>
      </c>
      <c r="AG1244" s="4">
        <v>-0.48223310000000003</v>
      </c>
      <c r="AH1244" s="4">
        <v>-7.8595999999999998E-8</v>
      </c>
      <c r="AI1244" s="4">
        <v>-0.4822495</v>
      </c>
      <c r="AJ1244" s="4">
        <v>-2.234704E-7</v>
      </c>
      <c r="AK1244" s="4">
        <v>-0.48223110000000002</v>
      </c>
      <c r="AL1244" s="4">
        <v>1.8541730000000001E-8</v>
      </c>
    </row>
    <row r="1245" spans="3:38" x14ac:dyDescent="0.2">
      <c r="C1245" s="4">
        <v>-0.48421809999999998</v>
      </c>
      <c r="D1245" s="4">
        <v>-4.505029E-7</v>
      </c>
      <c r="E1245" s="4">
        <v>-0.48422579999999998</v>
      </c>
      <c r="F1245" s="4">
        <v>-1.6021449999999999E-3</v>
      </c>
      <c r="G1245" s="4">
        <v>-0.87184890000000004</v>
      </c>
      <c r="H1245" s="4">
        <v>-1.1095860000000001E-3</v>
      </c>
      <c r="I1245" s="4">
        <v>-0.87187320000000001</v>
      </c>
      <c r="J1245" s="4">
        <v>-2.7114360000000001E-6</v>
      </c>
      <c r="K1245" s="4">
        <v>1.1234280000000001</v>
      </c>
      <c r="L1245" s="4">
        <v>6.9042870000000003E-3</v>
      </c>
      <c r="M1245" s="4">
        <v>1.1234120000000001</v>
      </c>
      <c r="N1245" s="4">
        <v>6.3560599999999996E-5</v>
      </c>
      <c r="O1245" s="4">
        <v>1.1234170000000001</v>
      </c>
      <c r="P1245" s="4">
        <v>2.1632720000000001E-2</v>
      </c>
      <c r="Q1245" s="4">
        <v>1.1234580000000001</v>
      </c>
      <c r="R1245" s="4">
        <v>4.9928749999999999E-3</v>
      </c>
      <c r="S1245" s="4">
        <v>-0.4842283</v>
      </c>
      <c r="T1245" s="4">
        <v>-7.1083459999999998E-7</v>
      </c>
      <c r="U1245" s="4">
        <v>-0.4842109</v>
      </c>
      <c r="V1245" s="4">
        <v>-5.0044329999999995E-7</v>
      </c>
      <c r="W1245" s="4">
        <v>-0.484238</v>
      </c>
      <c r="X1245" s="4">
        <v>-7.7124280000000008E-6</v>
      </c>
      <c r="Y1245" s="4">
        <v>1.1234360000000001</v>
      </c>
      <c r="Z1245" s="4">
        <v>2.81283E-6</v>
      </c>
      <c r="AC1245" s="4">
        <v>-0.48423739999999998</v>
      </c>
      <c r="AD1245" s="4">
        <v>-2.015815E-6</v>
      </c>
      <c r="AE1245" s="4">
        <v>-0.48424210000000001</v>
      </c>
      <c r="AF1245" s="4">
        <v>-3.5714430000000001E-7</v>
      </c>
      <c r="AG1245" s="4">
        <v>-0.48423820000000001</v>
      </c>
      <c r="AH1245" s="4">
        <v>-5.683135E-8</v>
      </c>
      <c r="AI1245" s="4">
        <v>-0.4842496</v>
      </c>
      <c r="AJ1245" s="4">
        <v>-1.957285E-7</v>
      </c>
      <c r="AK1245" s="4">
        <v>-0.48423949999999999</v>
      </c>
      <c r="AL1245" s="4">
        <v>5.2577190000000002E-10</v>
      </c>
    </row>
    <row r="1246" spans="3:38" x14ac:dyDescent="0.2">
      <c r="C1246" s="4">
        <v>-0.48622179999999998</v>
      </c>
      <c r="D1246" s="4">
        <v>-4.4187960000000001E-7</v>
      </c>
      <c r="E1246" s="4">
        <v>-0.4862398</v>
      </c>
      <c r="F1246" s="4">
        <v>-1.6035299999999999E-3</v>
      </c>
      <c r="G1246" s="4">
        <v>-0.87543720000000003</v>
      </c>
      <c r="H1246" s="4">
        <v>-1.1100369999999999E-3</v>
      </c>
      <c r="I1246" s="4">
        <v>-0.87548349999999997</v>
      </c>
      <c r="J1246" s="4">
        <v>-2.7338060000000001E-6</v>
      </c>
      <c r="K1246" s="4">
        <v>1.1214029999999999</v>
      </c>
      <c r="L1246" s="4">
        <v>6.9033150000000001E-3</v>
      </c>
      <c r="M1246" s="4">
        <v>1.1214</v>
      </c>
      <c r="N1246" s="4">
        <v>6.3553609999999995E-5</v>
      </c>
      <c r="O1246" s="4">
        <v>1.121407</v>
      </c>
      <c r="P1246" s="4">
        <v>2.1632160000000001E-2</v>
      </c>
      <c r="Q1246" s="4">
        <v>1.121459</v>
      </c>
      <c r="R1246" s="4">
        <v>4.9917399999999997E-3</v>
      </c>
      <c r="S1246" s="4">
        <v>-0.48623810000000001</v>
      </c>
      <c r="T1246" s="4">
        <v>-7.1857990000000003E-7</v>
      </c>
      <c r="U1246" s="4">
        <v>-0.48624460000000003</v>
      </c>
      <c r="V1246" s="4">
        <v>-4.6889179999999998E-7</v>
      </c>
      <c r="W1246" s="4">
        <v>-0.48624859999999998</v>
      </c>
      <c r="X1246" s="4">
        <v>-7.7118380000000002E-6</v>
      </c>
      <c r="Y1246" s="4">
        <v>1.121421</v>
      </c>
      <c r="Z1246" s="4">
        <v>2.8138110000000002E-6</v>
      </c>
      <c r="AC1246" s="4">
        <v>-0.48625200000000002</v>
      </c>
      <c r="AD1246" s="4">
        <v>-2.015438E-6</v>
      </c>
      <c r="AE1246" s="4">
        <v>-0.48625220000000002</v>
      </c>
      <c r="AF1246" s="4">
        <v>-3.45979E-7</v>
      </c>
      <c r="AG1246" s="4">
        <v>-0.48624600000000001</v>
      </c>
      <c r="AH1246" s="4">
        <v>-7.7036120000000001E-8</v>
      </c>
      <c r="AI1246" s="4">
        <v>-0.48625620000000003</v>
      </c>
      <c r="AJ1246" s="4">
        <v>-1.963197E-7</v>
      </c>
      <c r="AK1246" s="4">
        <v>-0.48625220000000002</v>
      </c>
      <c r="AL1246" s="4">
        <v>5.6590950000000001E-9</v>
      </c>
    </row>
    <row r="1247" spans="3:38" x14ac:dyDescent="0.2">
      <c r="C1247" s="4">
        <v>-0.48823299999999997</v>
      </c>
      <c r="D1247" s="4">
        <v>-4.4295170000000001E-7</v>
      </c>
      <c r="E1247" s="4">
        <v>-0.48824709999999999</v>
      </c>
      <c r="F1247" s="4">
        <v>-1.60495E-3</v>
      </c>
      <c r="G1247" s="4">
        <v>-0.87905500000000003</v>
      </c>
      <c r="H1247" s="4">
        <v>-1.110513E-3</v>
      </c>
      <c r="I1247" s="4">
        <v>-0.87908889999999995</v>
      </c>
      <c r="J1247" s="4">
        <v>-2.7302090000000002E-6</v>
      </c>
      <c r="K1247" s="4">
        <v>1.1194010000000001</v>
      </c>
      <c r="L1247" s="4">
        <v>6.9025960000000004E-3</v>
      </c>
      <c r="M1247" s="4">
        <v>1.1194200000000001</v>
      </c>
      <c r="N1247" s="4">
        <v>6.3533230000000006E-5</v>
      </c>
      <c r="O1247" s="4">
        <v>1.119391</v>
      </c>
      <c r="P1247" s="4">
        <v>2.163116E-2</v>
      </c>
      <c r="Q1247" s="4">
        <v>1.1194360000000001</v>
      </c>
      <c r="R1247" s="4">
        <v>4.9902569999999997E-3</v>
      </c>
      <c r="S1247" s="4">
        <v>-0.48825740000000001</v>
      </c>
      <c r="T1247" s="4">
        <v>-7.477731E-7</v>
      </c>
      <c r="U1247" s="4">
        <v>-0.48824650000000003</v>
      </c>
      <c r="V1247" s="4">
        <v>-5.0864990000000005E-7</v>
      </c>
      <c r="W1247" s="4">
        <v>-0.4882589</v>
      </c>
      <c r="X1247" s="4">
        <v>-7.7163159999999997E-6</v>
      </c>
      <c r="Y1247" s="4">
        <v>1.119416</v>
      </c>
      <c r="Z1247" s="4">
        <v>2.8074980000000002E-6</v>
      </c>
      <c r="AC1247" s="4">
        <v>-0.48825420000000003</v>
      </c>
      <c r="AD1247" s="4">
        <v>-2.0129779999999999E-6</v>
      </c>
      <c r="AE1247" s="4">
        <v>-0.48825619999999997</v>
      </c>
      <c r="AF1247" s="4">
        <v>-3.817471E-7</v>
      </c>
      <c r="AG1247" s="4">
        <v>-0.48825229999999997</v>
      </c>
      <c r="AH1247" s="4">
        <v>-5.2333850000000002E-8</v>
      </c>
      <c r="AI1247" s="4">
        <v>-0.48826140000000001</v>
      </c>
      <c r="AJ1247" s="4">
        <v>-1.8712579999999999E-7</v>
      </c>
      <c r="AK1247" s="4">
        <v>-0.4882512</v>
      </c>
      <c r="AL1247" s="4">
        <v>3.1233570000000002E-8</v>
      </c>
    </row>
    <row r="1248" spans="3:38" x14ac:dyDescent="0.2">
      <c r="C1248" s="4">
        <v>-0.49023889999999998</v>
      </c>
      <c r="D1248" s="4">
        <v>-4.8667700000000004E-7</v>
      </c>
      <c r="E1248" s="4">
        <v>-0.4902629</v>
      </c>
      <c r="F1248" s="4">
        <v>-1.6064510000000001E-3</v>
      </c>
      <c r="G1248" s="4">
        <v>-0.88274940000000002</v>
      </c>
      <c r="H1248" s="4">
        <v>-1.1110200000000001E-3</v>
      </c>
      <c r="I1248" s="4">
        <v>-0.88267960000000001</v>
      </c>
      <c r="J1248" s="4">
        <v>-2.7170559999999998E-6</v>
      </c>
      <c r="K1248" s="4">
        <v>1.117407</v>
      </c>
      <c r="L1248" s="4">
        <v>6.9015320000000002E-3</v>
      </c>
      <c r="M1248" s="4">
        <v>1.1174189999999999</v>
      </c>
      <c r="N1248" s="4">
        <v>6.3516789999999994E-5</v>
      </c>
      <c r="O1248" s="4">
        <v>1.1174120000000001</v>
      </c>
      <c r="P1248" s="4">
        <v>2.163083E-2</v>
      </c>
      <c r="Q1248" s="4">
        <v>1.1174729999999999</v>
      </c>
      <c r="R1248" s="4">
        <v>4.9893029999999996E-3</v>
      </c>
      <c r="S1248" s="4">
        <v>-0.4902531</v>
      </c>
      <c r="T1248" s="4">
        <v>-7.5203770000000002E-7</v>
      </c>
      <c r="U1248" s="4">
        <v>-0.49025829999999998</v>
      </c>
      <c r="V1248" s="4">
        <v>-5.3578380000000002E-7</v>
      </c>
      <c r="W1248" s="4">
        <v>-0.49024050000000002</v>
      </c>
      <c r="X1248" s="4">
        <v>-7.7099090000000001E-6</v>
      </c>
      <c r="Y1248" s="4">
        <v>1.117434</v>
      </c>
      <c r="Z1248" s="4">
        <v>2.802851E-6</v>
      </c>
      <c r="AC1248" s="4">
        <v>-0.4902514</v>
      </c>
      <c r="AD1248" s="4">
        <v>-2.0339059999999999E-6</v>
      </c>
      <c r="AE1248" s="4">
        <v>-0.4902553</v>
      </c>
      <c r="AF1248" s="4">
        <v>-3.9627609999999999E-7</v>
      </c>
      <c r="AG1248" s="4">
        <v>-0.49025039999999998</v>
      </c>
      <c r="AH1248" s="4">
        <v>-5.8345470000000002E-8</v>
      </c>
      <c r="AI1248" s="4">
        <v>-0.49028729999999998</v>
      </c>
      <c r="AJ1248" s="4">
        <v>-1.718736E-7</v>
      </c>
      <c r="AK1248" s="4">
        <v>-0.4902668</v>
      </c>
      <c r="AL1248" s="4">
        <v>-1.6972240000000001E-9</v>
      </c>
    </row>
    <row r="1249" spans="3:38" x14ac:dyDescent="0.2">
      <c r="C1249" s="4">
        <v>-0.4922436</v>
      </c>
      <c r="D1249" s="4">
        <v>-4.3988770000000002E-7</v>
      </c>
      <c r="E1249" s="4">
        <v>-0.4922706</v>
      </c>
      <c r="F1249" s="4">
        <v>-1.6077839999999999E-3</v>
      </c>
      <c r="G1249" s="4">
        <v>-0.88629340000000001</v>
      </c>
      <c r="H1249" s="4">
        <v>-1.1114759999999999E-3</v>
      </c>
      <c r="I1249" s="4">
        <v>-0.88633130000000004</v>
      </c>
      <c r="J1249" s="4">
        <v>-2.7154209999999998E-6</v>
      </c>
      <c r="K1249" s="4">
        <v>1.115391</v>
      </c>
      <c r="L1249" s="4">
        <v>6.8998799999999997E-3</v>
      </c>
      <c r="M1249" s="4">
        <v>1.1154360000000001</v>
      </c>
      <c r="N1249" s="4">
        <v>6.3505819999999999E-5</v>
      </c>
      <c r="O1249" s="4">
        <v>1.1153930000000001</v>
      </c>
      <c r="P1249" s="4">
        <v>2.1630219999999999E-2</v>
      </c>
      <c r="Q1249" s="4">
        <v>1.1154390000000001</v>
      </c>
      <c r="R1249" s="4">
        <v>4.9883030000000004E-3</v>
      </c>
      <c r="S1249" s="4">
        <v>-0.49226880000000001</v>
      </c>
      <c r="T1249" s="4">
        <v>-7.1877529999999998E-7</v>
      </c>
      <c r="U1249" s="4">
        <v>-0.4922647</v>
      </c>
      <c r="V1249" s="4">
        <v>-4.959275E-7</v>
      </c>
      <c r="W1249" s="4">
        <v>-0.49226720000000002</v>
      </c>
      <c r="X1249" s="4">
        <v>-7.7630580000000004E-6</v>
      </c>
      <c r="Y1249" s="4">
        <v>1.1154029999999999</v>
      </c>
      <c r="Z1249" s="4">
        <v>2.8023109999999999E-6</v>
      </c>
      <c r="AC1249" s="4">
        <v>-0.49227569999999998</v>
      </c>
      <c r="AD1249" s="4">
        <v>-2.013504E-6</v>
      </c>
      <c r="AE1249" s="4">
        <v>-0.49227310000000002</v>
      </c>
      <c r="AF1249" s="4">
        <v>-3.6814169999999999E-7</v>
      </c>
      <c r="AG1249" s="4">
        <v>-0.49226140000000002</v>
      </c>
      <c r="AH1249" s="4">
        <v>-7.5874820000000005E-8</v>
      </c>
      <c r="AI1249" s="4">
        <v>-0.49228860000000002</v>
      </c>
      <c r="AJ1249" s="4">
        <v>-1.880928E-7</v>
      </c>
      <c r="AK1249" s="4">
        <v>-0.49227510000000002</v>
      </c>
      <c r="AL1249" s="4">
        <v>4.1689109999999999E-8</v>
      </c>
    </row>
    <row r="1250" spans="3:38" x14ac:dyDescent="0.2">
      <c r="C1250" s="4">
        <v>-0.494259</v>
      </c>
      <c r="D1250" s="4">
        <v>-4.8100120000000004E-7</v>
      </c>
      <c r="E1250" s="4">
        <v>-0.49427520000000003</v>
      </c>
      <c r="F1250" s="4">
        <v>-1.6092770000000001E-3</v>
      </c>
      <c r="G1250" s="4">
        <v>-0.89002519999999996</v>
      </c>
      <c r="H1250" s="4">
        <v>-1.1119599999999999E-3</v>
      </c>
      <c r="I1250" s="4">
        <v>-0.88992510000000002</v>
      </c>
      <c r="J1250" s="4">
        <v>-2.728225E-6</v>
      </c>
      <c r="K1250" s="4">
        <v>1.113381</v>
      </c>
      <c r="L1250" s="4">
        <v>6.8990470000000002E-3</v>
      </c>
      <c r="M1250" s="4">
        <v>1.1134040000000001</v>
      </c>
      <c r="N1250" s="4">
        <v>6.3479940000000005E-5</v>
      </c>
      <c r="O1250" s="4">
        <v>1.1133550000000001</v>
      </c>
      <c r="P1250" s="4">
        <v>2.1629369999999998E-2</v>
      </c>
      <c r="Q1250" s="4">
        <v>1.1134120000000001</v>
      </c>
      <c r="R1250" s="4">
        <v>4.9875880000000003E-3</v>
      </c>
      <c r="S1250" s="4">
        <v>-0.49427969999999999</v>
      </c>
      <c r="T1250" s="4">
        <v>-6.9528570000000005E-7</v>
      </c>
      <c r="U1250" s="4">
        <v>-0.49427599999999999</v>
      </c>
      <c r="V1250" s="4">
        <v>-4.9727909999999998E-7</v>
      </c>
      <c r="W1250" s="4">
        <v>-0.49428339999999998</v>
      </c>
      <c r="X1250" s="4">
        <v>-7.7323149999999998E-6</v>
      </c>
      <c r="Y1250" s="4">
        <v>1.1134040000000001</v>
      </c>
      <c r="Z1250" s="4">
        <v>2.7829219999999998E-6</v>
      </c>
      <c r="AC1250" s="4">
        <v>-0.49427860000000001</v>
      </c>
      <c r="AD1250" s="4">
        <v>-1.997665E-6</v>
      </c>
      <c r="AE1250" s="4">
        <v>-0.4942781</v>
      </c>
      <c r="AF1250" s="4">
        <v>-3.0467339999999999E-7</v>
      </c>
      <c r="AG1250" s="4">
        <v>-0.4942743</v>
      </c>
      <c r="AH1250" s="4">
        <v>-3.9748469999999997E-8</v>
      </c>
      <c r="AI1250" s="4">
        <v>-0.49429400000000001</v>
      </c>
      <c r="AJ1250" s="4">
        <v>-2.034938E-7</v>
      </c>
      <c r="AK1250" s="4">
        <v>-0.494278</v>
      </c>
      <c r="AL1250" s="4">
        <v>8.7037590000000007E-9</v>
      </c>
    </row>
    <row r="1251" spans="3:38" x14ac:dyDescent="0.2">
      <c r="C1251" s="4">
        <v>-0.49625770000000002</v>
      </c>
      <c r="D1251" s="4">
        <v>-4.2283269999999998E-7</v>
      </c>
      <c r="E1251" s="4">
        <v>-0.49626399999999998</v>
      </c>
      <c r="F1251" s="4">
        <v>-1.6106429999999999E-3</v>
      </c>
      <c r="G1251" s="4">
        <v>-0.89351049999999999</v>
      </c>
      <c r="H1251" s="4">
        <v>-1.112467E-3</v>
      </c>
      <c r="I1251" s="4">
        <v>-0.89354</v>
      </c>
      <c r="J1251" s="4">
        <v>-2.7440229999999999E-6</v>
      </c>
      <c r="K1251" s="4">
        <v>1.111386</v>
      </c>
      <c r="L1251" s="4">
        <v>6.8975410000000001E-3</v>
      </c>
      <c r="M1251" s="4">
        <v>1.111353</v>
      </c>
      <c r="N1251" s="4">
        <v>6.3495970000000001E-5</v>
      </c>
      <c r="O1251" s="4">
        <v>1.1113820000000001</v>
      </c>
      <c r="P1251" s="4">
        <v>2.1628339999999999E-2</v>
      </c>
      <c r="Q1251" s="4">
        <v>1.111415</v>
      </c>
      <c r="R1251" s="4">
        <v>4.9868170000000002E-3</v>
      </c>
      <c r="S1251" s="4">
        <v>-0.49626989999999999</v>
      </c>
      <c r="T1251" s="4">
        <v>-7.2530019999999995E-7</v>
      </c>
      <c r="U1251" s="4">
        <v>-0.49627789999999999</v>
      </c>
      <c r="V1251" s="4">
        <v>-4.9160439999999995E-7</v>
      </c>
      <c r="W1251" s="4">
        <v>-0.4962917</v>
      </c>
      <c r="X1251" s="4">
        <v>-7.729803E-6</v>
      </c>
      <c r="Y1251" s="4">
        <v>1.111381</v>
      </c>
      <c r="Z1251" s="4">
        <v>2.7803010000000001E-6</v>
      </c>
      <c r="AC1251" s="4">
        <v>-0.49627189999999999</v>
      </c>
      <c r="AD1251" s="4">
        <v>-1.9881890000000002E-6</v>
      </c>
      <c r="AE1251" s="4">
        <v>-0.49628100000000003</v>
      </c>
      <c r="AF1251" s="4">
        <v>-3.5414560000000001E-7</v>
      </c>
      <c r="AG1251" s="4">
        <v>-0.49627670000000002</v>
      </c>
      <c r="AH1251" s="4">
        <v>-4.864283E-8</v>
      </c>
      <c r="AI1251" s="4">
        <v>-0.4962994</v>
      </c>
      <c r="AJ1251" s="4">
        <v>-2.1404789999999999E-7</v>
      </c>
      <c r="AK1251" s="4">
        <v>-0.49628240000000001</v>
      </c>
      <c r="AL1251" s="4">
        <v>2.1292599999999999E-8</v>
      </c>
    </row>
    <row r="1252" spans="3:38" x14ac:dyDescent="0.2">
      <c r="C1252" s="4">
        <v>-0.49828119999999998</v>
      </c>
      <c r="D1252" s="4">
        <v>-4.2447669999999999E-7</v>
      </c>
      <c r="E1252" s="4">
        <v>-0.49829820000000002</v>
      </c>
      <c r="F1252" s="4">
        <v>-1.612065E-3</v>
      </c>
      <c r="G1252" s="4">
        <v>-0.89713730000000003</v>
      </c>
      <c r="H1252" s="4">
        <v>-1.1129390000000001E-3</v>
      </c>
      <c r="I1252" s="4">
        <v>-0.89714090000000002</v>
      </c>
      <c r="J1252" s="4">
        <v>-2.7316600000000002E-6</v>
      </c>
      <c r="K1252" s="4">
        <v>1.1093580000000001</v>
      </c>
      <c r="L1252" s="4">
        <v>6.8957940000000002E-3</v>
      </c>
      <c r="M1252" s="4">
        <v>1.109361</v>
      </c>
      <c r="N1252" s="4">
        <v>6.3478119999999999E-5</v>
      </c>
      <c r="O1252" s="4">
        <v>1.1093569999999999</v>
      </c>
      <c r="P1252" s="4">
        <v>2.1628310000000001E-2</v>
      </c>
      <c r="Q1252" s="4">
        <v>1.1094079999999999</v>
      </c>
      <c r="R1252" s="4">
        <v>4.9859769999999999E-3</v>
      </c>
      <c r="S1252" s="4">
        <v>-0.4982936</v>
      </c>
      <c r="T1252" s="4">
        <v>-7.1738290000000002E-7</v>
      </c>
      <c r="U1252" s="4">
        <v>-0.49828410000000001</v>
      </c>
      <c r="V1252" s="4">
        <v>-4.9975139999999995E-7</v>
      </c>
      <c r="W1252" s="4">
        <v>-0.4982955</v>
      </c>
      <c r="X1252" s="4">
        <v>-7.7217519999999999E-6</v>
      </c>
      <c r="Y1252" s="4">
        <v>1.10938</v>
      </c>
      <c r="Z1252" s="4">
        <v>2.7839959999999998E-6</v>
      </c>
      <c r="AC1252" s="4">
        <v>-0.49829839999999997</v>
      </c>
      <c r="AD1252" s="4">
        <v>-2.0215949999999999E-6</v>
      </c>
      <c r="AE1252" s="4">
        <v>-0.49829649999999998</v>
      </c>
      <c r="AF1252" s="4">
        <v>-3.5557510000000002E-7</v>
      </c>
      <c r="AG1252" s="4">
        <v>-0.49829390000000001</v>
      </c>
      <c r="AH1252" s="4">
        <v>-6.9318549999999996E-8</v>
      </c>
      <c r="AI1252" s="4">
        <v>-0.49831170000000002</v>
      </c>
      <c r="AJ1252" s="4">
        <v>-2.2017949999999999E-7</v>
      </c>
      <c r="AK1252" s="4">
        <v>-0.49829889999999999</v>
      </c>
      <c r="AL1252" s="4">
        <v>-2.3958630000000001E-8</v>
      </c>
    </row>
    <row r="1253" spans="3:38" x14ac:dyDescent="0.2">
      <c r="C1253" s="4">
        <v>-0.50029009999999996</v>
      </c>
      <c r="D1253" s="4">
        <v>-4.595826E-7</v>
      </c>
      <c r="E1253" s="4">
        <v>-0.50029670000000004</v>
      </c>
      <c r="F1253" s="4">
        <v>-1.6134879999999999E-3</v>
      </c>
      <c r="G1253" s="4">
        <v>-0.90071769999999995</v>
      </c>
      <c r="H1253" s="4">
        <v>-1.1134109999999999E-3</v>
      </c>
      <c r="I1253" s="4">
        <v>-0.90075119999999997</v>
      </c>
      <c r="J1253" s="4">
        <v>-2.723E-6</v>
      </c>
      <c r="K1253" s="4">
        <v>1.1073390000000001</v>
      </c>
      <c r="L1253" s="4">
        <v>6.8944770000000004E-3</v>
      </c>
      <c r="M1253" s="4">
        <v>1.107337</v>
      </c>
      <c r="N1253" s="4">
        <v>6.3471889999999997E-5</v>
      </c>
      <c r="O1253" s="4">
        <v>1.1073550000000001</v>
      </c>
      <c r="P1253" s="4">
        <v>2.1627279999999999E-2</v>
      </c>
      <c r="Q1253" s="4">
        <v>1.1073789999999999</v>
      </c>
      <c r="R1253" s="4">
        <v>4.984792E-3</v>
      </c>
      <c r="S1253" s="4">
        <v>-0.5002972</v>
      </c>
      <c r="T1253" s="4">
        <v>-6.7921289999999999E-7</v>
      </c>
      <c r="U1253" s="4">
        <v>-0.50031060000000005</v>
      </c>
      <c r="V1253" s="4">
        <v>-5.2615269999999998E-7</v>
      </c>
      <c r="W1253" s="4">
        <v>-0.50030889999999995</v>
      </c>
      <c r="X1253" s="4">
        <v>-7.7583800000000004E-6</v>
      </c>
      <c r="Y1253" s="4">
        <v>1.107383</v>
      </c>
      <c r="Z1253" s="4">
        <v>2.8048370000000002E-6</v>
      </c>
      <c r="AC1253" s="4">
        <v>-0.50030430000000004</v>
      </c>
      <c r="AD1253" s="4">
        <v>-1.9984849999999998E-6</v>
      </c>
      <c r="AE1253" s="4">
        <v>-0.50029920000000005</v>
      </c>
      <c r="AF1253" s="4">
        <v>-3.884394E-7</v>
      </c>
      <c r="AG1253" s="4">
        <v>-0.50030589999999997</v>
      </c>
      <c r="AH1253" s="4">
        <v>-3.010262E-8</v>
      </c>
      <c r="AI1253" s="4">
        <v>-0.50032100000000002</v>
      </c>
      <c r="AJ1253" s="4">
        <v>-2.0399960000000001E-7</v>
      </c>
      <c r="AK1253" s="4">
        <v>-0.50030350000000001</v>
      </c>
      <c r="AL1253" s="4">
        <v>-8.4843969999999992E-9</v>
      </c>
    </row>
    <row r="1254" spans="3:38" x14ac:dyDescent="0.2">
      <c r="C1254" s="4">
        <v>-0.5023282</v>
      </c>
      <c r="D1254" s="4">
        <v>-4.6985380000000001E-7</v>
      </c>
      <c r="E1254" s="4">
        <v>-0.50233099999999997</v>
      </c>
      <c r="F1254" s="4">
        <v>-1.6150559999999999E-3</v>
      </c>
      <c r="G1254" s="4">
        <v>-0.90442339999999999</v>
      </c>
      <c r="H1254" s="4">
        <v>-1.1140010000000001E-3</v>
      </c>
      <c r="I1254" s="4">
        <v>-0.90443039999999997</v>
      </c>
      <c r="J1254" s="4">
        <v>-2.7344309999999998E-6</v>
      </c>
      <c r="K1254" s="4">
        <v>1.1053500000000001</v>
      </c>
      <c r="L1254" s="4">
        <v>6.8931299999999999E-3</v>
      </c>
      <c r="M1254" s="4">
        <v>1.105334</v>
      </c>
      <c r="N1254" s="4">
        <v>6.3470780000000001E-5</v>
      </c>
      <c r="O1254" s="4">
        <v>1.1053310000000001</v>
      </c>
      <c r="P1254" s="4">
        <v>2.1626139999999999E-2</v>
      </c>
      <c r="Q1254" s="4">
        <v>1.1053759999999999</v>
      </c>
      <c r="R1254" s="4">
        <v>4.9830999999999999E-3</v>
      </c>
      <c r="S1254" s="4">
        <v>-0.50234350000000005</v>
      </c>
      <c r="T1254" s="4">
        <v>-7.2323450000000002E-7</v>
      </c>
      <c r="U1254" s="4">
        <v>-0.50234749999999995</v>
      </c>
      <c r="V1254" s="4">
        <v>-5.1204489999999996E-7</v>
      </c>
      <c r="W1254" s="4">
        <v>-0.50235549999999995</v>
      </c>
      <c r="X1254" s="4">
        <v>-7.7468110000000002E-6</v>
      </c>
      <c r="Y1254" s="4">
        <v>1.1053580000000001</v>
      </c>
      <c r="Z1254" s="4">
        <v>2.7954919999999999E-6</v>
      </c>
      <c r="AC1254" s="4">
        <v>-0.50234449999999997</v>
      </c>
      <c r="AD1254" s="4">
        <v>-2.000057E-6</v>
      </c>
      <c r="AE1254" s="4">
        <v>-0.50235640000000004</v>
      </c>
      <c r="AF1254" s="4">
        <v>-4.0397869999999999E-7</v>
      </c>
      <c r="AG1254" s="4">
        <v>-0.50235609999999997</v>
      </c>
      <c r="AH1254" s="4">
        <v>-3.6960489999999999E-8</v>
      </c>
      <c r="AI1254" s="4">
        <v>-0.50235859999999999</v>
      </c>
      <c r="AJ1254" s="4">
        <v>-2.025879E-7</v>
      </c>
      <c r="AK1254" s="4">
        <v>-0.50234889999999999</v>
      </c>
      <c r="AL1254" s="4">
        <v>2.2997129999999998E-9</v>
      </c>
    </row>
    <row r="1255" spans="3:38" x14ac:dyDescent="0.2">
      <c r="C1255" s="4">
        <v>-0.50438280000000002</v>
      </c>
      <c r="D1255" s="4">
        <v>-4.6030950000000001E-7</v>
      </c>
      <c r="E1255" s="4">
        <v>-0.50437650000000001</v>
      </c>
      <c r="F1255" s="4">
        <v>-1.616466E-3</v>
      </c>
      <c r="G1255" s="4">
        <v>-0.9080684</v>
      </c>
      <c r="H1255" s="4">
        <v>-1.114419E-3</v>
      </c>
      <c r="I1255" s="4">
        <v>-0.90809640000000003</v>
      </c>
      <c r="J1255" s="4">
        <v>-2.755004E-6</v>
      </c>
      <c r="K1255" s="4">
        <v>1.103342</v>
      </c>
      <c r="L1255" s="4">
        <v>6.8919910000000001E-3</v>
      </c>
      <c r="M1255" s="4">
        <v>1.1033299999999999</v>
      </c>
      <c r="N1255" s="4">
        <v>6.3429590000000006E-5</v>
      </c>
      <c r="O1255" s="4">
        <v>1.1033310000000001</v>
      </c>
      <c r="P1255" s="4">
        <v>2.1625970000000001E-2</v>
      </c>
      <c r="Q1255" s="4">
        <v>1.1033569999999999</v>
      </c>
      <c r="R1255" s="4">
        <v>4.9822779999999997E-3</v>
      </c>
      <c r="S1255" s="4">
        <v>-0.50439509999999999</v>
      </c>
      <c r="T1255" s="4">
        <v>-7.1579840000000001E-7</v>
      </c>
      <c r="U1255" s="4">
        <v>-0.50438680000000002</v>
      </c>
      <c r="V1255" s="4">
        <v>-4.9310649999999996E-7</v>
      </c>
      <c r="W1255" s="4">
        <v>-0.50440229999999997</v>
      </c>
      <c r="X1255" s="4">
        <v>-7.7532920000000006E-6</v>
      </c>
      <c r="Y1255" s="4">
        <v>1.1033569999999999</v>
      </c>
      <c r="Z1255" s="4">
        <v>2.7939340000000001E-6</v>
      </c>
      <c r="AC1255" s="4">
        <v>-0.50440010000000002</v>
      </c>
      <c r="AD1255" s="4">
        <v>-2.0189389999999999E-6</v>
      </c>
      <c r="AE1255" s="4">
        <v>-0.5043957</v>
      </c>
      <c r="AF1255" s="4">
        <v>-3.9524749999999998E-7</v>
      </c>
      <c r="AG1255" s="4">
        <v>-0.50439440000000002</v>
      </c>
      <c r="AH1255" s="4">
        <v>-4.9514379999999998E-8</v>
      </c>
      <c r="AI1255" s="4">
        <v>-0.50440969999999996</v>
      </c>
      <c r="AJ1255" s="4">
        <v>-1.69315E-7</v>
      </c>
      <c r="AK1255" s="4">
        <v>-0.50439060000000002</v>
      </c>
      <c r="AL1255" s="4">
        <v>-5.641156E-9</v>
      </c>
    </row>
    <row r="1256" spans="3:38" x14ac:dyDescent="0.2">
      <c r="C1256" s="4">
        <v>-0.50638539999999999</v>
      </c>
      <c r="D1256" s="4">
        <v>-4.4158280000000001E-7</v>
      </c>
      <c r="E1256" s="4">
        <v>-0.5063995</v>
      </c>
      <c r="F1256" s="4">
        <v>-1.6177780000000001E-3</v>
      </c>
      <c r="G1256" s="4">
        <v>-0.91174569999999999</v>
      </c>
      <c r="H1256" s="4">
        <v>-1.114788E-3</v>
      </c>
      <c r="I1256" s="4">
        <v>-0.91176869999999999</v>
      </c>
      <c r="J1256" s="4">
        <v>-2.748247E-6</v>
      </c>
      <c r="K1256" s="4">
        <v>1.101343</v>
      </c>
      <c r="L1256" s="4">
        <v>6.8906640000000003E-3</v>
      </c>
      <c r="M1256" s="4">
        <v>1.1013390000000001</v>
      </c>
      <c r="N1256" s="4">
        <v>6.3441469999999997E-5</v>
      </c>
      <c r="O1256" s="4">
        <v>1.1012960000000001</v>
      </c>
      <c r="P1256" s="4">
        <v>2.162565E-2</v>
      </c>
      <c r="Q1256" s="4">
        <v>1.1013580000000001</v>
      </c>
      <c r="R1256" s="4">
        <v>4.9819260000000002E-3</v>
      </c>
      <c r="S1256" s="4">
        <v>-0.50640269999999998</v>
      </c>
      <c r="T1256" s="4">
        <v>-7.3654159999999998E-7</v>
      </c>
      <c r="U1256" s="4">
        <v>-0.50638939999999999</v>
      </c>
      <c r="V1256" s="4">
        <v>-5.0166110000000003E-7</v>
      </c>
      <c r="W1256" s="4">
        <v>-0.5064071</v>
      </c>
      <c r="X1256" s="4">
        <v>-7.7841459999999997E-6</v>
      </c>
      <c r="Y1256" s="4">
        <v>1.1013379999999999</v>
      </c>
      <c r="Z1256" s="4">
        <v>2.7968679999999998E-6</v>
      </c>
      <c r="AC1256" s="4">
        <v>-0.50640019999999997</v>
      </c>
      <c r="AD1256" s="4">
        <v>-2.0113690000000001E-6</v>
      </c>
      <c r="AE1256" s="4">
        <v>-0.50640229999999997</v>
      </c>
      <c r="AF1256" s="4">
        <v>-3.710856E-7</v>
      </c>
      <c r="AG1256" s="4">
        <v>-0.50640640000000003</v>
      </c>
      <c r="AH1256" s="4">
        <v>-1.622542E-8</v>
      </c>
      <c r="AI1256" s="4">
        <v>-0.506409</v>
      </c>
      <c r="AJ1256" s="4">
        <v>-1.783558E-7</v>
      </c>
      <c r="AK1256" s="4">
        <v>-0.50639339999999999</v>
      </c>
      <c r="AL1256" s="4">
        <v>-2.6576100000000001E-8</v>
      </c>
    </row>
    <row r="1257" spans="3:38" x14ac:dyDescent="0.2">
      <c r="C1257" s="4">
        <v>-0.50839279999999998</v>
      </c>
      <c r="D1257" s="4">
        <v>-4.4067539999999999E-7</v>
      </c>
      <c r="E1257" s="4">
        <v>-0.50840019999999997</v>
      </c>
      <c r="F1257" s="4">
        <v>-1.6191409999999999E-3</v>
      </c>
      <c r="G1257" s="4">
        <v>-0.91535820000000001</v>
      </c>
      <c r="H1257" s="4">
        <v>-1.1152600000000001E-3</v>
      </c>
      <c r="I1257" s="4">
        <v>-0.91533450000000005</v>
      </c>
      <c r="J1257" s="4">
        <v>-2.7173179999999999E-6</v>
      </c>
      <c r="K1257" s="4">
        <v>1.099313</v>
      </c>
      <c r="L1257" s="4">
        <v>6.8887870000000004E-3</v>
      </c>
      <c r="M1257" s="4">
        <v>1.0993189999999999</v>
      </c>
      <c r="N1257" s="4">
        <v>6.3407009999999999E-5</v>
      </c>
      <c r="O1257" s="4">
        <v>1.099302</v>
      </c>
      <c r="P1257" s="4">
        <v>2.162391E-2</v>
      </c>
      <c r="Q1257" s="4">
        <v>1.099359</v>
      </c>
      <c r="R1257" s="4">
        <v>4.9809019999999997E-3</v>
      </c>
      <c r="S1257" s="4">
        <v>-0.50841990000000004</v>
      </c>
      <c r="T1257" s="4">
        <v>-7.1134570000000005E-7</v>
      </c>
      <c r="U1257" s="4">
        <v>-0.508405</v>
      </c>
      <c r="V1257" s="4">
        <v>-4.9486180000000004E-7</v>
      </c>
      <c r="W1257" s="4">
        <v>-0.50840569999999996</v>
      </c>
      <c r="X1257" s="4">
        <v>-7.7987819999999997E-6</v>
      </c>
      <c r="Y1257" s="4">
        <v>1.099334</v>
      </c>
      <c r="Z1257" s="4">
        <v>2.7751089999999999E-6</v>
      </c>
      <c r="AC1257" s="4">
        <v>-0.50840790000000002</v>
      </c>
      <c r="AD1257" s="4">
        <v>-2.0183019999999999E-6</v>
      </c>
      <c r="AE1257" s="4">
        <v>-0.508413</v>
      </c>
      <c r="AF1257" s="4">
        <v>-3.6535039999999999E-7</v>
      </c>
      <c r="AG1257" s="4">
        <v>-0.50841119999999995</v>
      </c>
      <c r="AH1257" s="4">
        <v>-2.981384E-8</v>
      </c>
      <c r="AI1257" s="4">
        <v>-0.50844900000000004</v>
      </c>
      <c r="AJ1257" s="4">
        <v>-1.8314189999999999E-7</v>
      </c>
      <c r="AK1257" s="4">
        <v>-0.50841329999999996</v>
      </c>
      <c r="AL1257" s="4">
        <v>-4.1564929999999999E-8</v>
      </c>
    </row>
    <row r="1258" spans="3:38" x14ac:dyDescent="0.2">
      <c r="C1258" s="4">
        <v>-0.51038660000000002</v>
      </c>
      <c r="D1258" s="4">
        <v>-4.1683509999999998E-7</v>
      </c>
      <c r="E1258" s="4">
        <v>-0.51039800000000002</v>
      </c>
      <c r="F1258" s="4">
        <v>-1.6204800000000001E-3</v>
      </c>
      <c r="G1258" s="4">
        <v>-0.91894799999999999</v>
      </c>
      <c r="H1258" s="4">
        <v>-1.1157230000000001E-3</v>
      </c>
      <c r="I1258" s="4">
        <v>-0.91898020000000002</v>
      </c>
      <c r="J1258" s="4">
        <v>-2.733372E-6</v>
      </c>
      <c r="K1258" s="4">
        <v>1.0972949999999999</v>
      </c>
      <c r="L1258" s="4">
        <v>6.8878539999999997E-3</v>
      </c>
      <c r="M1258" s="4">
        <v>1.097305</v>
      </c>
      <c r="N1258" s="4">
        <v>6.3389810000000002E-5</v>
      </c>
      <c r="O1258" s="4">
        <v>1.097254</v>
      </c>
      <c r="P1258" s="4">
        <v>2.1622840000000001E-2</v>
      </c>
      <c r="Q1258" s="4">
        <v>1.0973280000000001</v>
      </c>
      <c r="R1258" s="4">
        <v>4.980234E-3</v>
      </c>
      <c r="S1258" s="4">
        <v>-0.51040890000000005</v>
      </c>
      <c r="T1258" s="4">
        <v>-7.5479120000000001E-7</v>
      </c>
      <c r="U1258" s="4">
        <v>-0.5104128</v>
      </c>
      <c r="V1258" s="4">
        <v>-5.0165789999999996E-7</v>
      </c>
      <c r="W1258" s="4">
        <v>-0.5104128</v>
      </c>
      <c r="X1258" s="4">
        <v>-7.7733700000000004E-6</v>
      </c>
      <c r="Y1258" s="4">
        <v>1.097305</v>
      </c>
      <c r="Z1258" s="4">
        <v>2.77725E-6</v>
      </c>
      <c r="AC1258" s="4">
        <v>-0.51041329999999996</v>
      </c>
      <c r="AD1258" s="4">
        <v>-2.0122399999999998E-6</v>
      </c>
      <c r="AE1258" s="4">
        <v>-0.51040410000000003</v>
      </c>
      <c r="AF1258" s="4">
        <v>-3.405407E-7</v>
      </c>
      <c r="AG1258" s="4">
        <v>-0.51041409999999998</v>
      </c>
      <c r="AH1258" s="4">
        <v>-4.3432130000000003E-8</v>
      </c>
      <c r="AI1258" s="4">
        <v>-0.51043369999999999</v>
      </c>
      <c r="AJ1258" s="4">
        <v>-1.821514E-7</v>
      </c>
      <c r="AK1258" s="4">
        <v>-0.51041139999999996</v>
      </c>
      <c r="AL1258" s="4">
        <v>3.3269159999999999E-9</v>
      </c>
    </row>
    <row r="1259" spans="3:38" x14ac:dyDescent="0.2">
      <c r="C1259" s="4">
        <v>-0.51239690000000004</v>
      </c>
      <c r="D1259" s="4">
        <v>-4.296464E-7</v>
      </c>
      <c r="E1259" s="4">
        <v>-0.51241700000000001</v>
      </c>
      <c r="F1259" s="4">
        <v>-1.621859E-3</v>
      </c>
      <c r="G1259" s="4">
        <v>-0.92257180000000005</v>
      </c>
      <c r="H1259" s="4">
        <v>-1.1161420000000001E-3</v>
      </c>
      <c r="I1259" s="4">
        <v>-0.92256660000000001</v>
      </c>
      <c r="J1259" s="4">
        <v>-2.7504610000000002E-6</v>
      </c>
      <c r="K1259" s="4">
        <v>1.095296</v>
      </c>
      <c r="L1259" s="4">
        <v>6.8863120000000003E-3</v>
      </c>
      <c r="M1259" s="4">
        <v>1.095288</v>
      </c>
      <c r="N1259" s="4">
        <v>6.3372750000000001E-5</v>
      </c>
      <c r="O1259" s="4">
        <v>1.095291</v>
      </c>
      <c r="P1259" s="4">
        <v>2.162246E-2</v>
      </c>
      <c r="Q1259" s="4">
        <v>1.09531</v>
      </c>
      <c r="R1259" s="4">
        <v>4.9789480000000004E-3</v>
      </c>
      <c r="S1259" s="4">
        <v>-0.51240030000000003</v>
      </c>
      <c r="T1259" s="4">
        <v>-7.8576859999999998E-7</v>
      </c>
      <c r="U1259" s="4">
        <v>-0.51241680000000001</v>
      </c>
      <c r="V1259" s="4">
        <v>-5.2826750000000004E-7</v>
      </c>
      <c r="W1259" s="4">
        <v>-0.51242239999999994</v>
      </c>
      <c r="X1259" s="4">
        <v>-7.7536880000000005E-6</v>
      </c>
      <c r="Y1259" s="4">
        <v>1.0953200000000001</v>
      </c>
      <c r="Z1259" s="4">
        <v>2.7805310000000001E-6</v>
      </c>
      <c r="AC1259" s="4">
        <v>-0.51242650000000001</v>
      </c>
      <c r="AD1259" s="4">
        <v>-2.0351199999999999E-6</v>
      </c>
      <c r="AE1259" s="4">
        <v>-0.51241840000000005</v>
      </c>
      <c r="AF1259" s="4">
        <v>-3.693731E-7</v>
      </c>
      <c r="AG1259" s="4">
        <v>-0.51241559999999997</v>
      </c>
      <c r="AH1259" s="4">
        <v>-4.23559E-8</v>
      </c>
      <c r="AI1259" s="4">
        <v>-0.51243479999999997</v>
      </c>
      <c r="AJ1259" s="4">
        <v>-1.9836159999999999E-7</v>
      </c>
      <c r="AK1259" s="4">
        <v>-0.51242460000000001</v>
      </c>
      <c r="AL1259" s="4">
        <v>-9.3870320000000002E-9</v>
      </c>
    </row>
    <row r="1260" spans="3:38" x14ac:dyDescent="0.2">
      <c r="C1260" s="4">
        <v>-0.51440229999999998</v>
      </c>
      <c r="D1260" s="4">
        <v>-4.2799579999999998E-7</v>
      </c>
      <c r="E1260" s="4">
        <v>-0.51441190000000003</v>
      </c>
      <c r="F1260" s="4">
        <v>-1.6231939999999999E-3</v>
      </c>
      <c r="G1260" s="4">
        <v>-0.92616350000000003</v>
      </c>
      <c r="H1260" s="4">
        <v>-1.116609E-3</v>
      </c>
      <c r="I1260" s="4">
        <v>-0.92616710000000002</v>
      </c>
      <c r="J1260" s="4">
        <v>-2.741594E-6</v>
      </c>
      <c r="K1260" s="4">
        <v>1.093272</v>
      </c>
      <c r="L1260" s="4">
        <v>6.8856780000000001E-3</v>
      </c>
      <c r="M1260" s="4">
        <v>1.093269</v>
      </c>
      <c r="N1260" s="4">
        <v>6.3386399999999993E-5</v>
      </c>
      <c r="O1260" s="4">
        <v>1.0932740000000001</v>
      </c>
      <c r="P1260" s="4">
        <v>2.162159E-2</v>
      </c>
      <c r="Q1260" s="4">
        <v>1.093324</v>
      </c>
      <c r="R1260" s="4">
        <v>4.9786470000000001E-3</v>
      </c>
      <c r="S1260" s="4">
        <v>-0.51441619999999999</v>
      </c>
      <c r="T1260" s="4">
        <v>-7.2727199999999998E-7</v>
      </c>
      <c r="U1260" s="4">
        <v>-0.51442200000000005</v>
      </c>
      <c r="V1260" s="4">
        <v>-5.2878450000000002E-7</v>
      </c>
      <c r="W1260" s="4">
        <v>-0.51441179999999997</v>
      </c>
      <c r="X1260" s="4">
        <v>-7.7709780000000005E-6</v>
      </c>
      <c r="Y1260" s="4">
        <v>1.093272</v>
      </c>
      <c r="Z1260" s="4">
        <v>2.7973770000000001E-6</v>
      </c>
      <c r="AC1260" s="4">
        <v>-0.5144147</v>
      </c>
      <c r="AD1260" s="4">
        <v>-1.9864659999999999E-6</v>
      </c>
      <c r="AE1260" s="4">
        <v>-0.51442900000000003</v>
      </c>
      <c r="AF1260" s="4">
        <v>-4.0374539999999999E-7</v>
      </c>
      <c r="AG1260" s="4">
        <v>-0.51442379999999999</v>
      </c>
      <c r="AH1260" s="4">
        <v>-4.715537E-8</v>
      </c>
      <c r="AI1260" s="4">
        <v>-0.51444679999999998</v>
      </c>
      <c r="AJ1260" s="4">
        <v>-2.0875369999999999E-7</v>
      </c>
      <c r="AK1260" s="4">
        <v>-0.51442980000000005</v>
      </c>
      <c r="AL1260" s="4">
        <v>6.9412199999999997E-9</v>
      </c>
    </row>
    <row r="1261" spans="3:38" x14ac:dyDescent="0.2">
      <c r="C1261" s="4">
        <v>-0.51642200000000005</v>
      </c>
      <c r="D1261" s="4">
        <v>-4.4487560000000002E-7</v>
      </c>
      <c r="E1261" s="4">
        <v>-0.51642909999999997</v>
      </c>
      <c r="F1261" s="4">
        <v>-1.6244759999999999E-3</v>
      </c>
      <c r="G1261" s="4">
        <v>-0.92979719999999999</v>
      </c>
      <c r="H1261" s="4">
        <v>-1.117002E-3</v>
      </c>
      <c r="I1261" s="4">
        <v>-0.92974159999999995</v>
      </c>
      <c r="J1261" s="4">
        <v>-2.7261410000000001E-6</v>
      </c>
      <c r="K1261" s="4">
        <v>1.0912770000000001</v>
      </c>
      <c r="L1261" s="4">
        <v>6.8838160000000001E-3</v>
      </c>
      <c r="M1261" s="4">
        <v>1.091261</v>
      </c>
      <c r="N1261" s="4">
        <v>6.3391129999999999E-5</v>
      </c>
      <c r="O1261" s="4">
        <v>1.0912219999999999</v>
      </c>
      <c r="P1261" s="4">
        <v>2.1621749999999999E-2</v>
      </c>
      <c r="Q1261" s="4">
        <v>1.0913029999999999</v>
      </c>
      <c r="R1261" s="4">
        <v>4.9776259999999998E-3</v>
      </c>
      <c r="S1261" s="4">
        <v>-0.51641890000000001</v>
      </c>
      <c r="T1261" s="4">
        <v>-7.3570240000000003E-7</v>
      </c>
      <c r="U1261" s="4">
        <v>-0.51643039999999996</v>
      </c>
      <c r="V1261" s="4">
        <v>-5.1669E-7</v>
      </c>
      <c r="W1261" s="4">
        <v>-0.51644259999999997</v>
      </c>
      <c r="X1261" s="4">
        <v>-7.7294950000000008E-6</v>
      </c>
      <c r="Y1261" s="4">
        <v>1.0912999999999999</v>
      </c>
      <c r="Z1261" s="4">
        <v>2.7915209999999998E-6</v>
      </c>
      <c r="AC1261" s="4">
        <v>-0.51642869999999996</v>
      </c>
      <c r="AD1261" s="4">
        <v>-2.0213590000000002E-6</v>
      </c>
      <c r="AE1261" s="4">
        <v>-0.51643559999999999</v>
      </c>
      <c r="AF1261" s="4">
        <v>-3.770332E-7</v>
      </c>
      <c r="AG1261" s="4">
        <v>-0.51644500000000004</v>
      </c>
      <c r="AH1261" s="4">
        <v>-2.765621E-8</v>
      </c>
      <c r="AI1261" s="4">
        <v>-0.51645099999999999</v>
      </c>
      <c r="AJ1261" s="4">
        <v>-2.084756E-7</v>
      </c>
      <c r="AK1261" s="4">
        <v>-0.51643030000000001</v>
      </c>
      <c r="AL1261" s="4">
        <v>1.98463E-9</v>
      </c>
    </row>
    <row r="1262" spans="3:38" x14ac:dyDescent="0.2">
      <c r="C1262" s="4">
        <v>-0.51842220000000006</v>
      </c>
      <c r="D1262" s="4">
        <v>-4.6288269999999997E-7</v>
      </c>
      <c r="E1262" s="4">
        <v>-0.5184259</v>
      </c>
      <c r="F1262" s="4">
        <v>-1.625774E-3</v>
      </c>
      <c r="G1262" s="4">
        <v>-0.93341649999999998</v>
      </c>
      <c r="H1262" s="4">
        <v>-1.117495E-3</v>
      </c>
      <c r="I1262" s="4">
        <v>-0.93339970000000005</v>
      </c>
      <c r="J1262" s="4">
        <v>-2.7325570000000002E-6</v>
      </c>
      <c r="K1262" s="4">
        <v>1.0892500000000001</v>
      </c>
      <c r="L1262" s="4">
        <v>6.8824200000000002E-3</v>
      </c>
      <c r="M1262" s="4">
        <v>1.089272</v>
      </c>
      <c r="N1262" s="4">
        <v>6.3362649999999999E-5</v>
      </c>
      <c r="O1262" s="4">
        <v>1.089275</v>
      </c>
      <c r="P1262" s="4">
        <v>2.1620839999999999E-2</v>
      </c>
      <c r="Q1262" s="4">
        <v>1.0893029999999999</v>
      </c>
      <c r="R1262" s="4">
        <v>4.9766610000000003E-3</v>
      </c>
      <c r="S1262" s="4">
        <v>-0.51843989999999995</v>
      </c>
      <c r="T1262" s="4">
        <v>-7.3505799999999996E-7</v>
      </c>
      <c r="U1262" s="4">
        <v>-0.51842949999999999</v>
      </c>
      <c r="V1262" s="4">
        <v>-4.8522610000000005E-7</v>
      </c>
      <c r="W1262" s="4">
        <v>-0.51844190000000001</v>
      </c>
      <c r="X1262" s="4">
        <v>-7.7616009999999998E-6</v>
      </c>
      <c r="Y1262" s="4">
        <v>1.089296</v>
      </c>
      <c r="Z1262" s="4">
        <v>2.7940330000000001E-6</v>
      </c>
      <c r="AC1262" s="4">
        <v>-0.51842869999999996</v>
      </c>
      <c r="AD1262" s="4">
        <v>-2.0124680000000002E-6</v>
      </c>
      <c r="AE1262" s="4">
        <v>-0.51845889999999994</v>
      </c>
      <c r="AF1262" s="4">
        <v>-3.7284180000000001E-7</v>
      </c>
      <c r="AG1262" s="4">
        <v>-0.51905460000000003</v>
      </c>
      <c r="AH1262" s="4">
        <v>-4.0853609999999998E-8</v>
      </c>
      <c r="AI1262" s="4">
        <v>-0.51846519999999996</v>
      </c>
      <c r="AJ1262" s="4">
        <v>-1.740203E-7</v>
      </c>
      <c r="AK1262" s="4">
        <v>-0.51845019999999997</v>
      </c>
      <c r="AL1262" s="4">
        <v>5.1098610000000003E-9</v>
      </c>
    </row>
    <row r="1263" spans="3:38" x14ac:dyDescent="0.2">
      <c r="C1263" s="4">
        <v>-0.52044400000000002</v>
      </c>
      <c r="D1263" s="4">
        <v>-4.5901199999999998E-7</v>
      </c>
      <c r="E1263" s="4">
        <v>-0.5204493</v>
      </c>
      <c r="F1263" s="4">
        <v>-1.627051E-3</v>
      </c>
      <c r="G1263" s="4">
        <v>-0.93702030000000003</v>
      </c>
      <c r="H1263" s="4">
        <v>-1.117874E-3</v>
      </c>
      <c r="I1263" s="4">
        <v>-0.9370271</v>
      </c>
      <c r="J1263" s="4">
        <v>-2.7491870000000001E-6</v>
      </c>
      <c r="K1263" s="4">
        <v>1.0872550000000001</v>
      </c>
      <c r="L1263" s="4">
        <v>6.8815150000000004E-3</v>
      </c>
      <c r="M1263" s="4">
        <v>1.087277</v>
      </c>
      <c r="N1263" s="4">
        <v>6.3352230000000002E-5</v>
      </c>
      <c r="O1263" s="4">
        <v>1.087242</v>
      </c>
      <c r="P1263" s="4">
        <v>2.161977E-2</v>
      </c>
      <c r="Q1263" s="4">
        <v>1.0872820000000001</v>
      </c>
      <c r="R1263" s="4">
        <v>4.9764429999999997E-3</v>
      </c>
      <c r="S1263" s="4">
        <v>-0.52044380000000001</v>
      </c>
      <c r="T1263" s="4">
        <v>-7.2084530000000005E-7</v>
      </c>
      <c r="U1263" s="4">
        <v>-0.52045019999999997</v>
      </c>
      <c r="V1263" s="4">
        <v>-4.7467520000000002E-7</v>
      </c>
      <c r="W1263" s="4">
        <v>-0.5204628</v>
      </c>
      <c r="X1263" s="4">
        <v>-7.7508980000000001E-6</v>
      </c>
      <c r="Y1263" s="4">
        <v>1.087286</v>
      </c>
      <c r="Z1263" s="4">
        <v>2.7822650000000001E-6</v>
      </c>
      <c r="AC1263" s="4">
        <v>-0.52045680000000005</v>
      </c>
      <c r="AD1263" s="4">
        <v>-2.0185350000000001E-6</v>
      </c>
      <c r="AE1263" s="4">
        <v>-0.52045260000000004</v>
      </c>
      <c r="AF1263" s="4">
        <v>-3.8447850000000002E-7</v>
      </c>
      <c r="AG1263" s="4">
        <v>-0.52022179999999996</v>
      </c>
      <c r="AH1263" s="4">
        <v>-3.7159899999999998E-8</v>
      </c>
      <c r="AI1263" s="4">
        <v>-0.52048669999999997</v>
      </c>
      <c r="AJ1263" s="4">
        <v>-1.9240659999999999E-7</v>
      </c>
      <c r="AK1263" s="4">
        <v>-0.52046440000000005</v>
      </c>
      <c r="AL1263" s="4">
        <v>-7.0403769999999997E-10</v>
      </c>
    </row>
    <row r="1264" spans="3:38" x14ac:dyDescent="0.2">
      <c r="C1264" s="4">
        <v>-0.52243399999999995</v>
      </c>
      <c r="D1264" s="4">
        <v>-4.617454E-7</v>
      </c>
      <c r="E1264" s="4">
        <v>-0.52246740000000003</v>
      </c>
      <c r="F1264" s="4">
        <v>-1.628354E-3</v>
      </c>
      <c r="G1264" s="4">
        <v>-0.94065339999999997</v>
      </c>
      <c r="H1264" s="4">
        <v>-1.118319E-3</v>
      </c>
      <c r="I1264" s="4">
        <v>-0.94065489999999996</v>
      </c>
      <c r="J1264" s="4">
        <v>-2.7728459999999999E-6</v>
      </c>
      <c r="K1264" s="4">
        <v>1.085242</v>
      </c>
      <c r="L1264" s="4">
        <v>6.880822E-3</v>
      </c>
      <c r="M1264" s="4">
        <v>1.0852470000000001</v>
      </c>
      <c r="N1264" s="4">
        <v>6.3354560000000002E-5</v>
      </c>
      <c r="O1264" s="4">
        <v>1.0852440000000001</v>
      </c>
      <c r="P1264" s="4">
        <v>2.161948E-2</v>
      </c>
      <c r="Q1264" s="4">
        <v>1.085315</v>
      </c>
      <c r="R1264" s="4">
        <v>4.9752570000000003E-3</v>
      </c>
      <c r="S1264" s="4">
        <v>-0.52245059999999999</v>
      </c>
      <c r="T1264" s="4">
        <v>-6.9835490000000004E-7</v>
      </c>
      <c r="U1264" s="4">
        <v>-0.52246250000000005</v>
      </c>
      <c r="V1264" s="4">
        <v>-4.8459090000000001E-7</v>
      </c>
      <c r="W1264" s="4">
        <v>-0.52247399999999999</v>
      </c>
      <c r="X1264" s="4">
        <v>-7.7745669999999998E-6</v>
      </c>
      <c r="Y1264" s="4">
        <v>1.085264</v>
      </c>
      <c r="Z1264" s="4">
        <v>2.7689739999999998E-6</v>
      </c>
      <c r="AC1264" s="4">
        <v>-0.52246079999999995</v>
      </c>
      <c r="AD1264" s="4">
        <v>-2.0264389999999998E-6</v>
      </c>
      <c r="AE1264" s="4">
        <v>-0.52248289999999997</v>
      </c>
      <c r="AF1264" s="4">
        <v>-3.90116E-7</v>
      </c>
      <c r="AG1264" s="4">
        <v>-0.52242699999999997</v>
      </c>
      <c r="AH1264" s="4">
        <v>-1.2808559999999999E-8</v>
      </c>
      <c r="AI1264" s="4">
        <v>-0.52247809999999995</v>
      </c>
      <c r="AJ1264" s="4">
        <v>-1.9462799999999999E-7</v>
      </c>
      <c r="AK1264" s="4">
        <v>-0.52247270000000001</v>
      </c>
      <c r="AL1264" s="4">
        <v>-1.683757E-8</v>
      </c>
    </row>
    <row r="1265" spans="3:38" x14ac:dyDescent="0.2">
      <c r="C1265" s="4">
        <v>-0.52443989999999996</v>
      </c>
      <c r="D1265" s="4">
        <v>-4.720344E-7</v>
      </c>
      <c r="E1265" s="4">
        <v>-0.5244491</v>
      </c>
      <c r="F1265" s="4">
        <v>-1.629641E-3</v>
      </c>
      <c r="G1265" s="4">
        <v>-0.94425859999999995</v>
      </c>
      <c r="H1265" s="4">
        <v>-1.1187020000000001E-3</v>
      </c>
      <c r="I1265" s="4">
        <v>-0.94423570000000001</v>
      </c>
      <c r="J1265" s="4">
        <v>-2.7390380000000002E-6</v>
      </c>
      <c r="K1265" s="4">
        <v>1.0832470000000001</v>
      </c>
      <c r="L1265" s="4">
        <v>6.8795089999999998E-3</v>
      </c>
      <c r="M1265" s="4">
        <v>1.0832580000000001</v>
      </c>
      <c r="N1265" s="4">
        <v>6.3345440000000001E-5</v>
      </c>
      <c r="O1265" s="4">
        <v>1.0832470000000001</v>
      </c>
      <c r="P1265" s="4">
        <v>2.1618970000000001E-2</v>
      </c>
      <c r="Q1265" s="4">
        <v>1.0832839999999999</v>
      </c>
      <c r="R1265" s="4">
        <v>4.9746199999999999E-3</v>
      </c>
      <c r="S1265" s="4">
        <v>-0.52447080000000001</v>
      </c>
      <c r="T1265" s="4">
        <v>-7.2244050000000002E-7</v>
      </c>
      <c r="U1265" s="4">
        <v>-0.52444519999999994</v>
      </c>
      <c r="V1265" s="4">
        <v>-5.0985010000000002E-7</v>
      </c>
      <c r="W1265" s="4">
        <v>-0.52447350000000004</v>
      </c>
      <c r="X1265" s="4">
        <v>-7.7764289999999999E-6</v>
      </c>
      <c r="Y1265" s="4">
        <v>1.0832569999999999</v>
      </c>
      <c r="Z1265" s="4">
        <v>2.7620340000000001E-6</v>
      </c>
      <c r="AC1265" s="4">
        <v>-0.52447120000000003</v>
      </c>
      <c r="AD1265" s="4">
        <v>-2.0333859999999999E-6</v>
      </c>
      <c r="AE1265" s="4">
        <v>-0.52447160000000004</v>
      </c>
      <c r="AF1265" s="4">
        <v>-3.7617600000000002E-7</v>
      </c>
      <c r="AG1265" s="4">
        <v>-0.52446930000000003</v>
      </c>
      <c r="AH1265" s="4">
        <v>-2.3005690000000001E-9</v>
      </c>
      <c r="AI1265" s="4">
        <v>-0.52447969999999999</v>
      </c>
      <c r="AJ1265" s="4">
        <v>-2.117689E-7</v>
      </c>
      <c r="AK1265" s="4">
        <v>-0.52448300000000003</v>
      </c>
      <c r="AL1265" s="4">
        <v>1.485822E-8</v>
      </c>
    </row>
    <row r="1266" spans="3:38" x14ac:dyDescent="0.2">
      <c r="C1266" s="4">
        <v>-0.52645390000000003</v>
      </c>
      <c r="D1266" s="4">
        <v>-4.6966949999999998E-7</v>
      </c>
      <c r="E1266" s="4">
        <v>-0.52647129999999998</v>
      </c>
      <c r="F1266" s="4">
        <v>-1.630928E-3</v>
      </c>
      <c r="G1266" s="4">
        <v>-0.94786289999999995</v>
      </c>
      <c r="H1266" s="4">
        <v>-1.1190779999999999E-3</v>
      </c>
      <c r="I1266" s="4">
        <v>-0.94787880000000002</v>
      </c>
      <c r="J1266" s="4">
        <v>-2.7435640000000001E-6</v>
      </c>
      <c r="K1266" s="4">
        <v>1.0812269999999999</v>
      </c>
      <c r="L1266" s="4">
        <v>6.8779829999999998E-3</v>
      </c>
      <c r="M1266" s="4">
        <v>1.0812409999999999</v>
      </c>
      <c r="N1266" s="4">
        <v>6.3316349999999999E-5</v>
      </c>
      <c r="O1266" s="4">
        <v>1.081234</v>
      </c>
      <c r="P1266" s="4">
        <v>2.1617899999999999E-2</v>
      </c>
      <c r="Q1266" s="4">
        <v>1.081283</v>
      </c>
      <c r="R1266" s="4">
        <v>4.9738769999999998E-3</v>
      </c>
      <c r="S1266" s="4">
        <v>-0.52646930000000003</v>
      </c>
      <c r="T1266" s="4">
        <v>-7.5275719999999998E-7</v>
      </c>
      <c r="U1266" s="4">
        <v>-0.52648130000000004</v>
      </c>
      <c r="V1266" s="4">
        <v>-5.0925870000000004E-7</v>
      </c>
      <c r="W1266" s="4">
        <v>-0.52648720000000004</v>
      </c>
      <c r="X1266" s="4">
        <v>-7.7785539999999995E-6</v>
      </c>
      <c r="Y1266" s="4">
        <v>1.081243</v>
      </c>
      <c r="Z1266" s="4">
        <v>2.7801779999999999E-6</v>
      </c>
      <c r="AC1266" s="4">
        <v>-0.52648689999999998</v>
      </c>
      <c r="AD1266" s="4">
        <v>-2.018467E-6</v>
      </c>
      <c r="AE1266" s="4">
        <v>-0.52647840000000001</v>
      </c>
      <c r="AF1266" s="4">
        <v>-3.6469589999999998E-7</v>
      </c>
      <c r="AG1266" s="4">
        <v>-0.52647409999999994</v>
      </c>
      <c r="AH1266" s="4">
        <v>-8.2632550000000005E-8</v>
      </c>
      <c r="AI1266" s="4">
        <v>-0.52649299999999999</v>
      </c>
      <c r="AJ1266" s="4">
        <v>-2.047203E-7</v>
      </c>
      <c r="AK1266" s="4">
        <v>-0.52647480000000002</v>
      </c>
      <c r="AL1266" s="4">
        <v>4.023904E-8</v>
      </c>
    </row>
    <row r="1267" spans="3:38" x14ac:dyDescent="0.2">
      <c r="C1267" s="4">
        <v>-0.52844349999999995</v>
      </c>
      <c r="D1267" s="4">
        <v>-4.502371E-7</v>
      </c>
      <c r="E1267" s="4">
        <v>-0.52846389999999999</v>
      </c>
      <c r="F1267" s="4">
        <v>-1.6321630000000001E-3</v>
      </c>
      <c r="G1267" s="4">
        <v>-0.95146640000000005</v>
      </c>
      <c r="H1267" s="4">
        <v>-1.119437E-3</v>
      </c>
      <c r="I1267" s="4">
        <v>-0.95149280000000003</v>
      </c>
      <c r="J1267" s="4">
        <v>-2.734168E-6</v>
      </c>
      <c r="K1267" s="4">
        <v>1.079234</v>
      </c>
      <c r="L1267" s="4">
        <v>6.8763310000000003E-3</v>
      </c>
      <c r="M1267" s="4">
        <v>1.079248</v>
      </c>
      <c r="N1267" s="4">
        <v>6.3301619999999999E-5</v>
      </c>
      <c r="O1267" s="4">
        <v>1.0792470000000001</v>
      </c>
      <c r="P1267" s="4">
        <v>2.1615840000000001E-2</v>
      </c>
      <c r="Q1267" s="4">
        <v>1.079256</v>
      </c>
      <c r="R1267" s="4">
        <v>4.9733019999999998E-3</v>
      </c>
      <c r="S1267" s="4">
        <v>-0.52911039999999998</v>
      </c>
      <c r="T1267" s="4">
        <v>-7.0604700000000002E-7</v>
      </c>
      <c r="U1267" s="4">
        <v>-0.52848079999999997</v>
      </c>
      <c r="V1267" s="4">
        <v>-5.2626299999999998E-7</v>
      </c>
      <c r="W1267" s="4">
        <v>-0.52847440000000001</v>
      </c>
      <c r="X1267" s="4">
        <v>-7.7909339999999999E-6</v>
      </c>
      <c r="Y1267" s="4">
        <v>1.0792619999999999</v>
      </c>
      <c r="Z1267" s="4">
        <v>2.8016290000000002E-6</v>
      </c>
      <c r="AC1267" s="4">
        <v>-0.52847480000000002</v>
      </c>
      <c r="AD1267" s="4">
        <v>-2.0280549999999999E-6</v>
      </c>
      <c r="AE1267" s="4">
        <v>-0.52847619999999995</v>
      </c>
      <c r="AF1267" s="4">
        <v>-3.679752E-7</v>
      </c>
      <c r="AG1267" s="4">
        <v>-0.52847849999999996</v>
      </c>
      <c r="AH1267" s="4">
        <v>-1.9667949999999998E-8</v>
      </c>
      <c r="AI1267" s="4">
        <v>-0.52848059999999997</v>
      </c>
      <c r="AJ1267" s="4">
        <v>-2.4112789999999999E-7</v>
      </c>
      <c r="AK1267" s="4">
        <v>-0.52847049999999995</v>
      </c>
      <c r="AL1267" s="4">
        <v>4.5349589999999999E-9</v>
      </c>
    </row>
    <row r="1268" spans="3:38" x14ac:dyDescent="0.2">
      <c r="C1268" s="4">
        <v>-0.53046539999999998</v>
      </c>
      <c r="D1268" s="4">
        <v>-4.501025E-7</v>
      </c>
      <c r="E1268" s="4">
        <v>-0.53046970000000004</v>
      </c>
      <c r="F1268" s="4">
        <v>-1.6335259999999999E-3</v>
      </c>
      <c r="G1268" s="4">
        <v>-0.95424889999999996</v>
      </c>
      <c r="H1268" s="4">
        <v>-1.119767E-3</v>
      </c>
      <c r="I1268" s="4">
        <v>-0.95510139999999999</v>
      </c>
      <c r="J1268" s="4">
        <v>-2.7438939999999999E-6</v>
      </c>
      <c r="K1268" s="4">
        <v>1.077245</v>
      </c>
      <c r="L1268" s="4">
        <v>6.8754269999999999E-3</v>
      </c>
      <c r="M1268" s="4">
        <v>1.077234</v>
      </c>
      <c r="N1268" s="4">
        <v>6.3300150000000004E-5</v>
      </c>
      <c r="O1268" s="4">
        <v>1.0772440000000001</v>
      </c>
      <c r="P1268" s="4">
        <v>2.1615570000000001E-2</v>
      </c>
      <c r="Q1268" s="4">
        <v>1.0772740000000001</v>
      </c>
      <c r="R1268" s="4">
        <v>4.972158E-3</v>
      </c>
      <c r="S1268" s="4">
        <v>-0.53009070000000003</v>
      </c>
      <c r="T1268" s="4">
        <v>-7.0145889999999996E-7</v>
      </c>
      <c r="U1268" s="4">
        <v>-0.53048260000000003</v>
      </c>
      <c r="V1268" s="4">
        <v>-5.2127290000000005E-7</v>
      </c>
      <c r="W1268" s="4">
        <v>-0.53047120000000003</v>
      </c>
      <c r="X1268" s="4">
        <v>-7.7769780000000001E-6</v>
      </c>
      <c r="Y1268" s="4">
        <v>1.0772630000000001</v>
      </c>
      <c r="Z1268" s="4">
        <v>2.8000770000000001E-6</v>
      </c>
      <c r="AC1268" s="4">
        <v>-0.53048059999999997</v>
      </c>
      <c r="AD1268" s="4">
        <v>-2.0168049999999998E-6</v>
      </c>
      <c r="AE1268" s="4">
        <v>-0.53048689999999998</v>
      </c>
      <c r="AF1268" s="4">
        <v>-3.9966039999999999E-7</v>
      </c>
      <c r="AG1268" s="4">
        <v>-0.53051119999999996</v>
      </c>
      <c r="AH1268" s="4">
        <v>-2.208871E-8</v>
      </c>
      <c r="AI1268" s="4">
        <v>-0.53050090000000005</v>
      </c>
      <c r="AJ1268" s="4">
        <v>-2.5664909999999998E-7</v>
      </c>
      <c r="AK1268" s="4">
        <v>-0.53048379999999995</v>
      </c>
      <c r="AL1268" s="4">
        <v>-3.7296590000000001E-8</v>
      </c>
    </row>
    <row r="1269" spans="3:38" x14ac:dyDescent="0.2">
      <c r="C1269" s="4">
        <v>-0.53247109999999997</v>
      </c>
      <c r="D1269" s="4">
        <v>-4.634674E-7</v>
      </c>
      <c r="E1269" s="4">
        <v>-0.53249599999999997</v>
      </c>
      <c r="F1269" s="4">
        <v>-1.6348059999999999E-3</v>
      </c>
      <c r="G1269" s="4">
        <v>-0.95869459999999995</v>
      </c>
      <c r="H1269" s="4">
        <v>-1.119845E-3</v>
      </c>
      <c r="I1269" s="4">
        <v>-0.95874590000000004</v>
      </c>
      <c r="J1269" s="4">
        <v>-2.7354769999999999E-6</v>
      </c>
      <c r="K1269" s="4">
        <v>1.0752109999999999</v>
      </c>
      <c r="L1269" s="4">
        <v>6.874359E-3</v>
      </c>
      <c r="M1269" s="4">
        <v>1.0752120000000001</v>
      </c>
      <c r="N1269" s="4">
        <v>6.3265650000000003E-5</v>
      </c>
      <c r="O1269" s="4">
        <v>1.0752010000000001</v>
      </c>
      <c r="P1269" s="4">
        <v>2.1614069999999999E-2</v>
      </c>
      <c r="Q1269" s="4">
        <v>1.075251</v>
      </c>
      <c r="R1269" s="4">
        <v>4.971385E-3</v>
      </c>
      <c r="S1269" s="4">
        <v>-0.53238799999999997</v>
      </c>
      <c r="T1269" s="4">
        <v>-7.1804740000000005E-7</v>
      </c>
      <c r="U1269" s="4">
        <v>-0.53250019999999998</v>
      </c>
      <c r="V1269" s="4">
        <v>-5.1086660000000002E-7</v>
      </c>
      <c r="W1269" s="4">
        <v>-0.53251990000000005</v>
      </c>
      <c r="X1269" s="4">
        <v>-7.8062630000000006E-6</v>
      </c>
      <c r="Y1269" s="4">
        <v>1.075248</v>
      </c>
      <c r="Z1269" s="4">
        <v>2.7732450000000002E-6</v>
      </c>
      <c r="AC1269" s="4">
        <v>-0.53249550000000001</v>
      </c>
      <c r="AD1269" s="4">
        <v>-1.9974000000000001E-6</v>
      </c>
      <c r="AE1269" s="4">
        <v>-0.53247699999999998</v>
      </c>
      <c r="AF1269" s="4">
        <v>-3.8541400000000001E-7</v>
      </c>
      <c r="AG1269" s="4">
        <v>-0.53251850000000001</v>
      </c>
      <c r="AH1269" s="4">
        <v>-2.481531E-8</v>
      </c>
      <c r="AI1269" s="4">
        <v>-0.53250589999999998</v>
      </c>
      <c r="AJ1269" s="4">
        <v>-2.5460449999999998E-7</v>
      </c>
      <c r="AK1269" s="4">
        <v>-0.53250810000000004</v>
      </c>
      <c r="AL1269" s="4">
        <v>-3.0664109999999998E-8</v>
      </c>
    </row>
    <row r="1270" spans="3:38" x14ac:dyDescent="0.2">
      <c r="C1270" s="4">
        <v>-0.53449449999999998</v>
      </c>
      <c r="D1270" s="4">
        <v>-4.717733E-7</v>
      </c>
      <c r="E1270" s="4">
        <v>-0.5345124</v>
      </c>
      <c r="F1270" s="4">
        <v>-1.636127E-3</v>
      </c>
      <c r="G1270" s="4">
        <v>-0.96165840000000002</v>
      </c>
      <c r="H1270" s="4">
        <v>-1.1202639999999999E-3</v>
      </c>
      <c r="I1270" s="4">
        <v>-0.96237830000000002</v>
      </c>
      <c r="J1270" s="4">
        <v>-2.7482370000000002E-6</v>
      </c>
      <c r="K1270" s="4">
        <v>1.0731790000000001</v>
      </c>
      <c r="L1270" s="4">
        <v>6.8728360000000002E-3</v>
      </c>
      <c r="M1270" s="4">
        <v>1.0731710000000001</v>
      </c>
      <c r="N1270" s="4">
        <v>6.3268950000000003E-5</v>
      </c>
      <c r="O1270" s="4">
        <v>1.073177</v>
      </c>
      <c r="P1270" s="4">
        <v>2.1613509999999999E-2</v>
      </c>
      <c r="Q1270" s="4">
        <v>1.073231</v>
      </c>
      <c r="R1270" s="4">
        <v>4.9706780000000001E-3</v>
      </c>
      <c r="S1270" s="4">
        <v>-0.53451709999999997</v>
      </c>
      <c r="T1270" s="4">
        <v>-7.4269000000000004E-7</v>
      </c>
      <c r="U1270" s="4">
        <v>-0.53452089999999997</v>
      </c>
      <c r="V1270" s="4">
        <v>-4.8992119999999999E-7</v>
      </c>
      <c r="W1270" s="4">
        <v>-0.53452180000000005</v>
      </c>
      <c r="X1270" s="4">
        <v>-7.7957599999999997E-6</v>
      </c>
      <c r="Y1270" s="4">
        <v>1.0732360000000001</v>
      </c>
      <c r="Z1270" s="4">
        <v>2.7884549999999999E-6</v>
      </c>
      <c r="AC1270" s="4">
        <v>-0.53452250000000001</v>
      </c>
      <c r="AD1270" s="4">
        <v>-2.0064169999999998E-6</v>
      </c>
      <c r="AE1270" s="4">
        <v>-0.53453360000000005</v>
      </c>
      <c r="AF1270" s="4">
        <v>-3.7197029999999999E-7</v>
      </c>
      <c r="AG1270" s="4">
        <v>-0.53453110000000004</v>
      </c>
      <c r="AH1270" s="4">
        <v>-1.8918010000000001E-8</v>
      </c>
      <c r="AI1270" s="4">
        <v>-0.53454420000000002</v>
      </c>
      <c r="AJ1270" s="4">
        <v>-1.9788250000000001E-7</v>
      </c>
      <c r="AK1270" s="4">
        <v>-0.53451530000000003</v>
      </c>
      <c r="AL1270" s="4">
        <v>-3.1706139999999998E-8</v>
      </c>
    </row>
    <row r="1271" spans="3:38" x14ac:dyDescent="0.2">
      <c r="C1271" s="4">
        <v>-0.53651450000000001</v>
      </c>
      <c r="D1271" s="4">
        <v>-4.6799089999999998E-7</v>
      </c>
      <c r="E1271" s="4">
        <v>-0.53653600000000001</v>
      </c>
      <c r="F1271" s="4">
        <v>-1.6373399999999999E-3</v>
      </c>
      <c r="G1271" s="4">
        <v>-0.96594230000000003</v>
      </c>
      <c r="H1271" s="4">
        <v>-1.1211039999999999E-3</v>
      </c>
      <c r="I1271" s="4">
        <v>-0.96602330000000003</v>
      </c>
      <c r="J1271" s="4">
        <v>-2.763828E-6</v>
      </c>
      <c r="K1271" s="4">
        <v>1.071121</v>
      </c>
      <c r="L1271" s="4">
        <v>6.8715360000000001E-3</v>
      </c>
      <c r="M1271" s="4">
        <v>1.071177</v>
      </c>
      <c r="N1271" s="4">
        <v>6.3264359999999994E-5</v>
      </c>
      <c r="O1271" s="4">
        <v>1.0711580000000001</v>
      </c>
      <c r="P1271" s="4">
        <v>2.1612960000000001E-2</v>
      </c>
      <c r="Q1271" s="4">
        <v>1.071194</v>
      </c>
      <c r="R1271" s="4">
        <v>4.9694470000000001E-3</v>
      </c>
      <c r="S1271" s="4">
        <v>-0.53653260000000003</v>
      </c>
      <c r="T1271" s="4">
        <v>-7.3893900000000005E-7</v>
      </c>
      <c r="U1271" s="4">
        <v>-0.53652560000000005</v>
      </c>
      <c r="V1271" s="4">
        <v>-5.3125209999999999E-7</v>
      </c>
      <c r="W1271" s="4">
        <v>-0.5365354</v>
      </c>
      <c r="X1271" s="4">
        <v>-7.7996730000000004E-6</v>
      </c>
      <c r="Y1271" s="4">
        <v>1.071196</v>
      </c>
      <c r="Z1271" s="4">
        <v>2.7905400000000001E-6</v>
      </c>
      <c r="AC1271" s="4">
        <v>-0.53653899999999999</v>
      </c>
      <c r="AD1271" s="4">
        <v>-2.044183E-6</v>
      </c>
      <c r="AE1271" s="4">
        <v>-0.53653499999999998</v>
      </c>
      <c r="AF1271" s="4">
        <v>-4.0068320000000003E-7</v>
      </c>
      <c r="AG1271" s="4">
        <v>-0.53653779999999995</v>
      </c>
      <c r="AH1271" s="4">
        <v>-5.0970599999999999E-8</v>
      </c>
      <c r="AI1271" s="4">
        <v>-0.53655900000000001</v>
      </c>
      <c r="AJ1271" s="4">
        <v>-2.110446E-7</v>
      </c>
      <c r="AK1271" s="4">
        <v>-0.53653759999999995</v>
      </c>
      <c r="AL1271" s="4">
        <v>-1.698514E-9</v>
      </c>
    </row>
    <row r="1272" spans="3:38" x14ac:dyDescent="0.2">
      <c r="C1272" s="4">
        <v>-0.53852670000000002</v>
      </c>
      <c r="D1272" s="4">
        <v>-4.4897010000000002E-7</v>
      </c>
      <c r="E1272" s="4">
        <v>-0.53853930000000005</v>
      </c>
      <c r="F1272" s="4">
        <v>-1.6386199999999999E-3</v>
      </c>
      <c r="G1272" s="4">
        <v>-0.96962150000000003</v>
      </c>
      <c r="H1272" s="4">
        <v>-1.121421E-3</v>
      </c>
      <c r="I1272" s="4">
        <v>-0.96962060000000005</v>
      </c>
      <c r="J1272" s="4">
        <v>-2.7663449999999999E-6</v>
      </c>
      <c r="K1272" s="4">
        <v>1.0691349999999999</v>
      </c>
      <c r="L1272" s="4">
        <v>6.8702870000000001E-3</v>
      </c>
      <c r="M1272" s="4">
        <v>1.069156</v>
      </c>
      <c r="N1272" s="4">
        <v>6.327704E-5</v>
      </c>
      <c r="O1272" s="4">
        <v>1.069132</v>
      </c>
      <c r="P1272" s="4">
        <v>2.1612590000000001E-2</v>
      </c>
      <c r="Q1272" s="4">
        <v>1.06921</v>
      </c>
      <c r="R1272" s="4">
        <v>4.9685780000000004E-3</v>
      </c>
      <c r="S1272" s="4">
        <v>-0.53852489999999997</v>
      </c>
      <c r="T1272" s="4">
        <v>-7.3022610000000004E-7</v>
      </c>
      <c r="U1272" s="4">
        <v>-0.53853689999999999</v>
      </c>
      <c r="V1272" s="4">
        <v>-4.9469700000000003E-7</v>
      </c>
      <c r="W1272" s="4">
        <v>-0.53852199999999995</v>
      </c>
      <c r="X1272" s="4">
        <v>-7.8101169999999998E-6</v>
      </c>
      <c r="Y1272" s="4">
        <v>1.0691729999999999</v>
      </c>
      <c r="Z1272" s="4">
        <v>2.7859249999999999E-6</v>
      </c>
      <c r="AC1272" s="4">
        <v>-0.53854179999999996</v>
      </c>
      <c r="AD1272" s="4">
        <v>-2.0330569999999999E-6</v>
      </c>
      <c r="AE1272" s="4">
        <v>-0.53854199999999997</v>
      </c>
      <c r="AF1272" s="4">
        <v>-4.1217330000000002E-7</v>
      </c>
      <c r="AG1272" s="4">
        <v>-0.53854469999999999</v>
      </c>
      <c r="AH1272" s="4">
        <v>-3.3462880000000001E-8</v>
      </c>
      <c r="AI1272" s="4">
        <v>-0.53854729999999995</v>
      </c>
      <c r="AJ1272" s="4">
        <v>-2.1276230000000001E-7</v>
      </c>
      <c r="AK1272" s="4">
        <v>-0.53854860000000004</v>
      </c>
      <c r="AL1272" s="4">
        <v>-1.6661359999999998E-8</v>
      </c>
    </row>
    <row r="1273" spans="3:38" x14ac:dyDescent="0.2">
      <c r="C1273" s="4">
        <v>-0.54050509999999996</v>
      </c>
      <c r="D1273" s="4">
        <v>-4.7430720000000002E-7</v>
      </c>
      <c r="E1273" s="4">
        <v>-0.54054899999999995</v>
      </c>
      <c r="F1273" s="4">
        <v>-1.6398750000000001E-3</v>
      </c>
      <c r="G1273" s="4">
        <v>-0.9732035</v>
      </c>
      <c r="H1273" s="4">
        <v>-1.121772E-3</v>
      </c>
      <c r="I1273" s="4">
        <v>-0.97319840000000002</v>
      </c>
      <c r="J1273" s="4">
        <v>-2.7672919999999999E-6</v>
      </c>
      <c r="K1273" s="4">
        <v>1.067143</v>
      </c>
      <c r="L1273" s="4">
        <v>6.8691469999999999E-3</v>
      </c>
      <c r="M1273" s="4">
        <v>1.0671550000000001</v>
      </c>
      <c r="N1273" s="4">
        <v>6.3225790000000006E-5</v>
      </c>
      <c r="O1273" s="4">
        <v>1.0671379999999999</v>
      </c>
      <c r="P1273" s="4">
        <v>2.1611869999999998E-2</v>
      </c>
      <c r="Q1273" s="4">
        <v>1.067183</v>
      </c>
      <c r="R1273" s="4">
        <v>4.9678999999999999E-3</v>
      </c>
      <c r="S1273" s="4">
        <v>-0.54055180000000003</v>
      </c>
      <c r="T1273" s="4">
        <v>-7.4427470000000004E-7</v>
      </c>
      <c r="U1273" s="4">
        <v>-0.5405546</v>
      </c>
      <c r="V1273" s="4">
        <v>-4.9094740000000003E-7</v>
      </c>
      <c r="W1273" s="4">
        <v>-0.54053960000000001</v>
      </c>
      <c r="X1273" s="4">
        <v>-7.8115400000000008E-6</v>
      </c>
      <c r="Y1273" s="4">
        <v>1.0672919999999999</v>
      </c>
      <c r="Z1273" s="4">
        <v>2.7951370000000001E-6</v>
      </c>
      <c r="AC1273" s="4">
        <v>-0.5405586</v>
      </c>
      <c r="AD1273" s="4">
        <v>-2.0292509999999999E-6</v>
      </c>
      <c r="AE1273" s="4">
        <v>-0.54054610000000003</v>
      </c>
      <c r="AF1273" s="4">
        <v>-3.7643759999999998E-7</v>
      </c>
      <c r="AG1273" s="4">
        <v>-0.5405529</v>
      </c>
      <c r="AH1273" s="4">
        <v>-1.9800890000000001E-8</v>
      </c>
      <c r="AI1273" s="4">
        <v>-0.54056479999999996</v>
      </c>
      <c r="AJ1273" s="4">
        <v>-2.1259009999999999E-7</v>
      </c>
      <c r="AK1273" s="4">
        <v>-0.54054800000000003</v>
      </c>
      <c r="AL1273" s="4">
        <v>-1.3069570000000001E-8</v>
      </c>
    </row>
    <row r="1274" spans="3:38" x14ac:dyDescent="0.2">
      <c r="C1274" s="4">
        <v>-0.5425624</v>
      </c>
      <c r="D1274" s="4">
        <v>-4.5776450000000001E-7</v>
      </c>
      <c r="E1274" s="4">
        <v>-0.54255589999999998</v>
      </c>
      <c r="F1274" s="4">
        <v>-1.6411679999999999E-3</v>
      </c>
      <c r="G1274" s="4">
        <v>-0.97685279999999997</v>
      </c>
      <c r="H1274" s="4">
        <v>-1.1221969999999999E-3</v>
      </c>
      <c r="I1274" s="4">
        <v>-0.97684439999999995</v>
      </c>
      <c r="J1274" s="4">
        <v>-2.7609710000000002E-6</v>
      </c>
      <c r="K1274" s="4">
        <v>1.065121</v>
      </c>
      <c r="L1274" s="4">
        <v>6.8672780000000001E-3</v>
      </c>
      <c r="M1274" s="4">
        <v>1.065129</v>
      </c>
      <c r="N1274" s="4">
        <v>6.3189199999999995E-5</v>
      </c>
      <c r="O1274" s="4">
        <v>1.065131</v>
      </c>
      <c r="P1274" s="4">
        <v>2.1610589999999999E-2</v>
      </c>
      <c r="Q1274" s="4">
        <v>1.0651740000000001</v>
      </c>
      <c r="R1274" s="4">
        <v>4.9670219999999998E-3</v>
      </c>
      <c r="S1274" s="4">
        <v>-0.54254729999999995</v>
      </c>
      <c r="T1274" s="4">
        <v>-7.4085919999999999E-7</v>
      </c>
      <c r="U1274" s="4">
        <v>-0.54255600000000004</v>
      </c>
      <c r="V1274" s="4">
        <v>-5.0157649999999998E-7</v>
      </c>
      <c r="W1274" s="4">
        <v>-0.54256539999999998</v>
      </c>
      <c r="X1274" s="4">
        <v>-7.8215680000000006E-6</v>
      </c>
      <c r="Y1274" s="4">
        <v>1.0646739999999999</v>
      </c>
      <c r="Z1274" s="4">
        <v>2.7650030000000001E-6</v>
      </c>
      <c r="AC1274" s="4">
        <v>-0.54256249999999995</v>
      </c>
      <c r="AD1274" s="4">
        <v>-2.030711E-6</v>
      </c>
      <c r="AE1274" s="4">
        <v>-0.54255500000000001</v>
      </c>
      <c r="AF1274" s="4">
        <v>-3.8791269999999998E-7</v>
      </c>
      <c r="AG1274" s="4">
        <v>-0.54255790000000004</v>
      </c>
      <c r="AH1274" s="4">
        <v>-1.570998E-8</v>
      </c>
      <c r="AI1274" s="4">
        <v>-0.54246439999999996</v>
      </c>
      <c r="AJ1274" s="4">
        <v>-1.9755779999999999E-7</v>
      </c>
      <c r="AK1274" s="4">
        <v>-0.54255569999999997</v>
      </c>
      <c r="AL1274" s="4">
        <v>4.9698759999999997E-8</v>
      </c>
    </row>
    <row r="1275" spans="3:38" x14ac:dyDescent="0.2">
      <c r="C1275" s="4">
        <v>-0.54455399999999998</v>
      </c>
      <c r="D1275" s="4">
        <v>-4.4386380000000003E-7</v>
      </c>
      <c r="E1275" s="4">
        <v>-0.54457219999999995</v>
      </c>
      <c r="F1275" s="4">
        <v>-1.6424969999999999E-3</v>
      </c>
      <c r="G1275" s="4">
        <v>-0.98043329999999995</v>
      </c>
      <c r="H1275" s="4">
        <v>-1.122643E-3</v>
      </c>
      <c r="I1275" s="4">
        <v>-0.98047189999999995</v>
      </c>
      <c r="J1275" s="4">
        <v>-2.7634149999999999E-6</v>
      </c>
      <c r="K1275" s="4">
        <v>1.0631060000000001</v>
      </c>
      <c r="L1275" s="4">
        <v>6.8677110000000003E-3</v>
      </c>
      <c r="M1275" s="4">
        <v>1.0631489999999999</v>
      </c>
      <c r="N1275" s="4">
        <v>6.3170629999999997E-5</v>
      </c>
      <c r="O1275" s="4">
        <v>1.063104</v>
      </c>
      <c r="P1275" s="4">
        <v>2.1609320000000001E-2</v>
      </c>
      <c r="Q1275" s="4">
        <v>1.0631699999999999</v>
      </c>
      <c r="R1275" s="4">
        <v>4.9666470000000002E-3</v>
      </c>
      <c r="S1275" s="4">
        <v>-0.54455719999999996</v>
      </c>
      <c r="T1275" s="4">
        <v>-6.8577819999999997E-7</v>
      </c>
      <c r="U1275" s="4">
        <v>-0.54456649999999995</v>
      </c>
      <c r="V1275" s="4">
        <v>-4.7343319999999999E-7</v>
      </c>
      <c r="W1275" s="4">
        <v>-0.54457929999999999</v>
      </c>
      <c r="X1275" s="4">
        <v>-7.8179190000000005E-6</v>
      </c>
      <c r="Y1275" s="4">
        <v>1.063383</v>
      </c>
      <c r="Z1275" s="4">
        <v>2.7678079999999998E-6</v>
      </c>
      <c r="AC1275" s="4">
        <v>-0.54456769999999999</v>
      </c>
      <c r="AD1275" s="4">
        <v>-2.0010949999999999E-6</v>
      </c>
      <c r="AE1275" s="4">
        <v>-0.54457770000000005</v>
      </c>
      <c r="AF1275" s="4">
        <v>-3.7011750000000002E-7</v>
      </c>
      <c r="AG1275" s="4">
        <v>-0.54455819999999999</v>
      </c>
      <c r="AH1275" s="4">
        <v>1.8932640000000002E-9</v>
      </c>
      <c r="AI1275" s="4">
        <v>-0.54509430000000003</v>
      </c>
      <c r="AJ1275" s="4">
        <v>-2.164444E-7</v>
      </c>
      <c r="AK1275" s="4">
        <v>-0.54457250000000001</v>
      </c>
      <c r="AL1275" s="4">
        <v>2.061908E-8</v>
      </c>
    </row>
    <row r="1276" spans="3:38" x14ac:dyDescent="0.2">
      <c r="C1276" s="4">
        <v>-0.54656269999999996</v>
      </c>
      <c r="D1276" s="4">
        <v>-4.2163769999999998E-7</v>
      </c>
      <c r="E1276" s="4">
        <v>-0.5465603</v>
      </c>
      <c r="F1276" s="4">
        <v>-1.643701E-3</v>
      </c>
      <c r="G1276" s="4">
        <v>-0.98403350000000001</v>
      </c>
      <c r="H1276" s="4">
        <v>-1.123102E-3</v>
      </c>
      <c r="I1276" s="4">
        <v>-0.98408340000000005</v>
      </c>
      <c r="J1276" s="4">
        <v>-2.7538779999999998E-6</v>
      </c>
      <c r="K1276" s="4">
        <v>1.061145</v>
      </c>
      <c r="L1276" s="4">
        <v>6.8653350000000002E-3</v>
      </c>
      <c r="M1276" s="4">
        <v>1.0611219999999999</v>
      </c>
      <c r="N1276" s="4">
        <v>6.3177680000000002E-5</v>
      </c>
      <c r="O1276" s="4">
        <v>1.061132</v>
      </c>
      <c r="P1276" s="4">
        <v>2.16078E-2</v>
      </c>
      <c r="Q1276" s="4">
        <v>1.0611539999999999</v>
      </c>
      <c r="R1276" s="4">
        <v>4.9660449999999997E-3</v>
      </c>
      <c r="S1276" s="4">
        <v>-0.5465605</v>
      </c>
      <c r="T1276" s="4">
        <v>-7.2336130000000004E-7</v>
      </c>
      <c r="U1276" s="4">
        <v>-0.54657210000000001</v>
      </c>
      <c r="V1276" s="4">
        <v>-4.9354679999999996E-7</v>
      </c>
      <c r="W1276" s="4">
        <v>-0.54657500000000003</v>
      </c>
      <c r="X1276" s="4">
        <v>-7.7956200000000001E-6</v>
      </c>
      <c r="Y1276" s="4">
        <v>1.0612170000000001</v>
      </c>
      <c r="Z1276" s="4">
        <v>2.7691950000000002E-6</v>
      </c>
      <c r="AC1276" s="4">
        <v>-0.54656570000000004</v>
      </c>
      <c r="AD1276" s="4">
        <v>-2.0292770000000002E-6</v>
      </c>
      <c r="AE1276" s="4">
        <v>-0.54657509999999998</v>
      </c>
      <c r="AF1276" s="4">
        <v>-3.7923990000000001E-7</v>
      </c>
      <c r="AG1276" s="4">
        <v>-0.54657389999999995</v>
      </c>
      <c r="AH1276" s="4">
        <v>-6.0095210000000004E-8</v>
      </c>
      <c r="AI1276" s="4">
        <v>-0.54608230000000002</v>
      </c>
      <c r="AJ1276" s="4">
        <v>-2.1838260000000001E-7</v>
      </c>
      <c r="AK1276" s="4">
        <v>-0.54657270000000002</v>
      </c>
      <c r="AL1276" s="4">
        <v>8.7137810000000008E-9</v>
      </c>
    </row>
    <row r="1277" spans="3:38" x14ac:dyDescent="0.2">
      <c r="C1277" s="4">
        <v>-0.54856669999999996</v>
      </c>
      <c r="D1277" s="4">
        <v>-4.3333430000000001E-7</v>
      </c>
      <c r="E1277" s="4">
        <v>-0.54858600000000002</v>
      </c>
      <c r="F1277" s="4">
        <v>-1.644902E-3</v>
      </c>
      <c r="G1277" s="4">
        <v>-0.98766849999999995</v>
      </c>
      <c r="H1277" s="4">
        <v>-1.123584E-3</v>
      </c>
      <c r="I1277" s="4">
        <v>-0.98767199999999999</v>
      </c>
      <c r="J1277" s="4">
        <v>-2.7439850000000001E-6</v>
      </c>
      <c r="K1277" s="4">
        <v>1.0591120000000001</v>
      </c>
      <c r="L1277" s="4">
        <v>6.8635859999999996E-3</v>
      </c>
      <c r="M1277" s="4">
        <v>1.059113</v>
      </c>
      <c r="N1277" s="4">
        <v>6.3173359999999998E-5</v>
      </c>
      <c r="O1277" s="4">
        <v>1.059086</v>
      </c>
      <c r="P1277" s="4">
        <v>2.1608160000000001E-2</v>
      </c>
      <c r="Q1277" s="4">
        <v>1.0591569999999999</v>
      </c>
      <c r="R1277" s="4">
        <v>4.9651280000000001E-3</v>
      </c>
      <c r="S1277" s="4">
        <v>-0.54859100000000005</v>
      </c>
      <c r="T1277" s="4">
        <v>-7.4426769999999995E-7</v>
      </c>
      <c r="U1277" s="4">
        <v>-0.54859179999999996</v>
      </c>
      <c r="V1277" s="4">
        <v>-5.2322420000000004E-7</v>
      </c>
      <c r="W1277" s="4">
        <v>-0.54859469999999999</v>
      </c>
      <c r="X1277" s="4">
        <v>-7.8046690000000002E-6</v>
      </c>
      <c r="Y1277" s="4">
        <v>1.0591280000000001</v>
      </c>
      <c r="Z1277" s="4">
        <v>2.779002E-6</v>
      </c>
      <c r="AC1277" s="4">
        <v>-0.54857630000000002</v>
      </c>
      <c r="AD1277" s="4">
        <v>-2.0352E-6</v>
      </c>
      <c r="AE1277" s="4">
        <v>-0.54858890000000005</v>
      </c>
      <c r="AF1277" s="4">
        <v>-3.9282310000000002E-7</v>
      </c>
      <c r="AG1277" s="4">
        <v>-0.54857920000000004</v>
      </c>
      <c r="AH1277" s="4">
        <v>-5.646447E-8</v>
      </c>
      <c r="AI1277" s="4">
        <v>-0.54852840000000003</v>
      </c>
      <c r="AJ1277" s="4">
        <v>-1.998481E-7</v>
      </c>
      <c r="AK1277" s="4">
        <v>-0.54858289999999998</v>
      </c>
      <c r="AL1277" s="4">
        <v>6.9265710000000003E-9</v>
      </c>
    </row>
    <row r="1278" spans="3:38" x14ac:dyDescent="0.2">
      <c r="C1278" s="4">
        <v>-0.55058019999999996</v>
      </c>
      <c r="D1278" s="4">
        <v>-4.2471320000000001E-7</v>
      </c>
      <c r="E1278" s="4">
        <v>-0.55059190000000002</v>
      </c>
      <c r="F1278" s="4">
        <v>-1.6461150000000001E-3</v>
      </c>
      <c r="G1278" s="4">
        <v>-0.99129120000000004</v>
      </c>
      <c r="H1278" s="4">
        <v>-1.124016E-3</v>
      </c>
      <c r="I1278" s="4">
        <v>-0.99130680000000004</v>
      </c>
      <c r="J1278" s="4">
        <v>-2.7698830000000001E-6</v>
      </c>
      <c r="K1278" s="4">
        <v>1.057142</v>
      </c>
      <c r="L1278" s="4">
        <v>6.8619809999999996E-3</v>
      </c>
      <c r="M1278" s="4">
        <v>1.057124</v>
      </c>
      <c r="N1278" s="4">
        <v>6.3149889999999996E-5</v>
      </c>
      <c r="O1278" s="4">
        <v>1.057115</v>
      </c>
      <c r="P1278" s="4">
        <v>2.1607640000000001E-2</v>
      </c>
      <c r="Q1278" s="4">
        <v>1.057156</v>
      </c>
      <c r="R1278" s="4">
        <v>4.9645549999999998E-3</v>
      </c>
      <c r="S1278" s="4">
        <v>-0.5505989</v>
      </c>
      <c r="T1278" s="4">
        <v>-7.3539020000000001E-7</v>
      </c>
      <c r="U1278" s="4">
        <v>-0.55060200000000004</v>
      </c>
      <c r="V1278" s="4">
        <v>-4.9706450000000005E-7</v>
      </c>
      <c r="W1278" s="4">
        <v>-0.55059349999999996</v>
      </c>
      <c r="X1278" s="4">
        <v>-7.8133479999999999E-6</v>
      </c>
      <c r="Y1278" s="4">
        <v>1.0571390000000001</v>
      </c>
      <c r="Z1278" s="4">
        <v>2.7966660000000002E-6</v>
      </c>
      <c r="AC1278" s="4">
        <v>-0.55059150000000001</v>
      </c>
      <c r="AD1278" s="4">
        <v>-1.9970079999999999E-6</v>
      </c>
      <c r="AE1278" s="4">
        <v>-0.55059559999999996</v>
      </c>
      <c r="AF1278" s="4">
        <v>-3.6327730000000001E-7</v>
      </c>
      <c r="AG1278" s="4">
        <v>-0.55060489999999995</v>
      </c>
      <c r="AH1278" s="4">
        <v>-4.5362949999999998E-8</v>
      </c>
      <c r="AI1278" s="4">
        <v>-0.55061059999999995</v>
      </c>
      <c r="AJ1278" s="4">
        <v>-2.3011510000000001E-7</v>
      </c>
      <c r="AK1278" s="4">
        <v>-0.55059270000000005</v>
      </c>
      <c r="AL1278" s="4">
        <v>4.7555E-9</v>
      </c>
    </row>
    <row r="1279" spans="3:38" x14ac:dyDescent="0.2">
      <c r="C1279" s="4">
        <v>-0.55256609999999995</v>
      </c>
      <c r="D1279" s="4">
        <v>-4.4175489999999998E-7</v>
      </c>
      <c r="E1279" s="4">
        <v>-0.55261210000000005</v>
      </c>
      <c r="F1279" s="4">
        <v>-1.6472889999999999E-3</v>
      </c>
      <c r="G1279" s="4">
        <v>-0.99488869999999996</v>
      </c>
      <c r="H1279" s="4">
        <v>-1.124463E-3</v>
      </c>
      <c r="I1279" s="4">
        <v>-0.99490080000000003</v>
      </c>
      <c r="J1279" s="4">
        <v>-2.7580180000000002E-6</v>
      </c>
      <c r="K1279" s="4">
        <v>1.0550889999999999</v>
      </c>
      <c r="L1279" s="4">
        <v>6.860222E-3</v>
      </c>
      <c r="M1279" s="4">
        <v>1.0551109999999999</v>
      </c>
      <c r="N1279" s="4">
        <v>6.3137849999999994E-5</v>
      </c>
      <c r="O1279" s="4">
        <v>1.0551079999999999</v>
      </c>
      <c r="P1279" s="4">
        <v>2.1606190000000001E-2</v>
      </c>
      <c r="Q1279" s="4">
        <v>1.055123</v>
      </c>
      <c r="R1279" s="4">
        <v>4.9630109999999998E-3</v>
      </c>
      <c r="S1279" s="4">
        <v>-0.55259139999999995</v>
      </c>
      <c r="T1279" s="4">
        <v>-7.1682850000000001E-7</v>
      </c>
      <c r="U1279" s="4">
        <v>-0.5526027</v>
      </c>
      <c r="V1279" s="4">
        <v>-4.7193169999999999E-7</v>
      </c>
      <c r="W1279" s="4">
        <v>-0.55259670000000005</v>
      </c>
      <c r="X1279" s="4">
        <v>-7.8614659999999995E-6</v>
      </c>
      <c r="Y1279" s="4">
        <v>1.055126</v>
      </c>
      <c r="Z1279" s="4">
        <v>2.7818869999999998E-6</v>
      </c>
      <c r="AC1279" s="4">
        <v>-0.55260399999999998</v>
      </c>
      <c r="AD1279" s="4">
        <v>-2.014693E-6</v>
      </c>
      <c r="AE1279" s="4">
        <v>-0.55260260000000005</v>
      </c>
      <c r="AF1279" s="4">
        <v>-3.493539E-7</v>
      </c>
      <c r="AG1279" s="4">
        <v>-0.55260430000000005</v>
      </c>
      <c r="AH1279" s="4">
        <v>-2.0921980000000001E-8</v>
      </c>
      <c r="AI1279" s="4">
        <v>-0.55261210000000005</v>
      </c>
      <c r="AJ1279" s="4">
        <v>-2.2556879999999999E-7</v>
      </c>
      <c r="AK1279" s="4">
        <v>-0.55260379999999998</v>
      </c>
      <c r="AL1279" s="4">
        <v>5.0216430000000003E-8</v>
      </c>
    </row>
    <row r="1280" spans="3:38" x14ac:dyDescent="0.2">
      <c r="C1280" s="4">
        <v>-0.55459060000000004</v>
      </c>
      <c r="D1280" s="4">
        <v>-4.7387780000000002E-7</v>
      </c>
      <c r="E1280" s="4">
        <v>-0.55461110000000002</v>
      </c>
      <c r="F1280" s="4">
        <v>-1.6484959999999999E-3</v>
      </c>
      <c r="G1280" s="4">
        <v>-0.99849580000000004</v>
      </c>
      <c r="H1280" s="4">
        <v>-1.1249070000000001E-3</v>
      </c>
      <c r="I1280" s="4">
        <v>-0.99850399999999995</v>
      </c>
      <c r="J1280" s="4">
        <v>-2.767234E-6</v>
      </c>
      <c r="K1280" s="4">
        <v>1.0530930000000001</v>
      </c>
      <c r="L1280" s="4">
        <v>6.8592490000000004E-3</v>
      </c>
      <c r="M1280" s="4">
        <v>1.0530999999999999</v>
      </c>
      <c r="N1280" s="4">
        <v>6.3130309999999995E-5</v>
      </c>
      <c r="O1280" s="4">
        <v>1.0531140000000001</v>
      </c>
      <c r="P1280" s="4">
        <v>2.160486E-2</v>
      </c>
      <c r="Q1280" s="4">
        <v>1.053142</v>
      </c>
      <c r="R1280" s="4">
        <v>4.9620289999999997E-3</v>
      </c>
      <c r="S1280" s="4">
        <v>-0.55460569999999998</v>
      </c>
      <c r="T1280" s="4">
        <v>-7.2264999999999998E-7</v>
      </c>
      <c r="U1280" s="4">
        <v>-0.55461210000000005</v>
      </c>
      <c r="V1280" s="4">
        <v>-5.0396219999999995E-7</v>
      </c>
      <c r="W1280" s="4">
        <v>-0.55460390000000004</v>
      </c>
      <c r="X1280" s="4">
        <v>-7.864713E-6</v>
      </c>
      <c r="Y1280" s="4">
        <v>1.0531189999999999</v>
      </c>
      <c r="Z1280" s="4">
        <v>2.7701960000000001E-6</v>
      </c>
      <c r="AC1280" s="4">
        <v>-0.55460929999999997</v>
      </c>
      <c r="AD1280" s="4">
        <v>-2.0455999999999999E-6</v>
      </c>
      <c r="AE1280" s="4">
        <v>-0.55461150000000004</v>
      </c>
      <c r="AF1280" s="4">
        <v>-3.7345520000000002E-7</v>
      </c>
      <c r="AG1280" s="4">
        <v>-0.5545949</v>
      </c>
      <c r="AH1280" s="4">
        <v>-2.2263319999999998E-8</v>
      </c>
      <c r="AI1280" s="4">
        <v>-0.55462109999999998</v>
      </c>
      <c r="AJ1280" s="4">
        <v>-2.1400610000000001E-7</v>
      </c>
      <c r="AK1280" s="4">
        <v>-0.55460730000000003</v>
      </c>
      <c r="AL1280" s="4">
        <v>9.9509360000000003E-9</v>
      </c>
    </row>
    <row r="1281" spans="3:38" x14ac:dyDescent="0.2">
      <c r="C1281" s="4">
        <v>-0.55661039999999995</v>
      </c>
      <c r="D1281" s="4">
        <v>-4.6118790000000002E-7</v>
      </c>
      <c r="E1281" s="4">
        <v>-0.55661170000000004</v>
      </c>
      <c r="F1281" s="4">
        <v>-1.649719E-3</v>
      </c>
      <c r="G1281" s="4">
        <v>-1.0021150000000001</v>
      </c>
      <c r="H1281" s="4">
        <v>-1.125266E-3</v>
      </c>
      <c r="I1281" s="4">
        <v>-1.002095</v>
      </c>
      <c r="J1281" s="4">
        <v>-2.7756780000000002E-6</v>
      </c>
      <c r="K1281" s="4">
        <v>1.0510999999999999</v>
      </c>
      <c r="L1281" s="4">
        <v>6.8585390000000003E-3</v>
      </c>
      <c r="M1281" s="4">
        <v>1.051072</v>
      </c>
      <c r="N1281" s="4">
        <v>6.3086949999999997E-5</v>
      </c>
      <c r="O1281" s="4">
        <v>1.051107</v>
      </c>
      <c r="P1281" s="4">
        <v>2.160405E-2</v>
      </c>
      <c r="Q1281" s="4">
        <v>1.0511010000000001</v>
      </c>
      <c r="R1281" s="4">
        <v>4.9621020000000004E-3</v>
      </c>
      <c r="S1281" s="4">
        <v>-0.55660620000000005</v>
      </c>
      <c r="T1281" s="4">
        <v>-7.1202429999999997E-7</v>
      </c>
      <c r="U1281" s="4">
        <v>-0.55660339999999997</v>
      </c>
      <c r="V1281" s="4">
        <v>-4.551838E-7</v>
      </c>
      <c r="W1281" s="4">
        <v>-0.55662909999999999</v>
      </c>
      <c r="X1281" s="4">
        <v>-7.8077520000000004E-6</v>
      </c>
      <c r="Y1281" s="4">
        <v>1.0511410000000001</v>
      </c>
      <c r="Z1281" s="4">
        <v>2.7603769999999999E-6</v>
      </c>
      <c r="AC1281" s="4">
        <v>-0.55660949999999998</v>
      </c>
      <c r="AD1281" s="4">
        <v>-2.0588570000000002E-6</v>
      </c>
      <c r="AE1281" s="4">
        <v>-0.5566217</v>
      </c>
      <c r="AF1281" s="4">
        <v>-4.0931159999999998E-7</v>
      </c>
      <c r="AG1281" s="4">
        <v>-0.55661680000000002</v>
      </c>
      <c r="AH1281" s="4">
        <v>-2.547701E-8</v>
      </c>
      <c r="AI1281" s="4">
        <v>-0.55662909999999999</v>
      </c>
      <c r="AJ1281" s="4">
        <v>-2.251389E-7</v>
      </c>
      <c r="AK1281" s="4">
        <v>-0.55661110000000003</v>
      </c>
      <c r="AL1281" s="4">
        <v>-3.9996169999999998E-9</v>
      </c>
    </row>
    <row r="1282" spans="3:38" x14ac:dyDescent="0.2">
      <c r="C1282" s="4">
        <v>-0.55859990000000004</v>
      </c>
      <c r="D1282" s="4">
        <v>-4.6320000000000002E-7</v>
      </c>
      <c r="E1282" s="4">
        <v>-0.55862060000000002</v>
      </c>
      <c r="F1282" s="4">
        <v>-1.650978E-3</v>
      </c>
      <c r="G1282" s="4">
        <v>-1.00573</v>
      </c>
      <c r="H1282" s="4">
        <v>-1.125699E-3</v>
      </c>
      <c r="I1282" s="4">
        <v>-1.005701</v>
      </c>
      <c r="J1282" s="4">
        <v>-2.7660860000000001E-6</v>
      </c>
      <c r="K1282" s="4">
        <v>1.0490950000000001</v>
      </c>
      <c r="L1282" s="4">
        <v>6.8571150000000004E-3</v>
      </c>
      <c r="M1282" s="4">
        <v>1.049104</v>
      </c>
      <c r="N1282" s="4">
        <v>6.309667E-5</v>
      </c>
      <c r="O1282" s="4">
        <v>1.0490710000000001</v>
      </c>
      <c r="P1282" s="4">
        <v>2.1603939999999999E-2</v>
      </c>
      <c r="Q1282" s="4">
        <v>1.049126</v>
      </c>
      <c r="R1282" s="4">
        <v>4.9611050000000004E-3</v>
      </c>
      <c r="S1282" s="4">
        <v>-0.55861269999999996</v>
      </c>
      <c r="T1282" s="4">
        <v>-7.174312E-7</v>
      </c>
      <c r="U1282" s="4">
        <v>-0.55861970000000005</v>
      </c>
      <c r="V1282" s="4">
        <v>-5.0716709999999997E-7</v>
      </c>
      <c r="W1282" s="4">
        <v>-0.55860449999999995</v>
      </c>
      <c r="X1282" s="4">
        <v>-7.8131619999999994E-6</v>
      </c>
      <c r="Y1282" s="4">
        <v>1.0491349999999999</v>
      </c>
      <c r="Z1282" s="4">
        <v>2.7663199999999998E-6</v>
      </c>
      <c r="AC1282" s="4">
        <v>-0.55860259999999995</v>
      </c>
      <c r="AD1282" s="4">
        <v>-2.0246360000000002E-6</v>
      </c>
      <c r="AE1282" s="4">
        <v>-0.55862639999999997</v>
      </c>
      <c r="AF1282" s="4">
        <v>-3.7350670000000001E-7</v>
      </c>
      <c r="AG1282" s="4">
        <v>-0.55861099999999997</v>
      </c>
      <c r="AH1282" s="4">
        <v>-3.6337080000000002E-8</v>
      </c>
      <c r="AI1282" s="4">
        <v>-0.55863110000000005</v>
      </c>
      <c r="AJ1282" s="4">
        <v>-2.294649E-7</v>
      </c>
      <c r="AK1282" s="4">
        <v>-0.55861519999999998</v>
      </c>
      <c r="AL1282" s="4">
        <v>-3.068686E-9</v>
      </c>
    </row>
    <row r="1283" spans="3:38" x14ac:dyDescent="0.2">
      <c r="C1283" s="4">
        <v>-0.56059800000000004</v>
      </c>
      <c r="D1283" s="4">
        <v>-4.650811E-7</v>
      </c>
      <c r="E1283" s="4">
        <v>-0.5606217</v>
      </c>
      <c r="F1283" s="4">
        <v>-1.6522489999999999E-3</v>
      </c>
      <c r="G1283" s="4">
        <v>-1.0093179999999999</v>
      </c>
      <c r="H1283" s="4">
        <v>-1.126115E-3</v>
      </c>
      <c r="I1283" s="4">
        <v>-1.009334</v>
      </c>
      <c r="J1283" s="4">
        <v>-2.7681530000000002E-6</v>
      </c>
      <c r="K1283" s="4">
        <v>1.047096</v>
      </c>
      <c r="L1283" s="4">
        <v>6.8553809999999998E-3</v>
      </c>
      <c r="M1283" s="4">
        <v>1.0470699999999999</v>
      </c>
      <c r="N1283" s="4">
        <v>6.3080749999999997E-5</v>
      </c>
      <c r="O1283" s="4">
        <v>1.0470660000000001</v>
      </c>
      <c r="P1283" s="4">
        <v>2.1602969999999999E-2</v>
      </c>
      <c r="Q1283" s="4">
        <v>1.0470969999999999</v>
      </c>
      <c r="R1283" s="4">
        <v>4.9595780000000001E-3</v>
      </c>
      <c r="S1283" s="4">
        <v>-0.5606312</v>
      </c>
      <c r="T1283" s="4">
        <v>-7.3217130000000003E-7</v>
      </c>
      <c r="U1283" s="4">
        <v>-0.56062749999999995</v>
      </c>
      <c r="V1283" s="4">
        <v>-5.2227469999999998E-7</v>
      </c>
      <c r="W1283" s="4">
        <v>-0.56062140000000005</v>
      </c>
      <c r="X1283" s="4">
        <v>-7.8523960000000003E-6</v>
      </c>
      <c r="Y1283" s="4">
        <v>1.0470969999999999</v>
      </c>
      <c r="Z1283" s="4">
        <v>2.7638480000000002E-6</v>
      </c>
      <c r="AC1283" s="4">
        <v>-0.56063149999999995</v>
      </c>
      <c r="AD1283" s="4">
        <v>-2.019865E-6</v>
      </c>
      <c r="AE1283" s="4">
        <v>-0.56064000000000003</v>
      </c>
      <c r="AF1283" s="4">
        <v>-3.8251969999999998E-7</v>
      </c>
      <c r="AG1283" s="4">
        <v>-0.56063379999999996</v>
      </c>
      <c r="AH1283" s="4">
        <v>-3.4575600000000003E-8</v>
      </c>
      <c r="AI1283" s="4">
        <v>-0.56064219999999998</v>
      </c>
      <c r="AJ1283" s="4">
        <v>-2.130093E-7</v>
      </c>
      <c r="AK1283" s="4">
        <v>-0.56063609999999997</v>
      </c>
      <c r="AL1283" s="4">
        <v>1.7387789999999999E-8</v>
      </c>
    </row>
    <row r="1284" spans="3:38" x14ac:dyDescent="0.2">
      <c r="C1284" s="4">
        <v>-0.56259389999999998</v>
      </c>
      <c r="D1284" s="4">
        <v>-4.5735569999999998E-7</v>
      </c>
      <c r="E1284" s="4">
        <v>-0.56262449999999997</v>
      </c>
      <c r="F1284" s="4">
        <v>-1.653477E-3</v>
      </c>
      <c r="G1284" s="4">
        <v>-1.012948</v>
      </c>
      <c r="H1284" s="4">
        <v>-1.126506E-3</v>
      </c>
      <c r="I1284" s="4">
        <v>-1.0129319999999999</v>
      </c>
      <c r="J1284" s="4">
        <v>-2.7480760000000002E-6</v>
      </c>
      <c r="K1284" s="4">
        <v>1.045075</v>
      </c>
      <c r="L1284" s="4">
        <v>6.853924E-3</v>
      </c>
      <c r="M1284" s="4">
        <v>1.0450440000000001</v>
      </c>
      <c r="N1284" s="4">
        <v>6.3062620000000003E-5</v>
      </c>
      <c r="O1284" s="4">
        <v>1.0450740000000001</v>
      </c>
      <c r="P1284" s="4">
        <v>2.160144E-2</v>
      </c>
      <c r="Q1284" s="4">
        <v>1.045088</v>
      </c>
      <c r="R1284" s="4">
        <v>4.9589500000000002E-3</v>
      </c>
      <c r="S1284" s="4">
        <v>-0.56263240000000003</v>
      </c>
      <c r="T1284" s="4">
        <v>-7.4678019999999995E-7</v>
      </c>
      <c r="U1284" s="4">
        <v>-0.56264029999999998</v>
      </c>
      <c r="V1284" s="4">
        <v>-5.1584119999999995E-7</v>
      </c>
      <c r="W1284" s="4">
        <v>-0.56264199999999998</v>
      </c>
      <c r="X1284" s="4">
        <v>-7.8560239999999996E-6</v>
      </c>
      <c r="Y1284" s="4">
        <v>1.0450969999999999</v>
      </c>
      <c r="Z1284" s="4">
        <v>2.7441800000000002E-6</v>
      </c>
      <c r="AC1284" s="4">
        <v>-0.56263479999999999</v>
      </c>
      <c r="AD1284" s="4">
        <v>-2.0265380000000002E-6</v>
      </c>
      <c r="AE1284" s="4">
        <v>-0.56263540000000001</v>
      </c>
      <c r="AF1284" s="4">
        <v>-3.9781910000000002E-7</v>
      </c>
      <c r="AG1284" s="4">
        <v>-0.5626369</v>
      </c>
      <c r="AH1284" s="4">
        <v>-3.4974780000000003E-8</v>
      </c>
      <c r="AI1284" s="4">
        <v>-0.56263949999999996</v>
      </c>
      <c r="AJ1284" s="4">
        <v>-1.834952E-7</v>
      </c>
      <c r="AK1284" s="4">
        <v>-0.56264049999999999</v>
      </c>
      <c r="AL1284" s="4">
        <v>1.9163999999999999E-8</v>
      </c>
    </row>
    <row r="1285" spans="3:38" x14ac:dyDescent="0.2">
      <c r="C1285" s="4">
        <v>-0.56464020000000004</v>
      </c>
      <c r="D1285" s="4">
        <v>-4.6711029999999998E-7</v>
      </c>
      <c r="E1285" s="4">
        <v>-0.56464060000000005</v>
      </c>
      <c r="F1285" s="4">
        <v>-1.6547510000000001E-3</v>
      </c>
      <c r="G1285" s="4">
        <v>-1.016599</v>
      </c>
      <c r="H1285" s="4">
        <v>-1.126876E-3</v>
      </c>
      <c r="I1285" s="4">
        <v>-1.016618</v>
      </c>
      <c r="J1285" s="4">
        <v>-2.7854489999999999E-6</v>
      </c>
      <c r="K1285" s="4">
        <v>1.0430820000000001</v>
      </c>
      <c r="L1285" s="4">
        <v>6.8532769999999996E-3</v>
      </c>
      <c r="M1285" s="4">
        <v>1.0430459999999999</v>
      </c>
      <c r="N1285" s="4">
        <v>6.3067179999999997E-5</v>
      </c>
      <c r="O1285" s="4">
        <v>1.0430470000000001</v>
      </c>
      <c r="P1285" s="4">
        <v>2.1599730000000001E-2</v>
      </c>
      <c r="Q1285" s="4">
        <v>1.0430809999999999</v>
      </c>
      <c r="R1285" s="4">
        <v>4.9584329999999999E-3</v>
      </c>
      <c r="S1285" s="4">
        <v>-0.56465580000000004</v>
      </c>
      <c r="T1285" s="4">
        <v>-7.2246800000000003E-7</v>
      </c>
      <c r="U1285" s="4">
        <v>-0.56465589999999999</v>
      </c>
      <c r="V1285" s="4">
        <v>-5.1712570000000004E-7</v>
      </c>
      <c r="W1285" s="4">
        <v>-0.56466649999999996</v>
      </c>
      <c r="X1285" s="4">
        <v>-7.8685669999999992E-6</v>
      </c>
      <c r="Y1285" s="4">
        <v>1.043069</v>
      </c>
      <c r="Z1285" s="4">
        <v>2.767002E-6</v>
      </c>
      <c r="AC1285" s="4">
        <v>-0.56466099999999997</v>
      </c>
      <c r="AD1285" s="4">
        <v>-2.0473139999999998E-6</v>
      </c>
      <c r="AE1285" s="4">
        <v>-0.56465520000000002</v>
      </c>
      <c r="AF1285" s="4">
        <v>-3.922241E-7</v>
      </c>
      <c r="AG1285" s="4">
        <v>-0.56465980000000005</v>
      </c>
      <c r="AH1285" s="4">
        <v>-4.2119710000000003E-8</v>
      </c>
      <c r="AI1285" s="4">
        <v>-0.56467780000000001</v>
      </c>
      <c r="AJ1285" s="4">
        <v>-1.8782150000000001E-7</v>
      </c>
      <c r="AK1285" s="4">
        <v>-0.56464729999999996</v>
      </c>
      <c r="AL1285" s="4">
        <v>-8.2662699999999994E-9</v>
      </c>
    </row>
    <row r="1286" spans="3:38" x14ac:dyDescent="0.2">
      <c r="C1286" s="4">
        <v>-0.56666910000000004</v>
      </c>
      <c r="D1286" s="4">
        <v>-4.3143809999999999E-7</v>
      </c>
      <c r="E1286" s="4">
        <v>-0.56670030000000005</v>
      </c>
      <c r="F1286" s="4">
        <v>-1.655894E-3</v>
      </c>
      <c r="G1286" s="4">
        <v>-1.0202850000000001</v>
      </c>
      <c r="H1286" s="4">
        <v>-1.1272840000000001E-3</v>
      </c>
      <c r="I1286" s="4">
        <v>-1.0202850000000001</v>
      </c>
      <c r="J1286" s="4">
        <v>-2.7758460000000002E-6</v>
      </c>
      <c r="K1286" s="4">
        <v>1.041045</v>
      </c>
      <c r="L1286" s="4">
        <v>6.8518600000000004E-3</v>
      </c>
      <c r="M1286" s="4">
        <v>1.0410280000000001</v>
      </c>
      <c r="N1286" s="4">
        <v>6.3061589999999999E-5</v>
      </c>
      <c r="O1286" s="4">
        <v>1.0410440000000001</v>
      </c>
      <c r="P1286" s="4">
        <v>2.1599210000000001E-2</v>
      </c>
      <c r="Q1286" s="4">
        <v>1.041615</v>
      </c>
      <c r="R1286" s="4">
        <v>4.9580520000000001E-3</v>
      </c>
      <c r="S1286" s="4">
        <v>-0.56669380000000003</v>
      </c>
      <c r="T1286" s="4">
        <v>-7.5493700000000003E-7</v>
      </c>
      <c r="U1286" s="4">
        <v>-0.56671079999999996</v>
      </c>
      <c r="V1286" s="4">
        <v>-5.2443819999999999E-7</v>
      </c>
      <c r="W1286" s="4">
        <v>-0.56669930000000002</v>
      </c>
      <c r="X1286" s="4">
        <v>-7.8756490000000003E-6</v>
      </c>
      <c r="Y1286" s="4">
        <v>1.041066</v>
      </c>
      <c r="Z1286" s="4">
        <v>2.781171E-6</v>
      </c>
      <c r="AC1286" s="4">
        <v>-0.56669440000000004</v>
      </c>
      <c r="AD1286" s="4">
        <v>-2.0250749999999998E-6</v>
      </c>
      <c r="AE1286" s="4">
        <v>-0.56669860000000005</v>
      </c>
      <c r="AF1286" s="4">
        <v>-3.9307260000000002E-7</v>
      </c>
      <c r="AG1286" s="4">
        <v>-0.56669270000000005</v>
      </c>
      <c r="AH1286" s="4">
        <v>-5.6559510000000001E-8</v>
      </c>
      <c r="AI1286" s="4">
        <v>-0.56670299999999996</v>
      </c>
      <c r="AJ1286" s="4">
        <v>-2.0079580000000001E-7</v>
      </c>
      <c r="AK1286" s="4">
        <v>-0.56669780000000003</v>
      </c>
      <c r="AL1286" s="4">
        <v>1.5511660000000001E-8</v>
      </c>
    </row>
    <row r="1287" spans="3:38" x14ac:dyDescent="0.2">
      <c r="C1287" s="4">
        <v>-0.56868459999999998</v>
      </c>
      <c r="D1287" s="4">
        <v>-4.4692399999999999E-7</v>
      </c>
      <c r="E1287" s="4">
        <v>-0.56869570000000003</v>
      </c>
      <c r="F1287" s="4">
        <v>-1.657019E-3</v>
      </c>
      <c r="G1287" s="4">
        <v>-1.0238849999999999</v>
      </c>
      <c r="H1287" s="4">
        <v>-1.1276719999999999E-3</v>
      </c>
      <c r="I1287" s="4">
        <v>-1.0238780000000001</v>
      </c>
      <c r="J1287" s="4">
        <v>-2.7836520000000001E-6</v>
      </c>
      <c r="K1287" s="4">
        <v>1.0390360000000001</v>
      </c>
      <c r="L1287" s="4">
        <v>6.8508559999999998E-3</v>
      </c>
      <c r="M1287" s="4">
        <v>1.0390509999999999</v>
      </c>
      <c r="N1287" s="4">
        <v>6.3047150000000005E-5</v>
      </c>
      <c r="O1287" s="4">
        <v>1.0390189999999999</v>
      </c>
      <c r="P1287" s="4">
        <v>2.1598599999999999E-2</v>
      </c>
      <c r="Q1287" s="4">
        <v>1.039285</v>
      </c>
      <c r="R1287" s="4">
        <v>4.955559E-3</v>
      </c>
      <c r="S1287" s="4">
        <v>-0.56869789999999998</v>
      </c>
      <c r="T1287" s="4">
        <v>-7.2449779999999997E-7</v>
      </c>
      <c r="U1287" s="4">
        <v>-0.56871130000000003</v>
      </c>
      <c r="V1287" s="4">
        <v>-5.3019329999999996E-7</v>
      </c>
      <c r="W1287" s="4">
        <v>-0.56870790000000004</v>
      </c>
      <c r="X1287" s="4">
        <v>-7.864543E-6</v>
      </c>
      <c r="Y1287" s="4">
        <v>1.0390360000000001</v>
      </c>
      <c r="Z1287" s="4">
        <v>2.776146E-6</v>
      </c>
      <c r="AC1287" s="4">
        <v>-0.56871660000000002</v>
      </c>
      <c r="AD1287" s="4">
        <v>-2.0145750000000001E-6</v>
      </c>
      <c r="AE1287" s="4">
        <v>-0.56869539999999996</v>
      </c>
      <c r="AF1287" s="4">
        <v>-3.948239E-7</v>
      </c>
      <c r="AG1287" s="4">
        <v>-0.56871039999999995</v>
      </c>
      <c r="AH1287" s="4">
        <v>-5.713103E-8</v>
      </c>
      <c r="AI1287" s="4">
        <v>-0.56872120000000004</v>
      </c>
      <c r="AJ1287" s="4">
        <v>-1.8907399999999999E-7</v>
      </c>
      <c r="AK1287" s="4">
        <v>-0.56870969999999998</v>
      </c>
      <c r="AL1287" s="4">
        <v>8.6824240000000007E-9</v>
      </c>
    </row>
    <row r="1288" spans="3:38" x14ac:dyDescent="0.2">
      <c r="C1288" s="4">
        <v>-0.5706947</v>
      </c>
      <c r="D1288" s="4">
        <v>-4.6027059999999998E-7</v>
      </c>
      <c r="E1288" s="4">
        <v>-0.57071240000000001</v>
      </c>
      <c r="F1288" s="4">
        <v>-1.658196E-3</v>
      </c>
      <c r="G1288" s="4">
        <v>-1.0275289999999999</v>
      </c>
      <c r="H1288" s="4">
        <v>-1.1280559999999999E-3</v>
      </c>
      <c r="I1288" s="4">
        <v>-1.027515</v>
      </c>
      <c r="J1288" s="4">
        <v>-2.7994030000000001E-6</v>
      </c>
      <c r="K1288" s="4">
        <v>1.037039</v>
      </c>
      <c r="L1288" s="4">
        <v>6.8492170000000003E-3</v>
      </c>
      <c r="M1288" s="4">
        <v>1.0370060000000001</v>
      </c>
      <c r="N1288" s="4">
        <v>6.3034900000000002E-5</v>
      </c>
      <c r="O1288" s="4">
        <v>1.0369839999999999</v>
      </c>
      <c r="P1288" s="4">
        <v>2.159703E-2</v>
      </c>
      <c r="Q1288" s="4">
        <v>1.037256</v>
      </c>
      <c r="R1288" s="4">
        <v>4.9566259999999996E-3</v>
      </c>
      <c r="S1288" s="4">
        <v>-0.57071910000000003</v>
      </c>
      <c r="T1288" s="4">
        <v>-7.069482E-7</v>
      </c>
      <c r="U1288" s="4">
        <v>-0.5707217</v>
      </c>
      <c r="V1288" s="4">
        <v>-4.9066489999999996E-7</v>
      </c>
      <c r="W1288" s="4">
        <v>-0.57070169999999998</v>
      </c>
      <c r="X1288" s="4">
        <v>-7.8328019999999994E-6</v>
      </c>
      <c r="Y1288" s="4">
        <v>1.0370410000000001</v>
      </c>
      <c r="Z1288" s="4">
        <v>2.7901160000000002E-6</v>
      </c>
      <c r="AC1288" s="4">
        <v>-0.57072560000000006</v>
      </c>
      <c r="AD1288" s="4">
        <v>-1.9955979999999999E-6</v>
      </c>
      <c r="AE1288" s="4">
        <v>-0.57071760000000005</v>
      </c>
      <c r="AF1288" s="4">
        <v>-3.5788010000000002E-7</v>
      </c>
      <c r="AG1288" s="4">
        <v>-0.5707141</v>
      </c>
      <c r="AH1288" s="4">
        <v>-2.1186050000000001E-8</v>
      </c>
      <c r="AI1288" s="4">
        <v>-0.57073719999999994</v>
      </c>
      <c r="AJ1288" s="4">
        <v>-2.231258E-7</v>
      </c>
      <c r="AK1288" s="4">
        <v>-0.57072369999999994</v>
      </c>
      <c r="AL1288" s="4">
        <v>4.0417379999999999E-9</v>
      </c>
    </row>
    <row r="1289" spans="3:38" x14ac:dyDescent="0.2">
      <c r="C1289" s="4">
        <v>-0.57204840000000001</v>
      </c>
      <c r="D1289" s="4">
        <v>-4.6283830000000001E-7</v>
      </c>
      <c r="E1289" s="4">
        <v>-0.57270370000000004</v>
      </c>
      <c r="F1289" s="4">
        <v>-1.6593090000000001E-3</v>
      </c>
      <c r="G1289" s="4">
        <v>-1.031118</v>
      </c>
      <c r="H1289" s="4">
        <v>-1.128378E-3</v>
      </c>
      <c r="I1289" s="4">
        <v>-1.0311300000000001</v>
      </c>
      <c r="J1289" s="4">
        <v>-2.7760230000000002E-6</v>
      </c>
      <c r="K1289" s="4">
        <v>1.0350109999999999</v>
      </c>
      <c r="L1289" s="4">
        <v>6.8473040000000002E-3</v>
      </c>
      <c r="M1289" s="4">
        <v>1.035015</v>
      </c>
      <c r="N1289" s="4">
        <v>6.3017159999999994E-5</v>
      </c>
      <c r="O1289" s="4">
        <v>1.0350010000000001</v>
      </c>
      <c r="P1289" s="4">
        <v>2.159641E-2</v>
      </c>
      <c r="Q1289" s="4">
        <v>1.035032</v>
      </c>
      <c r="R1289" s="4">
        <v>4.9560869999999996E-3</v>
      </c>
      <c r="S1289" s="4">
        <v>-0.57272259999999997</v>
      </c>
      <c r="T1289" s="4">
        <v>-7.2609410000000001E-7</v>
      </c>
      <c r="U1289" s="4">
        <v>-0.57272219999999996</v>
      </c>
      <c r="V1289" s="4">
        <v>-4.8380890000000002E-7</v>
      </c>
      <c r="W1289" s="4">
        <v>-0.57274659999999999</v>
      </c>
      <c r="X1289" s="4">
        <v>-7.8668429999999999E-6</v>
      </c>
      <c r="Y1289" s="4">
        <v>1.0350440000000001</v>
      </c>
      <c r="Z1289" s="4">
        <v>2.7741829999999998E-6</v>
      </c>
      <c r="AC1289" s="4">
        <v>-0.57272829999999997</v>
      </c>
      <c r="AD1289" s="4">
        <v>-2.0333160000000001E-6</v>
      </c>
      <c r="AE1289" s="4">
        <v>-0.57271000000000005</v>
      </c>
      <c r="AF1289" s="4">
        <v>-3.64325E-7</v>
      </c>
      <c r="AG1289" s="4">
        <v>-0.57272710000000004</v>
      </c>
      <c r="AH1289" s="4">
        <v>-4.7337359999999998E-8</v>
      </c>
      <c r="AI1289" s="4">
        <v>-0.57273759999999996</v>
      </c>
      <c r="AJ1289" s="4">
        <v>-2.0456970000000001E-7</v>
      </c>
      <c r="AK1289" s="4">
        <v>-0.57273070000000004</v>
      </c>
      <c r="AL1289" s="4">
        <v>-2.1072749999999999E-8</v>
      </c>
    </row>
    <row r="1290" spans="3:38" x14ac:dyDescent="0.2">
      <c r="C1290" s="4">
        <v>-0.57457570000000002</v>
      </c>
      <c r="D1290" s="4">
        <v>-4.7880290000000001E-7</v>
      </c>
      <c r="E1290" s="4">
        <v>-0.57471939999999999</v>
      </c>
      <c r="F1290" s="4">
        <v>-1.6605000000000001E-3</v>
      </c>
      <c r="G1290" s="4">
        <v>-1.034718</v>
      </c>
      <c r="H1290" s="4">
        <v>-1.12874E-3</v>
      </c>
      <c r="I1290" s="4">
        <v>-1.034724</v>
      </c>
      <c r="J1290" s="4">
        <v>-2.8000369999999998E-6</v>
      </c>
      <c r="K1290" s="4">
        <v>1.03301</v>
      </c>
      <c r="L1290" s="4">
        <v>6.8466990000000004E-3</v>
      </c>
      <c r="M1290" s="4">
        <v>1.0330280000000001</v>
      </c>
      <c r="N1290" s="4">
        <v>6.3008360000000002E-5</v>
      </c>
      <c r="O1290" s="4">
        <v>1.032991</v>
      </c>
      <c r="P1290" s="4">
        <v>2.1595840000000002E-2</v>
      </c>
      <c r="Q1290" s="4">
        <v>1.033026</v>
      </c>
      <c r="R1290" s="4">
        <v>4.9549190000000003E-3</v>
      </c>
      <c r="S1290" s="4">
        <v>-0.57472400000000001</v>
      </c>
      <c r="T1290" s="4">
        <v>-7.4565590000000002E-7</v>
      </c>
      <c r="U1290" s="4">
        <v>-0.574735</v>
      </c>
      <c r="V1290" s="4">
        <v>-4.8277869999999998E-7</v>
      </c>
      <c r="W1290" s="4">
        <v>-0.57473280000000004</v>
      </c>
      <c r="X1290" s="4">
        <v>-7.8654769999999999E-6</v>
      </c>
      <c r="Y1290" s="4">
        <v>1.033015</v>
      </c>
      <c r="Z1290" s="4">
        <v>2.7833830000000001E-6</v>
      </c>
      <c r="AC1290" s="4">
        <v>-0.57473620000000003</v>
      </c>
      <c r="AD1290" s="4">
        <v>-2.052676E-6</v>
      </c>
      <c r="AE1290" s="4">
        <v>-0.5747314</v>
      </c>
      <c r="AF1290" s="4">
        <v>-4.0314170000000002E-7</v>
      </c>
      <c r="AG1290" s="4">
        <v>-0.57472630000000002</v>
      </c>
      <c r="AH1290" s="4">
        <v>-3.796848E-8</v>
      </c>
      <c r="AI1290" s="4">
        <v>-0.57474289999999995</v>
      </c>
      <c r="AJ1290" s="4">
        <v>-2.0632799999999999E-7</v>
      </c>
      <c r="AK1290" s="4">
        <v>-0.57473779999999997</v>
      </c>
      <c r="AL1290" s="4">
        <v>-2.0194789999999999E-8</v>
      </c>
    </row>
    <row r="1291" spans="3:38" x14ac:dyDescent="0.2">
      <c r="C1291" s="4">
        <v>-0.57658869999999995</v>
      </c>
      <c r="D1291" s="4">
        <v>-4.7631169999999998E-7</v>
      </c>
      <c r="E1291" s="4">
        <v>-0.57672460000000003</v>
      </c>
      <c r="F1291" s="4">
        <v>-1.6615550000000001E-3</v>
      </c>
      <c r="G1291" s="4">
        <v>-1.038367</v>
      </c>
      <c r="H1291" s="4">
        <v>-1.1290969999999999E-3</v>
      </c>
      <c r="I1291" s="4">
        <v>-1.0383629999999999</v>
      </c>
      <c r="J1291" s="4">
        <v>-2.7816650000000001E-6</v>
      </c>
      <c r="K1291" s="4">
        <v>1.030996</v>
      </c>
      <c r="L1291" s="4">
        <v>6.8449770000000004E-3</v>
      </c>
      <c r="M1291" s="4">
        <v>1.031026</v>
      </c>
      <c r="N1291" s="4">
        <v>6.2989750000000001E-5</v>
      </c>
      <c r="O1291" s="4">
        <v>1.0309809999999999</v>
      </c>
      <c r="P1291" s="4">
        <v>2.1595409999999999E-2</v>
      </c>
      <c r="Q1291" s="4">
        <v>1.0310429999999999</v>
      </c>
      <c r="R1291" s="4">
        <v>4.9540620000000004E-3</v>
      </c>
      <c r="S1291" s="4">
        <v>-0.57673370000000002</v>
      </c>
      <c r="T1291" s="4">
        <v>-7.4796149999999997E-7</v>
      </c>
      <c r="U1291" s="4">
        <v>-0.57674060000000005</v>
      </c>
      <c r="V1291" s="4">
        <v>-5.0063909999999998E-7</v>
      </c>
      <c r="W1291" s="4">
        <v>-0.57674570000000003</v>
      </c>
      <c r="X1291" s="4">
        <v>-7.8409960000000007E-6</v>
      </c>
      <c r="Y1291" s="4">
        <v>1.0310159999999999</v>
      </c>
      <c r="Z1291" s="4">
        <v>2.765392E-6</v>
      </c>
      <c r="AC1291" s="4">
        <v>-0.57673339999999995</v>
      </c>
      <c r="AD1291" s="4">
        <v>-2.036435E-6</v>
      </c>
      <c r="AE1291" s="4">
        <v>-0.5767447</v>
      </c>
      <c r="AF1291" s="4">
        <v>-3.74599E-7</v>
      </c>
      <c r="AG1291" s="4">
        <v>-0.57674530000000002</v>
      </c>
      <c r="AH1291" s="4">
        <v>-4.3140460000000002E-8</v>
      </c>
      <c r="AI1291" s="4">
        <v>-0.57675560000000003</v>
      </c>
      <c r="AJ1291" s="4">
        <v>-1.9115920000000001E-7</v>
      </c>
      <c r="AK1291" s="4">
        <v>-0.57673439999999998</v>
      </c>
      <c r="AL1291" s="4">
        <v>6.3175750000000001E-9</v>
      </c>
    </row>
    <row r="1292" spans="3:38" x14ac:dyDescent="0.2">
      <c r="C1292" s="4">
        <v>-0.57872619999999997</v>
      </c>
      <c r="D1292" s="4">
        <v>-4.5376880000000001E-7</v>
      </c>
      <c r="E1292" s="4">
        <v>-0.57875069999999995</v>
      </c>
      <c r="F1292" s="4">
        <v>-1.662621E-3</v>
      </c>
      <c r="G1292" s="4">
        <v>-1.0419560000000001</v>
      </c>
      <c r="H1292" s="4">
        <v>-1.129421E-3</v>
      </c>
      <c r="I1292" s="4">
        <v>-1.041987</v>
      </c>
      <c r="J1292" s="4">
        <v>-2.7742079999999998E-6</v>
      </c>
      <c r="K1292" s="4">
        <v>1.0290060000000001</v>
      </c>
      <c r="L1292" s="4">
        <v>6.8425789999999997E-3</v>
      </c>
      <c r="M1292" s="4">
        <v>1.0290189999999999</v>
      </c>
      <c r="N1292" s="4">
        <v>6.2954750000000006E-5</v>
      </c>
      <c r="O1292" s="4">
        <v>1.028994</v>
      </c>
      <c r="P1292" s="4">
        <v>2.15949E-2</v>
      </c>
      <c r="Q1292" s="4">
        <v>1.0290170000000001</v>
      </c>
      <c r="R1292" s="4">
        <v>4.9532730000000002E-3</v>
      </c>
      <c r="S1292" s="4">
        <v>-0.57874270000000005</v>
      </c>
      <c r="T1292" s="4">
        <v>-7.4182180000000003E-7</v>
      </c>
      <c r="U1292" s="4">
        <v>-0.57874720000000002</v>
      </c>
      <c r="V1292" s="4">
        <v>-5.2141130000000001E-7</v>
      </c>
      <c r="W1292" s="4">
        <v>-0.57875430000000005</v>
      </c>
      <c r="X1292" s="4">
        <v>-7.8367870000000004E-6</v>
      </c>
      <c r="Y1292" s="4">
        <v>1.028991</v>
      </c>
      <c r="Z1292" s="4">
        <v>2.7621729999999999E-6</v>
      </c>
      <c r="AC1292" s="4">
        <v>-0.57874309999999995</v>
      </c>
      <c r="AD1292" s="4">
        <v>-2.0425430000000001E-6</v>
      </c>
      <c r="AE1292" s="4">
        <v>-0.57874680000000001</v>
      </c>
      <c r="AF1292" s="4">
        <v>-4.0058930000000002E-7</v>
      </c>
      <c r="AG1292" s="4">
        <v>-0.57874289999999995</v>
      </c>
      <c r="AH1292" s="4">
        <v>-1.301587E-8</v>
      </c>
      <c r="AI1292" s="4">
        <v>-0.57876470000000002</v>
      </c>
      <c r="AJ1292" s="4">
        <v>-2.1170379999999999E-7</v>
      </c>
      <c r="AK1292" s="4">
        <v>-0.57875460000000001</v>
      </c>
      <c r="AL1292" s="4">
        <v>-1.194808E-8</v>
      </c>
    </row>
    <row r="1293" spans="3:38" x14ac:dyDescent="0.2">
      <c r="C1293" s="4">
        <v>-0.58073850000000005</v>
      </c>
      <c r="D1293" s="4">
        <v>-4.3904300000000002E-7</v>
      </c>
      <c r="E1293" s="4">
        <v>-0.58075480000000002</v>
      </c>
      <c r="F1293" s="4">
        <v>-1.66376E-3</v>
      </c>
      <c r="G1293" s="4">
        <v>-1.045574</v>
      </c>
      <c r="H1293" s="4">
        <v>-1.1297530000000001E-3</v>
      </c>
      <c r="I1293" s="4">
        <v>-1.0455730000000001</v>
      </c>
      <c r="J1293" s="4">
        <v>-2.7742329999999999E-6</v>
      </c>
      <c r="K1293" s="4">
        <v>1.027018</v>
      </c>
      <c r="L1293" s="4">
        <v>6.8420069999999998E-3</v>
      </c>
      <c r="M1293" s="4">
        <v>1.0269900000000001</v>
      </c>
      <c r="N1293" s="4">
        <v>6.2959960000000004E-5</v>
      </c>
      <c r="O1293" s="4">
        <v>1.0269569999999999</v>
      </c>
      <c r="P1293" s="4">
        <v>2.1593270000000001E-2</v>
      </c>
      <c r="Q1293" s="4">
        <v>1.027007</v>
      </c>
      <c r="R1293" s="4">
        <v>4.9525680000000001E-3</v>
      </c>
      <c r="S1293" s="4">
        <v>-0.58075270000000001</v>
      </c>
      <c r="T1293" s="4">
        <v>-7.5332060000000003E-7</v>
      </c>
      <c r="U1293" s="4">
        <v>-0.58074979999999998</v>
      </c>
      <c r="V1293" s="4">
        <v>-5.0911360000000002E-7</v>
      </c>
      <c r="W1293" s="4">
        <v>-0.58075410000000005</v>
      </c>
      <c r="X1293" s="4">
        <v>-7.8850910000000005E-6</v>
      </c>
      <c r="Y1293" s="4">
        <v>1.027015</v>
      </c>
      <c r="Z1293" s="4">
        <v>2.7776060000000001E-6</v>
      </c>
      <c r="AC1293" s="4">
        <v>-0.58075549999999998</v>
      </c>
      <c r="AD1293" s="4">
        <v>-2.047276E-6</v>
      </c>
      <c r="AE1293" s="4">
        <v>-0.58075619999999994</v>
      </c>
      <c r="AF1293" s="4">
        <v>-3.97375E-7</v>
      </c>
      <c r="AG1293" s="4">
        <v>-0.58076620000000001</v>
      </c>
      <c r="AH1293" s="4">
        <v>-1.035943E-8</v>
      </c>
      <c r="AI1293" s="4">
        <v>-0.58075489999999996</v>
      </c>
      <c r="AJ1293" s="4">
        <v>-2.0342570000000001E-7</v>
      </c>
      <c r="AK1293" s="4">
        <v>-0.58075679999999996</v>
      </c>
      <c r="AL1293" s="4">
        <v>6.9430439999999997E-9</v>
      </c>
    </row>
    <row r="1294" spans="3:38" x14ac:dyDescent="0.2">
      <c r="C1294" s="4">
        <v>-0.58275180000000004</v>
      </c>
      <c r="D1294" s="4">
        <v>-4.3816040000000002E-7</v>
      </c>
      <c r="E1294" s="4">
        <v>-0.58276879999999998</v>
      </c>
      <c r="F1294" s="4">
        <v>-1.6649480000000001E-3</v>
      </c>
      <c r="G1294" s="4">
        <v>-1.0492170000000001</v>
      </c>
      <c r="H1294" s="4">
        <v>-1.130079E-3</v>
      </c>
      <c r="I1294" s="4">
        <v>-1.049193</v>
      </c>
      <c r="J1294" s="4">
        <v>-2.7926939999999998E-6</v>
      </c>
      <c r="K1294" s="4">
        <v>1.0249999999999999</v>
      </c>
      <c r="L1294" s="4">
        <v>6.8404470000000004E-3</v>
      </c>
      <c r="M1294" s="4">
        <v>1.0249809999999999</v>
      </c>
      <c r="N1294" s="4">
        <v>6.2962490000000005E-5</v>
      </c>
      <c r="O1294" s="4">
        <v>1.024975</v>
      </c>
      <c r="P1294" s="4">
        <v>2.1592859999999998E-2</v>
      </c>
      <c r="Q1294" s="4">
        <v>1.0249969999999999</v>
      </c>
      <c r="R1294" s="4">
        <v>4.9512330000000002E-3</v>
      </c>
      <c r="S1294" s="4">
        <v>-0.58275949999999999</v>
      </c>
      <c r="T1294" s="4">
        <v>-7.1750409999999996E-7</v>
      </c>
      <c r="U1294" s="4">
        <v>-0.58277380000000001</v>
      </c>
      <c r="V1294" s="4">
        <v>-5.0247830000000001E-7</v>
      </c>
      <c r="W1294" s="4">
        <v>-0.58277469999999998</v>
      </c>
      <c r="X1294" s="4">
        <v>-7.857342E-6</v>
      </c>
      <c r="Y1294" s="4">
        <v>1.0250030000000001</v>
      </c>
      <c r="Z1294" s="4">
        <v>2.7632730000000002E-6</v>
      </c>
      <c r="AC1294" s="4">
        <v>-0.5827793</v>
      </c>
      <c r="AD1294" s="4">
        <v>-2.0348590000000001E-6</v>
      </c>
      <c r="AE1294" s="4">
        <v>-0.58277179999999995</v>
      </c>
      <c r="AF1294" s="4">
        <v>-3.747147E-7</v>
      </c>
      <c r="AG1294" s="4">
        <v>-0.58276649999999997</v>
      </c>
      <c r="AH1294" s="4">
        <v>-1.373554E-8</v>
      </c>
      <c r="AI1294" s="4">
        <v>-0.58278039999999998</v>
      </c>
      <c r="AJ1294" s="4">
        <v>-1.942106E-7</v>
      </c>
      <c r="AK1294" s="4">
        <v>-0.5827793</v>
      </c>
      <c r="AL1294" s="4">
        <v>-3.9128660000000003E-9</v>
      </c>
    </row>
    <row r="1295" spans="3:38" x14ac:dyDescent="0.2">
      <c r="C1295" s="4">
        <v>-0.58475600000000005</v>
      </c>
      <c r="D1295" s="4">
        <v>-4.600837E-7</v>
      </c>
      <c r="E1295" s="4">
        <v>-0.58477939999999995</v>
      </c>
      <c r="F1295" s="4">
        <v>-1.66613E-3</v>
      </c>
      <c r="G1295" s="4">
        <v>-1.052829</v>
      </c>
      <c r="H1295" s="4">
        <v>-1.1304609999999999E-3</v>
      </c>
      <c r="I1295" s="4">
        <v>-1.052824</v>
      </c>
      <c r="J1295" s="4">
        <v>-2.7775379999999999E-6</v>
      </c>
      <c r="K1295" s="4">
        <v>1.022993</v>
      </c>
      <c r="L1295" s="4">
        <v>6.839599E-3</v>
      </c>
      <c r="M1295" s="4">
        <v>1.023015</v>
      </c>
      <c r="N1295" s="4">
        <v>6.2956310000000006E-5</v>
      </c>
      <c r="O1295" s="4">
        <v>1.022923</v>
      </c>
      <c r="P1295" s="4">
        <v>2.1591329999999999E-2</v>
      </c>
      <c r="Q1295" s="4">
        <v>1.022991</v>
      </c>
      <c r="R1295" s="4">
        <v>4.9500330000000004E-3</v>
      </c>
      <c r="S1295" s="4">
        <v>-0.58477369999999995</v>
      </c>
      <c r="T1295" s="4">
        <v>-7.2565080000000003E-7</v>
      </c>
      <c r="U1295" s="4">
        <v>-0.58474459999999995</v>
      </c>
      <c r="V1295" s="4">
        <v>-5.1373520000000005E-7</v>
      </c>
      <c r="W1295" s="4">
        <v>-0.58478110000000005</v>
      </c>
      <c r="X1295" s="4">
        <v>-7.8449410000000006E-6</v>
      </c>
      <c r="Y1295" s="4">
        <v>1.0230090000000001</v>
      </c>
      <c r="Z1295" s="4">
        <v>2.7582020000000002E-6</v>
      </c>
      <c r="AC1295" s="4">
        <v>-0.58478439999999998</v>
      </c>
      <c r="AD1295" s="4">
        <v>-2.012294E-6</v>
      </c>
      <c r="AE1295" s="4">
        <v>-0.58477679999999999</v>
      </c>
      <c r="AF1295" s="4">
        <v>-3.8273300000000002E-7</v>
      </c>
      <c r="AG1295" s="4">
        <v>-0.58478050000000004</v>
      </c>
      <c r="AH1295" s="4">
        <v>-3.683984E-8</v>
      </c>
      <c r="AI1295" s="4">
        <v>-0.58477959999999995</v>
      </c>
      <c r="AJ1295" s="4">
        <v>-2.1090690000000001E-7</v>
      </c>
      <c r="AK1295" s="4">
        <v>-0.58477400000000002</v>
      </c>
      <c r="AL1295" s="4">
        <v>-3.9383720000000001E-8</v>
      </c>
    </row>
    <row r="1296" spans="3:38" x14ac:dyDescent="0.2">
      <c r="C1296" s="4">
        <v>-0.58675809999999995</v>
      </c>
      <c r="D1296" s="4">
        <v>-4.8026190000000005E-7</v>
      </c>
      <c r="E1296" s="4">
        <v>-0.58677820000000003</v>
      </c>
      <c r="F1296" s="4">
        <v>-1.6673549999999999E-3</v>
      </c>
      <c r="G1296" s="4">
        <v>-1.056433</v>
      </c>
      <c r="H1296" s="4">
        <v>-1.1308379999999999E-3</v>
      </c>
      <c r="I1296" s="4">
        <v>-1.0564359999999999</v>
      </c>
      <c r="J1296" s="4">
        <v>-2.7955479999999998E-6</v>
      </c>
      <c r="K1296" s="4">
        <v>1.020958</v>
      </c>
      <c r="L1296" s="4">
        <v>6.8377409999999996E-3</v>
      </c>
      <c r="M1296" s="4">
        <v>1.0209539999999999</v>
      </c>
      <c r="N1296" s="4">
        <v>6.2935110000000001E-5</v>
      </c>
      <c r="O1296" s="4">
        <v>1.0209379999999999</v>
      </c>
      <c r="P1296" s="4">
        <v>2.158995E-2</v>
      </c>
      <c r="Q1296" s="4">
        <v>1.0209809999999999</v>
      </c>
      <c r="R1296" s="4">
        <v>4.9499720000000004E-3</v>
      </c>
      <c r="S1296" s="4">
        <v>-0.58676950000000005</v>
      </c>
      <c r="T1296" s="4">
        <v>-7.4122680000000001E-7</v>
      </c>
      <c r="U1296" s="4">
        <v>-0.5867985</v>
      </c>
      <c r="V1296" s="4">
        <v>-4.9259389999999995E-7</v>
      </c>
      <c r="W1296" s="4">
        <v>-0.58678319999999995</v>
      </c>
      <c r="X1296" s="4">
        <v>-7.8667440000000008E-6</v>
      </c>
      <c r="Y1296" s="4">
        <v>1.0209760000000001</v>
      </c>
      <c r="Z1296" s="4">
        <v>2.765229E-6</v>
      </c>
      <c r="AC1296" s="4">
        <v>-0.58678350000000001</v>
      </c>
      <c r="AD1296" s="4">
        <v>-2.0347249999999998E-6</v>
      </c>
      <c r="AE1296" s="4">
        <v>-0.5867888</v>
      </c>
      <c r="AF1296" s="4">
        <v>-3.8258469999999998E-7</v>
      </c>
      <c r="AG1296" s="4">
        <v>-0.58678019999999997</v>
      </c>
      <c r="AH1296" s="4">
        <v>-4.0367030000000003E-8</v>
      </c>
      <c r="AI1296" s="4">
        <v>-0.58678779999999997</v>
      </c>
      <c r="AJ1296" s="4">
        <v>-2.0208379999999999E-7</v>
      </c>
      <c r="AK1296" s="4">
        <v>-0.58677729999999995</v>
      </c>
      <c r="AL1296" s="4">
        <v>-4.0874300000000002E-9</v>
      </c>
    </row>
    <row r="1297" spans="3:38" x14ac:dyDescent="0.2">
      <c r="C1297" s="4">
        <v>-0.58876969999999995</v>
      </c>
      <c r="D1297" s="4">
        <v>-4.6179169999999998E-7</v>
      </c>
      <c r="E1297" s="4">
        <v>-0.5887869</v>
      </c>
      <c r="F1297" s="4">
        <v>-1.6685179999999999E-3</v>
      </c>
      <c r="G1297" s="4">
        <v>-1.06003</v>
      </c>
      <c r="H1297" s="4">
        <v>-1.131185E-3</v>
      </c>
      <c r="I1297" s="4">
        <v>-1.0600590000000001</v>
      </c>
      <c r="J1297" s="4">
        <v>-2.7769009999999999E-6</v>
      </c>
      <c r="K1297" s="4">
        <v>1.0189699999999999</v>
      </c>
      <c r="L1297" s="4">
        <v>6.8361000000000003E-3</v>
      </c>
      <c r="M1297" s="4">
        <v>1.018958</v>
      </c>
      <c r="N1297" s="4">
        <v>6.291883E-5</v>
      </c>
      <c r="O1297" s="4">
        <v>1.0189090000000001</v>
      </c>
      <c r="P1297" s="4">
        <v>2.1589560000000001E-2</v>
      </c>
      <c r="Q1297" s="4">
        <v>1.01895</v>
      </c>
      <c r="R1297" s="4">
        <v>4.9489620000000003E-3</v>
      </c>
      <c r="S1297" s="4">
        <v>-0.58877970000000002</v>
      </c>
      <c r="T1297" s="4">
        <v>-7.4222489999999997E-7</v>
      </c>
      <c r="U1297" s="4">
        <v>-0.588781</v>
      </c>
      <c r="V1297" s="4">
        <v>-4.8624989999999996E-7</v>
      </c>
      <c r="W1297" s="4">
        <v>-0.58878949999999997</v>
      </c>
      <c r="X1297" s="4">
        <v>-7.8773360000000001E-6</v>
      </c>
      <c r="Y1297" s="4">
        <v>1.018948</v>
      </c>
      <c r="Z1297" s="4">
        <v>2.7586350000000001E-6</v>
      </c>
      <c r="AC1297" s="4">
        <v>-0.58877930000000001</v>
      </c>
      <c r="AD1297" s="4">
        <v>-2.045395E-6</v>
      </c>
      <c r="AE1297" s="4">
        <v>-0.58879400000000004</v>
      </c>
      <c r="AF1297" s="4">
        <v>-3.4940079999999998E-7</v>
      </c>
      <c r="AG1297" s="4">
        <v>-0.58877630000000003</v>
      </c>
      <c r="AH1297" s="4">
        <v>-3.0103939999999997E-8</v>
      </c>
      <c r="AI1297" s="4">
        <v>-0.5888101</v>
      </c>
      <c r="AJ1297" s="4">
        <v>-2.1337499999999999E-7</v>
      </c>
      <c r="AK1297" s="4">
        <v>-0.58878870000000005</v>
      </c>
      <c r="AL1297" s="4">
        <v>-3.9532339999999998E-10</v>
      </c>
    </row>
    <row r="1298" spans="3:38" x14ac:dyDescent="0.2">
      <c r="C1298" s="4">
        <v>-0.5907789</v>
      </c>
      <c r="D1298" s="4">
        <v>-4.5127739999999999E-7</v>
      </c>
      <c r="E1298" s="4">
        <v>-0.59078109999999995</v>
      </c>
      <c r="F1298" s="4">
        <v>-1.669544E-3</v>
      </c>
      <c r="G1298" s="4">
        <v>-1.0636460000000001</v>
      </c>
      <c r="H1298" s="4">
        <v>-1.131579E-3</v>
      </c>
      <c r="I1298" s="4">
        <v>-1.063671</v>
      </c>
      <c r="J1298" s="4">
        <v>-2.790064E-6</v>
      </c>
      <c r="K1298" s="4">
        <v>1.0168489999999999</v>
      </c>
      <c r="L1298" s="4">
        <v>6.8351150000000001E-3</v>
      </c>
      <c r="M1298" s="4">
        <v>1.016856</v>
      </c>
      <c r="N1298" s="4">
        <v>6.2901260000000004E-5</v>
      </c>
      <c r="O1298" s="4">
        <v>1.0168509999999999</v>
      </c>
      <c r="P1298" s="4">
        <v>2.1588779999999998E-2</v>
      </c>
      <c r="Q1298" s="4">
        <v>1.016883</v>
      </c>
      <c r="R1298" s="4">
        <v>4.9480870000000003E-3</v>
      </c>
      <c r="S1298" s="4">
        <v>-0.59076879999999998</v>
      </c>
      <c r="T1298" s="4">
        <v>-7.7016680000000001E-7</v>
      </c>
      <c r="U1298" s="4">
        <v>-0.5907867</v>
      </c>
      <c r="V1298" s="4">
        <v>-4.9285530000000003E-7</v>
      </c>
      <c r="W1298" s="4">
        <v>-0.59079029999999999</v>
      </c>
      <c r="X1298" s="4">
        <v>-7.8850529999999999E-6</v>
      </c>
      <c r="Y1298" s="4">
        <v>1.016913</v>
      </c>
      <c r="Z1298" s="4">
        <v>2.7706440000000001E-6</v>
      </c>
      <c r="AC1298" s="4">
        <v>-0.59078059999999999</v>
      </c>
      <c r="AD1298" s="4">
        <v>-2.0739799999999998E-6</v>
      </c>
      <c r="AE1298" s="4">
        <v>-0.5908061</v>
      </c>
      <c r="AF1298" s="4">
        <v>-3.8357580000000001E-7</v>
      </c>
      <c r="AG1298" s="4">
        <v>-0.59079809999999999</v>
      </c>
      <c r="AH1298" s="4">
        <v>-4.5929279999999997E-8</v>
      </c>
      <c r="AI1298" s="4">
        <v>-0.59080339999999998</v>
      </c>
      <c r="AJ1298" s="4">
        <v>-2.331786E-7</v>
      </c>
      <c r="AK1298" s="4">
        <v>-0.59080469999999996</v>
      </c>
      <c r="AL1298" s="4">
        <v>-1.030747E-8</v>
      </c>
    </row>
    <row r="1299" spans="3:38" x14ac:dyDescent="0.2">
      <c r="C1299" s="4">
        <v>-0.59278600000000004</v>
      </c>
      <c r="D1299" s="4">
        <v>-4.2732310000000001E-7</v>
      </c>
      <c r="E1299" s="4">
        <v>-0.59280120000000003</v>
      </c>
      <c r="F1299" s="4">
        <v>-1.6707009999999999E-3</v>
      </c>
      <c r="G1299" s="4">
        <v>-1.0672600000000001</v>
      </c>
      <c r="H1299" s="4">
        <v>-1.1319380000000001E-3</v>
      </c>
      <c r="I1299" s="4">
        <v>-1.0672919999999999</v>
      </c>
      <c r="J1299" s="4">
        <v>-2.7951539999999999E-6</v>
      </c>
      <c r="K1299" s="4">
        <v>1.014829</v>
      </c>
      <c r="L1299" s="4">
        <v>6.833418E-3</v>
      </c>
      <c r="M1299" s="4">
        <v>1.0148250000000001</v>
      </c>
      <c r="N1299" s="4">
        <v>6.2889390000000001E-5</v>
      </c>
      <c r="O1299" s="4">
        <v>1.014826</v>
      </c>
      <c r="P1299" s="4">
        <v>2.1587700000000001E-2</v>
      </c>
      <c r="Q1299" s="4">
        <v>1.0148680000000001</v>
      </c>
      <c r="R1299" s="4">
        <v>4.9468680000000001E-3</v>
      </c>
      <c r="S1299" s="4">
        <v>-0.5927943</v>
      </c>
      <c r="T1299" s="4">
        <v>-7.5536530000000002E-7</v>
      </c>
      <c r="U1299" s="4">
        <v>-0.5927964</v>
      </c>
      <c r="V1299" s="4">
        <v>-5.1266960000000003E-7</v>
      </c>
      <c r="W1299" s="4">
        <v>-0.59279689999999996</v>
      </c>
      <c r="X1299" s="4">
        <v>-7.8946099999999996E-6</v>
      </c>
      <c r="Y1299" s="4">
        <v>1.0148539999999999</v>
      </c>
      <c r="Z1299" s="4">
        <v>2.7764990000000002E-6</v>
      </c>
      <c r="AC1299" s="4">
        <v>-0.59279999999999999</v>
      </c>
      <c r="AD1299" s="4">
        <v>-2.0717020000000001E-6</v>
      </c>
      <c r="AE1299" s="4">
        <v>-0.59280650000000001</v>
      </c>
      <c r="AF1299" s="4">
        <v>-3.8543820000000002E-7</v>
      </c>
      <c r="AG1299" s="4">
        <v>-0.59279579999999998</v>
      </c>
      <c r="AH1299" s="4">
        <v>-3.1923730000000002E-8</v>
      </c>
      <c r="AI1299" s="4">
        <v>-0.59280480000000002</v>
      </c>
      <c r="AJ1299" s="4">
        <v>-2.1525020000000001E-7</v>
      </c>
      <c r="AK1299" s="4">
        <v>-0.59279919999999997</v>
      </c>
      <c r="AL1299" s="4">
        <v>1.0063789999999999E-8</v>
      </c>
    </row>
    <row r="1300" spans="3:38" x14ac:dyDescent="0.2">
      <c r="C1300" s="4">
        <v>-0.59476759999999995</v>
      </c>
      <c r="D1300" s="4">
        <v>-4.3050170000000002E-7</v>
      </c>
      <c r="E1300" s="4">
        <v>-0.5948116</v>
      </c>
      <c r="F1300" s="4">
        <v>-1.6718289999999999E-3</v>
      </c>
      <c r="G1300" s="4">
        <v>-1.0708519999999999</v>
      </c>
      <c r="H1300" s="4">
        <v>-1.132285E-3</v>
      </c>
      <c r="I1300" s="4">
        <v>-1.0708530000000001</v>
      </c>
      <c r="J1300" s="4">
        <v>-2.7903350000000001E-6</v>
      </c>
      <c r="K1300" s="4">
        <v>1.012832</v>
      </c>
      <c r="L1300" s="4">
        <v>6.8329669999999997E-3</v>
      </c>
      <c r="M1300" s="4">
        <v>1.0128189999999999</v>
      </c>
      <c r="N1300" s="4">
        <v>6.2881920000000007E-5</v>
      </c>
      <c r="O1300" s="4">
        <v>1.012802</v>
      </c>
      <c r="P1300" s="4">
        <v>2.1586350000000001E-2</v>
      </c>
      <c r="Q1300" s="4">
        <v>1.0128520000000001</v>
      </c>
      <c r="R1300" s="4">
        <v>4.9462559999999996E-3</v>
      </c>
      <c r="S1300" s="4">
        <v>-0.59480339999999998</v>
      </c>
      <c r="T1300" s="4">
        <v>-7.3800099999999999E-7</v>
      </c>
      <c r="U1300" s="4">
        <v>-0.59479579999999999</v>
      </c>
      <c r="V1300" s="4">
        <v>-4.9719649999999999E-7</v>
      </c>
      <c r="W1300" s="4">
        <v>-0.59481030000000001</v>
      </c>
      <c r="X1300" s="4">
        <v>-7.8696929999999994E-6</v>
      </c>
      <c r="Y1300" s="4">
        <v>1.012842</v>
      </c>
      <c r="Z1300" s="4">
        <v>2.7736009999999998E-6</v>
      </c>
      <c r="AC1300" s="4">
        <v>-0.59481450000000002</v>
      </c>
      <c r="AD1300" s="4">
        <v>-2.040471E-6</v>
      </c>
      <c r="AE1300" s="4">
        <v>-0.59479280000000001</v>
      </c>
      <c r="AF1300" s="4">
        <v>-3.9396280000000001E-7</v>
      </c>
      <c r="AG1300" s="4">
        <v>-0.59480290000000002</v>
      </c>
      <c r="AH1300" s="4">
        <v>1.0163700000000001E-9</v>
      </c>
      <c r="AI1300" s="4">
        <v>-0.59481660000000003</v>
      </c>
      <c r="AJ1300" s="4">
        <v>-2.056543E-7</v>
      </c>
      <c r="AK1300" s="4">
        <v>-0.59479870000000001</v>
      </c>
      <c r="AL1300" s="4">
        <v>-4.1383219999999998E-8</v>
      </c>
    </row>
    <row r="1301" spans="3:38" x14ac:dyDescent="0.2">
      <c r="C1301" s="4">
        <v>-0.59680520000000004</v>
      </c>
      <c r="D1301" s="4">
        <v>-4.2852539999999998E-7</v>
      </c>
      <c r="E1301" s="4">
        <v>-0.59683030000000004</v>
      </c>
      <c r="F1301" s="4">
        <v>-1.6729550000000001E-3</v>
      </c>
      <c r="G1301" s="4">
        <v>-1.074503</v>
      </c>
      <c r="H1301" s="4">
        <v>-1.132664E-3</v>
      </c>
      <c r="I1301" s="4">
        <v>-1.0745150000000001</v>
      </c>
      <c r="J1301" s="4">
        <v>-2.8050810000000002E-6</v>
      </c>
      <c r="K1301" s="4">
        <v>1.0108109999999999</v>
      </c>
      <c r="L1301" s="4">
        <v>6.8318290000000002E-3</v>
      </c>
      <c r="M1301" s="4">
        <v>1.010831</v>
      </c>
      <c r="N1301" s="4">
        <v>6.2847790000000004E-5</v>
      </c>
      <c r="O1301" s="4">
        <v>1.010785</v>
      </c>
      <c r="P1301" s="4">
        <v>2.1584510000000001E-2</v>
      </c>
      <c r="Q1301" s="4">
        <v>1.010831</v>
      </c>
      <c r="R1301" s="4">
        <v>4.9447809999999997E-3</v>
      </c>
      <c r="S1301" s="4">
        <v>-0.59681960000000001</v>
      </c>
      <c r="T1301" s="4">
        <v>-7.1788109999999999E-7</v>
      </c>
      <c r="U1301" s="4">
        <v>-0.59681479999999998</v>
      </c>
      <c r="V1301" s="4">
        <v>-5.2184040000000004E-7</v>
      </c>
      <c r="W1301" s="4">
        <v>-0.59683249999999999</v>
      </c>
      <c r="X1301" s="4">
        <v>-7.8737379999999995E-6</v>
      </c>
      <c r="Y1301" s="4">
        <v>1.010788</v>
      </c>
      <c r="Z1301" s="4">
        <v>2.7477989999999999E-6</v>
      </c>
      <c r="AC1301" s="4">
        <v>-0.5968232</v>
      </c>
      <c r="AD1301" s="4">
        <v>-2.035554E-6</v>
      </c>
      <c r="AE1301" s="4">
        <v>-0.59682210000000002</v>
      </c>
      <c r="AF1301" s="4">
        <v>-3.841542E-7</v>
      </c>
      <c r="AG1301" s="4">
        <v>-0.59683319999999995</v>
      </c>
      <c r="AH1301" s="4">
        <v>-2.074484E-8</v>
      </c>
      <c r="AI1301" s="4">
        <v>-0.59683889999999995</v>
      </c>
      <c r="AJ1301" s="4">
        <v>-2.2173299999999999E-7</v>
      </c>
      <c r="AK1301" s="4">
        <v>-0.5968251</v>
      </c>
      <c r="AL1301" s="4">
        <v>-9.4006429999999996E-9</v>
      </c>
    </row>
    <row r="1302" spans="3:38" x14ac:dyDescent="0.2">
      <c r="C1302" s="4">
        <v>-0.59881949999999995</v>
      </c>
      <c r="D1302" s="4">
        <v>-4.5016530000000001E-7</v>
      </c>
      <c r="E1302" s="4">
        <v>-0.59883929999999996</v>
      </c>
      <c r="F1302" s="4">
        <v>-1.674156E-3</v>
      </c>
      <c r="G1302" s="4">
        <v>-1.0781160000000001</v>
      </c>
      <c r="H1302" s="4">
        <v>-1.1330559999999999E-3</v>
      </c>
      <c r="I1302" s="4">
        <v>-1.078152</v>
      </c>
      <c r="J1302" s="4">
        <v>-2.788843E-6</v>
      </c>
      <c r="K1302" s="4">
        <v>1.0088360000000001</v>
      </c>
      <c r="L1302" s="4">
        <v>6.8296299999999997E-3</v>
      </c>
      <c r="M1302" s="4">
        <v>1.0087919999999999</v>
      </c>
      <c r="N1302" s="4">
        <v>6.2844320000000005E-5</v>
      </c>
      <c r="O1302" s="4">
        <v>1.008786</v>
      </c>
      <c r="P1302" s="4">
        <v>2.1584450000000002E-2</v>
      </c>
      <c r="Q1302" s="4">
        <v>1.008823</v>
      </c>
      <c r="R1302" s="4">
        <v>4.943996E-3</v>
      </c>
      <c r="S1302" s="4">
        <v>-0.59883560000000002</v>
      </c>
      <c r="T1302" s="4">
        <v>-7.1199709999999999E-7</v>
      </c>
      <c r="U1302" s="4">
        <v>-0.59883649999999999</v>
      </c>
      <c r="V1302" s="4">
        <v>-5.0680390000000002E-7</v>
      </c>
      <c r="W1302" s="4">
        <v>-0.59885160000000004</v>
      </c>
      <c r="X1302" s="4">
        <v>-7.8769299999999995E-6</v>
      </c>
      <c r="Y1302" s="4">
        <v>1.008834</v>
      </c>
      <c r="Z1302" s="4">
        <v>2.7529049999999999E-6</v>
      </c>
      <c r="AC1302" s="4">
        <v>-0.59883649999999999</v>
      </c>
      <c r="AD1302" s="4">
        <v>-2.0429130000000001E-6</v>
      </c>
      <c r="AE1302" s="4">
        <v>-0.59885500000000003</v>
      </c>
      <c r="AF1302" s="4">
        <v>-3.7034119999999998E-7</v>
      </c>
      <c r="AG1302" s="4">
        <v>-0.59885129999999998</v>
      </c>
      <c r="AH1302" s="4">
        <v>-4.7948779999999997E-8</v>
      </c>
      <c r="AI1302" s="4">
        <v>-0.59885869999999997</v>
      </c>
      <c r="AJ1302" s="4">
        <v>-2.0307389999999999E-7</v>
      </c>
      <c r="AK1302" s="4">
        <v>-0.59884040000000005</v>
      </c>
      <c r="AL1302" s="4">
        <v>1.5380669999999999E-9</v>
      </c>
    </row>
    <row r="1303" spans="3:38" x14ac:dyDescent="0.2">
      <c r="C1303" s="4">
        <v>-0.60084090000000001</v>
      </c>
      <c r="D1303" s="4">
        <v>-4.8499750000000005E-7</v>
      </c>
      <c r="E1303" s="4">
        <v>-0.60085230000000001</v>
      </c>
      <c r="F1303" s="4">
        <v>-1.675316E-3</v>
      </c>
      <c r="G1303" s="4">
        <v>-1.08172</v>
      </c>
      <c r="H1303" s="4">
        <v>-1.1334959999999999E-3</v>
      </c>
      <c r="I1303" s="4">
        <v>-1.0817639999999999</v>
      </c>
      <c r="J1303" s="4">
        <v>-2.788528E-6</v>
      </c>
      <c r="K1303" s="4">
        <v>1.00682</v>
      </c>
      <c r="L1303" s="4">
        <v>6.8284390000000004E-3</v>
      </c>
      <c r="M1303" s="4">
        <v>1.006794</v>
      </c>
      <c r="N1303" s="4">
        <v>6.2826379999999997E-5</v>
      </c>
      <c r="O1303" s="4">
        <v>1.0067999999999999</v>
      </c>
      <c r="P1303" s="4">
        <v>2.1583249999999998E-2</v>
      </c>
      <c r="Q1303" s="4">
        <v>1.0068140000000001</v>
      </c>
      <c r="R1303" s="4">
        <v>4.9431409999999999E-3</v>
      </c>
      <c r="S1303" s="4">
        <v>-0.60083350000000002</v>
      </c>
      <c r="T1303" s="4">
        <v>-7.554162E-7</v>
      </c>
      <c r="U1303" s="4">
        <v>-0.60084939999999998</v>
      </c>
      <c r="V1303" s="4">
        <v>-4.9455629999999997E-7</v>
      </c>
      <c r="W1303" s="4">
        <v>-0.60086360000000005</v>
      </c>
      <c r="X1303" s="4">
        <v>-7.9058509999999993E-6</v>
      </c>
      <c r="Y1303" s="4">
        <v>1.0068319999999999</v>
      </c>
      <c r="Z1303" s="4">
        <v>2.75278E-6</v>
      </c>
      <c r="AC1303" s="4">
        <v>-0.60086150000000005</v>
      </c>
      <c r="AD1303" s="4">
        <v>-2.059771E-6</v>
      </c>
      <c r="AE1303" s="4">
        <v>-0.6008542</v>
      </c>
      <c r="AF1303" s="4">
        <v>-3.6947799999999999E-7</v>
      </c>
      <c r="AG1303" s="4">
        <v>-0.60086360000000005</v>
      </c>
      <c r="AH1303" s="4">
        <v>-2.6419859999999999E-8</v>
      </c>
      <c r="AI1303" s="4">
        <v>-0.60086490000000004</v>
      </c>
      <c r="AJ1303" s="4">
        <v>-1.725073E-7</v>
      </c>
      <c r="AK1303" s="4">
        <v>-0.60085379999999999</v>
      </c>
      <c r="AL1303" s="4">
        <v>-1.786378E-8</v>
      </c>
    </row>
    <row r="1304" spans="3:38" x14ac:dyDescent="0.2">
      <c r="C1304" s="4">
        <v>-0.60284150000000003</v>
      </c>
      <c r="D1304" s="4">
        <v>-4.7810639999999995E-7</v>
      </c>
      <c r="E1304" s="4">
        <v>-0.60285619999999995</v>
      </c>
      <c r="F1304" s="4">
        <v>-1.6763500000000001E-3</v>
      </c>
      <c r="G1304" s="4">
        <v>-1.0853409999999999</v>
      </c>
      <c r="H1304" s="4">
        <v>-1.13383E-3</v>
      </c>
      <c r="I1304" s="4">
        <v>-1.0853969999999999</v>
      </c>
      <c r="J1304" s="4">
        <v>-2.8034690000000001E-6</v>
      </c>
      <c r="K1304" s="4">
        <v>1.0047779999999999</v>
      </c>
      <c r="L1304" s="4">
        <v>6.8270900000000001E-3</v>
      </c>
      <c r="M1304" s="4">
        <v>1.0048010000000001</v>
      </c>
      <c r="N1304" s="4">
        <v>6.2826779999999998E-5</v>
      </c>
      <c r="O1304" s="4">
        <v>1.0047740000000001</v>
      </c>
      <c r="P1304" s="4">
        <v>2.1581759999999998E-2</v>
      </c>
      <c r="Q1304" s="4">
        <v>1.0048049999999999</v>
      </c>
      <c r="R1304" s="4">
        <v>4.9411940000000003E-3</v>
      </c>
      <c r="S1304" s="4">
        <v>-0.60284870000000002</v>
      </c>
      <c r="T1304" s="4">
        <v>-7.3296169999999999E-7</v>
      </c>
      <c r="U1304" s="4">
        <v>-0.60284890000000002</v>
      </c>
      <c r="V1304" s="4">
        <v>-5.1879580000000002E-7</v>
      </c>
      <c r="W1304" s="4">
        <v>-0.60285409999999995</v>
      </c>
      <c r="X1304" s="4">
        <v>-7.9061269999999993E-6</v>
      </c>
      <c r="Y1304" s="4">
        <v>1.004815</v>
      </c>
      <c r="Z1304" s="4">
        <v>2.7811969999999999E-6</v>
      </c>
      <c r="AC1304" s="4">
        <v>-0.60285370000000005</v>
      </c>
      <c r="AD1304" s="4">
        <v>-2.057959E-6</v>
      </c>
      <c r="AE1304" s="4">
        <v>-0.60285149999999998</v>
      </c>
      <c r="AF1304" s="4">
        <v>-3.7164950000000001E-7</v>
      </c>
      <c r="AG1304" s="4">
        <v>-0.60286189999999995</v>
      </c>
      <c r="AH1304" s="4">
        <v>-2.6351779999999999E-8</v>
      </c>
      <c r="AI1304" s="4">
        <v>-0.6028618</v>
      </c>
      <c r="AJ1304" s="4">
        <v>-1.871382E-7</v>
      </c>
      <c r="AK1304" s="4">
        <v>-0.60285040000000001</v>
      </c>
      <c r="AL1304" s="4">
        <v>1.596286E-8</v>
      </c>
    </row>
    <row r="1305" spans="3:38" x14ac:dyDescent="0.2">
      <c r="C1305" s="4">
        <v>-0.60483120000000001</v>
      </c>
      <c r="D1305" s="4">
        <v>-4.5379040000000001E-7</v>
      </c>
      <c r="E1305" s="4">
        <v>-0.60484119999999997</v>
      </c>
      <c r="F1305" s="4">
        <v>-1.6774750000000001E-3</v>
      </c>
      <c r="G1305" s="4">
        <v>-1.0889819999999999</v>
      </c>
      <c r="H1305" s="4">
        <v>-1.1341649999999999E-3</v>
      </c>
      <c r="I1305" s="4">
        <v>-1.088986</v>
      </c>
      <c r="J1305" s="4">
        <v>-2.786456E-6</v>
      </c>
      <c r="K1305" s="4">
        <v>1.002812</v>
      </c>
      <c r="L1305" s="4">
        <v>6.8259330000000002E-3</v>
      </c>
      <c r="M1305" s="4">
        <v>1.0028170000000001</v>
      </c>
      <c r="N1305" s="4">
        <v>6.2814030000000001E-5</v>
      </c>
      <c r="O1305" s="4">
        <v>1.002777</v>
      </c>
      <c r="P1305" s="4">
        <v>2.1580640000000002E-2</v>
      </c>
      <c r="Q1305" s="4">
        <v>1.002858</v>
      </c>
      <c r="R1305" s="4">
        <v>4.9401749999999998E-3</v>
      </c>
      <c r="S1305" s="4">
        <v>-0.60484709999999997</v>
      </c>
      <c r="T1305" s="4">
        <v>-7.4039600000000003E-7</v>
      </c>
      <c r="U1305" s="4">
        <v>-0.60484850000000001</v>
      </c>
      <c r="V1305" s="4">
        <v>-5.0537189999999999E-7</v>
      </c>
      <c r="W1305" s="4">
        <v>-0.60486470000000003</v>
      </c>
      <c r="X1305" s="4">
        <v>-7.9026850000000004E-6</v>
      </c>
      <c r="Y1305" s="4">
        <v>1.0028410000000001</v>
      </c>
      <c r="Z1305" s="4">
        <v>2.781472E-6</v>
      </c>
      <c r="AC1305" s="4">
        <v>-0.60487310000000005</v>
      </c>
      <c r="AD1305" s="4">
        <v>-2.063329E-6</v>
      </c>
      <c r="AE1305" s="4">
        <v>-0.60486079999999998</v>
      </c>
      <c r="AF1305" s="4">
        <v>-3.646017E-7</v>
      </c>
      <c r="AG1305" s="4">
        <v>-0.60486180000000001</v>
      </c>
      <c r="AH1305" s="4">
        <v>-5.1438440000000002E-8</v>
      </c>
      <c r="AI1305" s="4">
        <v>-0.60486059999999997</v>
      </c>
      <c r="AJ1305" s="4">
        <v>-2.03345E-7</v>
      </c>
      <c r="AK1305" s="4">
        <v>-0.6048616</v>
      </c>
      <c r="AL1305" s="4">
        <v>5.0983639999999998E-9</v>
      </c>
    </row>
    <row r="1306" spans="3:38" x14ac:dyDescent="0.2">
      <c r="C1306" s="4">
        <v>-0.6068635</v>
      </c>
      <c r="D1306" s="4">
        <v>-4.5887690000000002E-7</v>
      </c>
      <c r="E1306" s="4">
        <v>-0.60688019999999998</v>
      </c>
      <c r="F1306" s="4">
        <v>-1.6786419999999999E-3</v>
      </c>
      <c r="G1306" s="4">
        <v>-1.0925819999999999</v>
      </c>
      <c r="H1306" s="4">
        <v>-1.1345389999999999E-3</v>
      </c>
      <c r="I1306" s="4">
        <v>-1.092592</v>
      </c>
      <c r="J1306" s="4">
        <v>-2.7969860000000001E-6</v>
      </c>
      <c r="K1306" s="4">
        <v>1.0007900000000001</v>
      </c>
      <c r="L1306" s="4">
        <v>6.8254930000000002E-3</v>
      </c>
      <c r="M1306" s="4">
        <v>1.000799</v>
      </c>
      <c r="N1306" s="4">
        <v>6.2786750000000003E-5</v>
      </c>
      <c r="O1306" s="4">
        <v>1.0007779999999999</v>
      </c>
      <c r="P1306" s="4">
        <v>2.1579830000000001E-2</v>
      </c>
      <c r="Q1306" s="4">
        <v>1.000823</v>
      </c>
      <c r="R1306" s="4">
        <v>4.9399930000000002E-3</v>
      </c>
      <c r="S1306" s="4">
        <v>-0.60687029999999997</v>
      </c>
      <c r="T1306" s="4">
        <v>-7.387584E-7</v>
      </c>
      <c r="U1306" s="4">
        <v>-0.60689300000000002</v>
      </c>
      <c r="V1306" s="4">
        <v>-4.9929209999999996E-7</v>
      </c>
      <c r="W1306" s="4">
        <v>-0.606873</v>
      </c>
      <c r="X1306" s="4">
        <v>-7.9292149999999996E-6</v>
      </c>
      <c r="Y1306" s="4">
        <v>1.000815</v>
      </c>
      <c r="Z1306" s="4">
        <v>2.77386E-6</v>
      </c>
      <c r="AC1306" s="4">
        <v>-0.60687820000000003</v>
      </c>
      <c r="AD1306" s="4">
        <v>-2.0398969999999999E-6</v>
      </c>
      <c r="AE1306" s="4">
        <v>-0.60688050000000004</v>
      </c>
      <c r="AF1306" s="4">
        <v>-3.8671330000000001E-7</v>
      </c>
      <c r="AG1306" s="4">
        <v>-0.60686560000000001</v>
      </c>
      <c r="AH1306" s="4">
        <v>-3.4464629999999999E-8</v>
      </c>
      <c r="AI1306" s="4">
        <v>-0.60688319999999996</v>
      </c>
      <c r="AJ1306" s="4">
        <v>-2.3430330000000001E-7</v>
      </c>
      <c r="AK1306" s="4">
        <v>-0.60687489999999999</v>
      </c>
      <c r="AL1306" s="4">
        <v>1.9395130000000001E-8</v>
      </c>
    </row>
    <row r="1307" spans="3:38" x14ac:dyDescent="0.2">
      <c r="C1307" s="4">
        <v>-0.60887100000000005</v>
      </c>
      <c r="D1307" s="4">
        <v>-4.7308419999999999E-7</v>
      </c>
      <c r="E1307" s="4">
        <v>-0.60886370000000001</v>
      </c>
      <c r="F1307" s="4">
        <v>-1.679736E-3</v>
      </c>
      <c r="G1307" s="4">
        <v>-1.0961829999999999</v>
      </c>
      <c r="H1307" s="4">
        <v>-1.134896E-3</v>
      </c>
      <c r="I1307" s="4">
        <v>-1.096214</v>
      </c>
      <c r="J1307" s="4">
        <v>-2.793523E-6</v>
      </c>
      <c r="K1307" s="4">
        <v>0.99878670000000003</v>
      </c>
      <c r="L1307" s="4">
        <v>6.823984E-3</v>
      </c>
      <c r="M1307" s="4">
        <v>0.99876450000000006</v>
      </c>
      <c r="N1307" s="4">
        <v>6.2771759999999998E-5</v>
      </c>
      <c r="O1307" s="4">
        <v>0.9987625</v>
      </c>
      <c r="P1307" s="4">
        <v>2.1579049999999999E-2</v>
      </c>
      <c r="Q1307" s="4">
        <v>0.99878900000000004</v>
      </c>
      <c r="R1307" s="4">
        <v>4.9389029999999997E-3</v>
      </c>
      <c r="S1307" s="4">
        <v>-0.60887899999999995</v>
      </c>
      <c r="T1307" s="4">
        <v>-7.5620700000000004E-7</v>
      </c>
      <c r="U1307" s="4">
        <v>-0.60886340000000005</v>
      </c>
      <c r="V1307" s="4">
        <v>-4.9139529999999996E-7</v>
      </c>
      <c r="W1307" s="4">
        <v>-0.60888549999999997</v>
      </c>
      <c r="X1307" s="4">
        <v>-7.9105160000000003E-6</v>
      </c>
      <c r="Y1307" s="4">
        <v>0.99880380000000002</v>
      </c>
      <c r="Z1307" s="4">
        <v>2.765576E-6</v>
      </c>
      <c r="AC1307" s="4">
        <v>-0.6088808</v>
      </c>
      <c r="AD1307" s="4">
        <v>-2.0848719999999998E-6</v>
      </c>
      <c r="AE1307" s="4">
        <v>-0.60889590000000005</v>
      </c>
      <c r="AF1307" s="4">
        <v>-3.8268129999999999E-7</v>
      </c>
      <c r="AG1307" s="4">
        <v>-0.60887990000000003</v>
      </c>
      <c r="AH1307" s="4">
        <v>-4.3840440000000002E-8</v>
      </c>
      <c r="AI1307" s="4">
        <v>-0.60889289999999996</v>
      </c>
      <c r="AJ1307" s="4">
        <v>-2.316917E-7</v>
      </c>
      <c r="AK1307" s="4">
        <v>-0.60888010000000004</v>
      </c>
      <c r="AL1307" s="4">
        <v>7.3898520000000003E-9</v>
      </c>
    </row>
    <row r="1308" spans="3:38" x14ac:dyDescent="0.2">
      <c r="C1308" s="4">
        <v>-0.61087170000000002</v>
      </c>
      <c r="D1308" s="4">
        <v>-4.5945569999999998E-7</v>
      </c>
      <c r="E1308" s="4">
        <v>-0.61087239999999998</v>
      </c>
      <c r="F1308" s="4">
        <v>-1.6808560000000001E-3</v>
      </c>
      <c r="G1308" s="4">
        <v>-1.0998159999999999</v>
      </c>
      <c r="H1308" s="4">
        <v>-1.1352269999999999E-3</v>
      </c>
      <c r="I1308" s="4">
        <v>-1.0998380000000001</v>
      </c>
      <c r="J1308" s="4">
        <v>-2.789938E-6</v>
      </c>
      <c r="K1308" s="4">
        <v>0.99679759999999995</v>
      </c>
      <c r="L1308" s="4">
        <v>6.8227899999999996E-3</v>
      </c>
      <c r="M1308" s="4">
        <v>0.99678730000000004</v>
      </c>
      <c r="N1308" s="4">
        <v>6.2773420000000006E-5</v>
      </c>
      <c r="O1308" s="4">
        <v>0.99676050000000005</v>
      </c>
      <c r="P1308" s="4">
        <v>2.157682E-2</v>
      </c>
      <c r="Q1308" s="4">
        <v>0.99682610000000005</v>
      </c>
      <c r="R1308" s="4">
        <v>4.9379020000000001E-3</v>
      </c>
      <c r="S1308" s="4">
        <v>-0.61088030000000004</v>
      </c>
      <c r="T1308" s="4">
        <v>-7.4639089999999998E-7</v>
      </c>
      <c r="U1308" s="4">
        <v>-0.61089309999999997</v>
      </c>
      <c r="V1308" s="4">
        <v>-5.0657250000000003E-7</v>
      </c>
      <c r="W1308" s="4">
        <v>-0.61088529999999996</v>
      </c>
      <c r="X1308" s="4">
        <v>-7.9189499999999998E-6</v>
      </c>
      <c r="Y1308" s="4">
        <v>0.99683500000000003</v>
      </c>
      <c r="Z1308" s="4">
        <v>2.7749880000000002E-6</v>
      </c>
      <c r="AC1308" s="4">
        <v>-0.61089910000000003</v>
      </c>
      <c r="AD1308" s="4">
        <v>-2.0805930000000001E-6</v>
      </c>
      <c r="AE1308" s="4">
        <v>-0.61088629999999999</v>
      </c>
      <c r="AF1308" s="4">
        <v>-3.7493770000000002E-7</v>
      </c>
      <c r="AG1308" s="4">
        <v>-0.61090310000000003</v>
      </c>
      <c r="AH1308" s="4">
        <v>-5.0386220000000003E-8</v>
      </c>
      <c r="AI1308" s="4">
        <v>-0.61089349999999998</v>
      </c>
      <c r="AJ1308" s="4">
        <v>-2.067242E-7</v>
      </c>
      <c r="AK1308" s="4">
        <v>-0.61089479999999996</v>
      </c>
      <c r="AL1308" s="4">
        <v>1.9263050000000001E-8</v>
      </c>
    </row>
    <row r="1309" spans="3:38" x14ac:dyDescent="0.2">
      <c r="C1309" s="4">
        <v>-0.61286909999999994</v>
      </c>
      <c r="D1309" s="4">
        <v>-4.9331020000000005E-7</v>
      </c>
      <c r="E1309" s="4">
        <v>-0.61288790000000004</v>
      </c>
      <c r="F1309" s="4">
        <v>-1.6819230000000001E-3</v>
      </c>
      <c r="G1309" s="4">
        <v>-1.103402</v>
      </c>
      <c r="H1309" s="4">
        <v>-1.1356579999999999E-3</v>
      </c>
      <c r="I1309" s="4">
        <v>-1.10345</v>
      </c>
      <c r="J1309" s="4">
        <v>-2.8143030000000002E-6</v>
      </c>
      <c r="K1309" s="4">
        <v>0.99472340000000004</v>
      </c>
      <c r="L1309" s="4">
        <v>6.8217640000000001E-3</v>
      </c>
      <c r="M1309" s="4">
        <v>0.99477669999999996</v>
      </c>
      <c r="N1309" s="4">
        <v>6.2744550000000006E-5</v>
      </c>
      <c r="O1309" s="4">
        <v>0.99473690000000003</v>
      </c>
      <c r="P1309" s="4">
        <v>2.1575150000000001E-2</v>
      </c>
      <c r="Q1309" s="4">
        <v>0.99481310000000001</v>
      </c>
      <c r="R1309" s="4">
        <v>4.9373220000000001E-3</v>
      </c>
      <c r="S1309" s="4">
        <v>-0.61288120000000001</v>
      </c>
      <c r="T1309" s="4">
        <v>-7.3940180000000003E-7</v>
      </c>
      <c r="U1309" s="4">
        <v>-0.61288739999999997</v>
      </c>
      <c r="V1309" s="4">
        <v>-5.1728909999999996E-7</v>
      </c>
      <c r="W1309" s="4">
        <v>-0.61291220000000002</v>
      </c>
      <c r="X1309" s="4">
        <v>-7.9346769999999992E-6</v>
      </c>
      <c r="Y1309" s="4">
        <v>0.99478900000000003</v>
      </c>
      <c r="Z1309" s="4">
        <v>2.7709200000000001E-6</v>
      </c>
      <c r="AC1309" s="4">
        <v>-0.61289660000000001</v>
      </c>
      <c r="AD1309" s="4">
        <v>-2.0597919999999999E-6</v>
      </c>
      <c r="AE1309" s="4">
        <v>-0.61287939999999996</v>
      </c>
      <c r="AF1309" s="4">
        <v>-3.6961560000000002E-7</v>
      </c>
      <c r="AG1309" s="4">
        <v>-0.61295160000000004</v>
      </c>
      <c r="AH1309" s="4">
        <v>-9.9487470000000007E-9</v>
      </c>
      <c r="AI1309" s="4">
        <v>-0.61290029999999995</v>
      </c>
      <c r="AJ1309" s="4">
        <v>-1.9208950000000001E-7</v>
      </c>
      <c r="AK1309" s="4">
        <v>-0.61290290000000003</v>
      </c>
      <c r="AL1309" s="4">
        <v>1.707272E-8</v>
      </c>
    </row>
    <row r="1310" spans="3:38" x14ac:dyDescent="0.2">
      <c r="C1310" s="4">
        <v>-0.61488080000000001</v>
      </c>
      <c r="D1310" s="4">
        <v>-4.7864959999999999E-7</v>
      </c>
      <c r="E1310" s="4">
        <v>-0.61490219999999995</v>
      </c>
      <c r="F1310" s="4">
        <v>-1.682991E-3</v>
      </c>
      <c r="G1310" s="4">
        <v>-1.1070199999999999</v>
      </c>
      <c r="H1310" s="4">
        <v>-1.135987E-3</v>
      </c>
      <c r="I1310" s="4">
        <v>-1.107038</v>
      </c>
      <c r="J1310" s="4">
        <v>-2.814612E-6</v>
      </c>
      <c r="K1310" s="4">
        <v>0.99276089999999995</v>
      </c>
      <c r="L1310" s="4">
        <v>6.8208469999999997E-3</v>
      </c>
      <c r="M1310" s="4">
        <v>0.99274459999999998</v>
      </c>
      <c r="N1310" s="4">
        <v>6.2735210000000003E-5</v>
      </c>
      <c r="O1310" s="4">
        <v>0.99273270000000002</v>
      </c>
      <c r="P1310" s="4">
        <v>2.157535E-2</v>
      </c>
      <c r="Q1310" s="4">
        <v>0.99281390000000003</v>
      </c>
      <c r="R1310" s="4">
        <v>4.9354339999999998E-3</v>
      </c>
      <c r="S1310" s="4">
        <v>-0.61490020000000001</v>
      </c>
      <c r="T1310" s="4">
        <v>-7.3644609999999999E-7</v>
      </c>
      <c r="U1310" s="4">
        <v>-0.61490480000000003</v>
      </c>
      <c r="V1310" s="4">
        <v>-5.1644710000000001E-7</v>
      </c>
      <c r="W1310" s="4">
        <v>-0.61490469999999997</v>
      </c>
      <c r="X1310" s="4">
        <v>-7.9205139999999998E-6</v>
      </c>
      <c r="Y1310" s="4">
        <v>0.99276739999999997</v>
      </c>
      <c r="Z1310" s="4">
        <v>2.7659500000000002E-6</v>
      </c>
      <c r="AC1310" s="4">
        <v>-0.61490359999999999</v>
      </c>
      <c r="AD1310" s="4">
        <v>-2.0604019999999998E-6</v>
      </c>
      <c r="AE1310" s="4">
        <v>-0.6149057</v>
      </c>
      <c r="AF1310" s="4">
        <v>-3.6906120000000001E-7</v>
      </c>
      <c r="AG1310" s="4">
        <v>-0.6149076</v>
      </c>
      <c r="AH1310" s="4">
        <v>-4.8489779999999997E-9</v>
      </c>
      <c r="AI1310" s="4">
        <v>-0.61491019999999996</v>
      </c>
      <c r="AJ1310" s="4">
        <v>-2.0606869999999999E-7</v>
      </c>
      <c r="AK1310" s="4">
        <v>-0.61489360000000004</v>
      </c>
      <c r="AL1310" s="4">
        <v>-9.010298E-9</v>
      </c>
    </row>
    <row r="1311" spans="3:38" x14ac:dyDescent="0.2">
      <c r="C1311" s="4">
        <v>-0.61688750000000003</v>
      </c>
      <c r="D1311" s="4">
        <v>-4.8256120000000001E-7</v>
      </c>
      <c r="E1311" s="4">
        <v>-0.61689950000000005</v>
      </c>
      <c r="F1311" s="4">
        <v>-1.6840539999999999E-3</v>
      </c>
      <c r="G1311" s="4">
        <v>-1.1106529999999999</v>
      </c>
      <c r="H1311" s="4">
        <v>-1.1363020000000001E-3</v>
      </c>
      <c r="I1311" s="4">
        <v>-1.1106780000000001</v>
      </c>
      <c r="J1311" s="4">
        <v>-2.8005640000000002E-6</v>
      </c>
      <c r="K1311" s="4">
        <v>0.99074479999999998</v>
      </c>
      <c r="L1311" s="4">
        <v>6.8188470000000003E-3</v>
      </c>
      <c r="M1311" s="4">
        <v>0.99076109999999995</v>
      </c>
      <c r="N1311" s="4">
        <v>6.2738500000000002E-5</v>
      </c>
      <c r="O1311" s="4">
        <v>0.99073610000000001</v>
      </c>
      <c r="P1311" s="4">
        <v>2.157454E-2</v>
      </c>
      <c r="Q1311" s="4">
        <v>0.99077300000000001</v>
      </c>
      <c r="R1311" s="4">
        <v>4.9344849999999997E-3</v>
      </c>
      <c r="S1311" s="4">
        <v>-0.61690160000000005</v>
      </c>
      <c r="T1311" s="4">
        <v>-7.3588889999999999E-7</v>
      </c>
      <c r="U1311" s="4">
        <v>-0.61689930000000004</v>
      </c>
      <c r="V1311" s="4">
        <v>-4.9372259999999996E-7</v>
      </c>
      <c r="W1311" s="4">
        <v>-0.61690690000000004</v>
      </c>
      <c r="X1311" s="4">
        <v>-7.9444820000000007E-6</v>
      </c>
      <c r="Y1311" s="4">
        <v>0.99078049999999995</v>
      </c>
      <c r="Z1311" s="4">
        <v>2.7616829999999999E-6</v>
      </c>
      <c r="AC1311" s="4">
        <v>-0.61689780000000005</v>
      </c>
      <c r="AD1311" s="4">
        <v>-2.0610249999999999E-6</v>
      </c>
      <c r="AE1311" s="4">
        <v>-0.61691739999999995</v>
      </c>
      <c r="AF1311" s="4">
        <v>-3.70692E-7</v>
      </c>
      <c r="AG1311" s="4">
        <v>-0.61691770000000001</v>
      </c>
      <c r="AH1311" s="4">
        <v>-5.1846619999999999E-8</v>
      </c>
      <c r="AI1311" s="4">
        <v>-0.61692910000000001</v>
      </c>
      <c r="AJ1311" s="4">
        <v>-2.1958569999999999E-7</v>
      </c>
      <c r="AK1311" s="4">
        <v>-0.61691059999999998</v>
      </c>
      <c r="AL1311" s="4">
        <v>-2.5231980000000001E-8</v>
      </c>
    </row>
    <row r="1312" spans="3:38" x14ac:dyDescent="0.2">
      <c r="C1312" s="4">
        <v>-0.61889760000000005</v>
      </c>
      <c r="D1312" s="4">
        <v>-4.7992480000000002E-7</v>
      </c>
      <c r="E1312" s="4">
        <v>-0.61890029999999996</v>
      </c>
      <c r="F1312" s="4">
        <v>-1.6849759999999999E-3</v>
      </c>
      <c r="G1312" s="4">
        <v>-1.1142840000000001</v>
      </c>
      <c r="H1312" s="4">
        <v>-1.1366289999999999E-3</v>
      </c>
      <c r="I1312" s="4">
        <v>-1.1143000000000001</v>
      </c>
      <c r="J1312" s="4">
        <v>-2.8084099999999999E-6</v>
      </c>
      <c r="K1312" s="4">
        <v>0.98873140000000004</v>
      </c>
      <c r="L1312" s="4">
        <v>6.817755E-3</v>
      </c>
      <c r="M1312" s="4">
        <v>0.98872400000000005</v>
      </c>
      <c r="N1312" s="4">
        <v>6.2721430000000001E-5</v>
      </c>
      <c r="O1312" s="4">
        <v>0.98871690000000001</v>
      </c>
      <c r="P1312" s="4">
        <v>2.15739E-2</v>
      </c>
      <c r="Q1312" s="4">
        <v>0.98875919999999995</v>
      </c>
      <c r="R1312" s="4">
        <v>4.9336229999999998E-3</v>
      </c>
      <c r="S1312" s="4">
        <v>-0.61891160000000001</v>
      </c>
      <c r="T1312" s="4">
        <v>-7.3917559999999995E-7</v>
      </c>
      <c r="U1312" s="4">
        <v>-0.61890710000000004</v>
      </c>
      <c r="V1312" s="4">
        <v>-5.0445710000000002E-7</v>
      </c>
      <c r="W1312" s="4">
        <v>-0.6189154</v>
      </c>
      <c r="X1312" s="4">
        <v>-7.9155700000000005E-6</v>
      </c>
      <c r="Y1312" s="4">
        <v>0.98873480000000002</v>
      </c>
      <c r="Z1312" s="4">
        <v>2.7573120000000002E-6</v>
      </c>
      <c r="AC1312" s="4">
        <v>-0.61892000000000003</v>
      </c>
      <c r="AD1312" s="4">
        <v>-2.067712E-6</v>
      </c>
      <c r="AE1312" s="4">
        <v>-0.61890750000000005</v>
      </c>
      <c r="AF1312" s="4">
        <v>-3.9292520000000002E-7</v>
      </c>
      <c r="AG1312" s="4">
        <v>-0.61891759999999996</v>
      </c>
      <c r="AH1312" s="4">
        <v>-6.322075E-8</v>
      </c>
      <c r="AI1312" s="4">
        <v>-0.61892990000000003</v>
      </c>
      <c r="AJ1312" s="4">
        <v>-2.059789E-7</v>
      </c>
      <c r="AK1312" s="4">
        <v>-0.61892899999999995</v>
      </c>
      <c r="AL1312" s="4">
        <v>-3.1849449999999999E-9</v>
      </c>
    </row>
    <row r="1313" spans="3:38" x14ac:dyDescent="0.2">
      <c r="C1313" s="4">
        <v>-0.62091099999999999</v>
      </c>
      <c r="D1313" s="4">
        <v>-4.8667729999999996E-7</v>
      </c>
      <c r="E1313" s="4">
        <v>-0.62091620000000003</v>
      </c>
      <c r="F1313" s="4">
        <v>-1.686021E-3</v>
      </c>
      <c r="G1313" s="4">
        <v>-1.1178870000000001</v>
      </c>
      <c r="H1313" s="4">
        <v>-1.1370009999999999E-3</v>
      </c>
      <c r="I1313" s="4">
        <v>-1.1178920000000001</v>
      </c>
      <c r="J1313" s="4">
        <v>-2.8101049999999999E-6</v>
      </c>
      <c r="K1313" s="4">
        <v>0.98671500000000001</v>
      </c>
      <c r="L1313" s="4">
        <v>6.8172670000000001E-3</v>
      </c>
      <c r="M1313" s="4">
        <v>0.98671089999999995</v>
      </c>
      <c r="N1313" s="4">
        <v>6.2713910000000003E-5</v>
      </c>
      <c r="O1313" s="4">
        <v>0.98670460000000004</v>
      </c>
      <c r="P1313" s="4">
        <v>2.1572480000000002E-2</v>
      </c>
      <c r="Q1313" s="4">
        <v>0.98675999999999997</v>
      </c>
      <c r="R1313" s="4">
        <v>4.932535E-3</v>
      </c>
      <c r="S1313" s="4">
        <v>-0.62091039999999997</v>
      </c>
      <c r="T1313" s="4">
        <v>-7.4286849999999999E-7</v>
      </c>
      <c r="U1313" s="4">
        <v>-0.62091479999999999</v>
      </c>
      <c r="V1313" s="4">
        <v>-4.9771909999999995E-7</v>
      </c>
      <c r="W1313" s="4">
        <v>-0.62092210000000003</v>
      </c>
      <c r="X1313" s="4">
        <v>-7.9247330000000008E-6</v>
      </c>
      <c r="Y1313" s="4">
        <v>0.9867532</v>
      </c>
      <c r="Z1313" s="4">
        <v>2.7554130000000001E-6</v>
      </c>
      <c r="AC1313" s="4">
        <v>-0.62092930000000002</v>
      </c>
      <c r="AD1313" s="4">
        <v>-2.0568419999999998E-6</v>
      </c>
      <c r="AE1313" s="4">
        <v>-0.62092950000000002</v>
      </c>
      <c r="AF1313" s="4">
        <v>-3.6936999999999998E-7</v>
      </c>
      <c r="AG1313" s="4">
        <v>-0.62091450000000004</v>
      </c>
      <c r="AH1313" s="4">
        <v>-3.3874129999999998E-8</v>
      </c>
      <c r="AI1313" s="4">
        <v>-0.62093909999999997</v>
      </c>
      <c r="AJ1313" s="4">
        <v>-1.9830690000000001E-7</v>
      </c>
      <c r="AK1313" s="4">
        <v>-0.62093339999999997</v>
      </c>
      <c r="AL1313" s="4">
        <v>9.7088360000000001E-9</v>
      </c>
    </row>
    <row r="1314" spans="3:38" x14ac:dyDescent="0.2">
      <c r="C1314" s="4">
        <v>-0.62291589999999997</v>
      </c>
      <c r="D1314" s="4">
        <v>-4.7938159999999998E-7</v>
      </c>
      <c r="E1314" s="4">
        <v>-0.62292780000000003</v>
      </c>
      <c r="F1314" s="4">
        <v>-1.68714E-3</v>
      </c>
      <c r="G1314" s="4">
        <v>-1.121515</v>
      </c>
      <c r="H1314" s="4">
        <v>-1.1373570000000001E-3</v>
      </c>
      <c r="I1314" s="4">
        <v>-1.1214999999999999</v>
      </c>
      <c r="J1314" s="4">
        <v>-2.8239269999999999E-6</v>
      </c>
      <c r="K1314" s="4">
        <v>0.98471719999999996</v>
      </c>
      <c r="L1314" s="4">
        <v>6.8159839999999998E-3</v>
      </c>
      <c r="M1314" s="4">
        <v>0.98470950000000002</v>
      </c>
      <c r="N1314" s="4">
        <v>6.2683260000000001E-5</v>
      </c>
      <c r="O1314" s="4">
        <v>0.98468999999999995</v>
      </c>
      <c r="P1314" s="4">
        <v>2.1570559999999999E-2</v>
      </c>
      <c r="Q1314" s="4">
        <v>0.9847359</v>
      </c>
      <c r="R1314" s="4">
        <v>4.9313029999999997E-3</v>
      </c>
      <c r="S1314" s="4">
        <v>-0.62291850000000004</v>
      </c>
      <c r="T1314" s="4">
        <v>-7.5420739999999997E-7</v>
      </c>
      <c r="U1314" s="4">
        <v>-0.62292769999999997</v>
      </c>
      <c r="V1314" s="4">
        <v>-4.7990250000000002E-7</v>
      </c>
      <c r="W1314" s="4">
        <v>-0.62292809999999998</v>
      </c>
      <c r="X1314" s="4">
        <v>-7.9322910000000007E-6</v>
      </c>
      <c r="Y1314" s="4">
        <v>0.98471880000000001</v>
      </c>
      <c r="Z1314" s="4">
        <v>2.773968E-6</v>
      </c>
      <c r="AC1314" s="4">
        <v>-0.62293500000000002</v>
      </c>
      <c r="AD1314" s="4">
        <v>-2.0547769999999998E-6</v>
      </c>
      <c r="AE1314" s="4">
        <v>-0.62292479999999995</v>
      </c>
      <c r="AF1314" s="4">
        <v>-3.791142E-7</v>
      </c>
      <c r="AG1314" s="4">
        <v>-0.62292780000000003</v>
      </c>
      <c r="AH1314" s="4">
        <v>-4.1950350000000001E-8</v>
      </c>
      <c r="AI1314" s="4">
        <v>-0.62293739999999997</v>
      </c>
      <c r="AJ1314" s="4">
        <v>-1.9442110000000001E-7</v>
      </c>
      <c r="AK1314" s="4">
        <v>-0.62292550000000002</v>
      </c>
      <c r="AL1314" s="4">
        <v>5.7522769999999998E-9</v>
      </c>
    </row>
    <row r="1315" spans="3:38" x14ac:dyDescent="0.2">
      <c r="C1315" s="4">
        <v>-0.62490760000000001</v>
      </c>
      <c r="D1315" s="4">
        <v>-4.856339E-7</v>
      </c>
      <c r="E1315" s="4">
        <v>-0.62493589999999999</v>
      </c>
      <c r="F1315" s="4">
        <v>-1.688206E-3</v>
      </c>
      <c r="G1315" s="4">
        <v>-1.1251150000000001</v>
      </c>
      <c r="H1315" s="4">
        <v>-1.1377309999999999E-3</v>
      </c>
      <c r="I1315" s="4">
        <v>-1.1251439999999999</v>
      </c>
      <c r="J1315" s="4">
        <v>-2.8148670000000001E-6</v>
      </c>
      <c r="K1315" s="4">
        <v>0.98270869999999999</v>
      </c>
      <c r="L1315" s="4">
        <v>6.8143309999999999E-3</v>
      </c>
      <c r="M1315" s="4">
        <v>0.98270670000000004</v>
      </c>
      <c r="N1315" s="4">
        <v>6.2693590000000005E-5</v>
      </c>
      <c r="O1315" s="4">
        <v>0.98270120000000005</v>
      </c>
      <c r="P1315" s="4">
        <v>2.156918E-2</v>
      </c>
      <c r="Q1315" s="4">
        <v>0.98276249999999998</v>
      </c>
      <c r="R1315" s="4">
        <v>4.9301570000000001E-3</v>
      </c>
      <c r="S1315" s="4">
        <v>-0.62492740000000002</v>
      </c>
      <c r="T1315" s="4">
        <v>-7.3467399999999995E-7</v>
      </c>
      <c r="U1315" s="4">
        <v>-0.62493960000000004</v>
      </c>
      <c r="V1315" s="4">
        <v>-5.2395460000000004E-7</v>
      </c>
      <c r="W1315" s="4">
        <v>-0.62493469999999995</v>
      </c>
      <c r="X1315" s="4">
        <v>-7.9448760000000001E-6</v>
      </c>
      <c r="Y1315" s="4">
        <v>0.98271249999999999</v>
      </c>
      <c r="Z1315" s="4">
        <v>2.773563E-6</v>
      </c>
      <c r="AC1315" s="4">
        <v>-0.62493589999999999</v>
      </c>
      <c r="AD1315" s="4">
        <v>-2.052476E-6</v>
      </c>
      <c r="AE1315" s="4">
        <v>-0.62493739999999998</v>
      </c>
      <c r="AF1315" s="4">
        <v>-3.65328E-7</v>
      </c>
      <c r="AG1315" s="4">
        <v>-0.62493489999999996</v>
      </c>
      <c r="AH1315" s="4">
        <v>-1.096984E-8</v>
      </c>
      <c r="AI1315" s="4">
        <v>-0.62491859999999999</v>
      </c>
      <c r="AJ1315" s="4">
        <v>-2.5027360000000001E-7</v>
      </c>
      <c r="AK1315" s="4">
        <v>-0.62493880000000002</v>
      </c>
      <c r="AL1315" s="4">
        <v>1.349207E-8</v>
      </c>
    </row>
    <row r="1316" spans="3:38" x14ac:dyDescent="0.2">
      <c r="C1316" s="4">
        <v>-0.62692809999999999</v>
      </c>
      <c r="D1316" s="4">
        <v>-4.8285600000000002E-7</v>
      </c>
      <c r="E1316" s="4">
        <v>-0.62693710000000002</v>
      </c>
      <c r="F1316" s="4">
        <v>-1.6892439999999999E-3</v>
      </c>
      <c r="G1316" s="4">
        <v>-1.128746</v>
      </c>
      <c r="H1316" s="4">
        <v>-1.1379789999999999E-3</v>
      </c>
      <c r="I1316" s="4">
        <v>-1.1287119999999999</v>
      </c>
      <c r="J1316" s="4">
        <v>-2.8102479999999998E-6</v>
      </c>
      <c r="K1316" s="4">
        <v>0.98068239999999995</v>
      </c>
      <c r="L1316" s="4">
        <v>6.8124910000000004E-3</v>
      </c>
      <c r="M1316" s="4">
        <v>0.98068339999999998</v>
      </c>
      <c r="N1316" s="4">
        <v>6.2685400000000001E-5</v>
      </c>
      <c r="O1316" s="4">
        <v>0.98070190000000002</v>
      </c>
      <c r="P1316" s="4">
        <v>2.1569310000000001E-2</v>
      </c>
      <c r="Q1316" s="4">
        <v>0.98073440000000001</v>
      </c>
      <c r="R1316" s="4">
        <v>4.9293139999999997E-3</v>
      </c>
      <c r="S1316" s="4">
        <v>-0.62695040000000002</v>
      </c>
      <c r="T1316" s="4">
        <v>-7.7042410000000004E-7</v>
      </c>
      <c r="U1316" s="4">
        <v>-0.62694640000000001</v>
      </c>
      <c r="V1316" s="4">
        <v>-5.0327899999999996E-7</v>
      </c>
      <c r="W1316" s="4">
        <v>-0.62694499999999997</v>
      </c>
      <c r="X1316" s="4">
        <v>-7.9351270000000002E-6</v>
      </c>
      <c r="Y1316" s="4">
        <v>0.98071140000000001</v>
      </c>
      <c r="Z1316" s="4">
        <v>2.7580410000000002E-6</v>
      </c>
      <c r="AC1316" s="4">
        <v>-0.62694589999999994</v>
      </c>
      <c r="AD1316" s="4">
        <v>-2.0324919999999998E-6</v>
      </c>
      <c r="AE1316" s="4">
        <v>-0.62694300000000003</v>
      </c>
      <c r="AF1316" s="4">
        <v>-3.7560450000000002E-7</v>
      </c>
      <c r="AG1316" s="4">
        <v>-0.62694159999999999</v>
      </c>
      <c r="AH1316" s="4">
        <v>-2.313319E-8</v>
      </c>
      <c r="AI1316" s="4">
        <v>-0.62694559999999999</v>
      </c>
      <c r="AJ1316" s="4">
        <v>-2.179563E-7</v>
      </c>
      <c r="AK1316" s="4">
        <v>-0.62693840000000001</v>
      </c>
      <c r="AL1316" s="4">
        <v>-1.414039E-8</v>
      </c>
    </row>
    <row r="1317" spans="3:38" x14ac:dyDescent="0.2">
      <c r="C1317" s="4">
        <v>-0.62891419999999998</v>
      </c>
      <c r="D1317" s="4">
        <v>-4.828285E-7</v>
      </c>
      <c r="E1317" s="4">
        <v>-0.62892320000000002</v>
      </c>
      <c r="F1317" s="4">
        <v>-1.690221E-3</v>
      </c>
      <c r="G1317" s="4">
        <v>-1.1323190000000001</v>
      </c>
      <c r="H1317" s="4">
        <v>-1.1383210000000001E-3</v>
      </c>
      <c r="I1317" s="4">
        <v>-1.1323270000000001</v>
      </c>
      <c r="J1317" s="4">
        <v>-2.811797E-6</v>
      </c>
      <c r="K1317" s="4">
        <v>0.97869930000000005</v>
      </c>
      <c r="L1317" s="4">
        <v>6.8110940000000002E-3</v>
      </c>
      <c r="M1317" s="4">
        <v>0.97893410000000003</v>
      </c>
      <c r="N1317" s="4">
        <v>6.2688140000000003E-5</v>
      </c>
      <c r="O1317" s="4">
        <v>0.97867099999999996</v>
      </c>
      <c r="P1317" s="4">
        <v>2.1567530000000001E-2</v>
      </c>
      <c r="Q1317" s="4">
        <v>0.97872380000000003</v>
      </c>
      <c r="R1317" s="4">
        <v>4.9282079999999999E-3</v>
      </c>
      <c r="S1317" s="4">
        <v>-0.62892190000000003</v>
      </c>
      <c r="T1317" s="4">
        <v>-7.4201179999999998E-7</v>
      </c>
      <c r="U1317" s="4">
        <v>-0.62893220000000005</v>
      </c>
      <c r="V1317" s="4">
        <v>-4.9247559999999995E-7</v>
      </c>
      <c r="W1317" s="4">
        <v>-0.62893429999999995</v>
      </c>
      <c r="X1317" s="4">
        <v>-7.9184149999999996E-6</v>
      </c>
      <c r="Y1317" s="4">
        <v>0.97869430000000002</v>
      </c>
      <c r="Z1317" s="4">
        <v>2.7543E-6</v>
      </c>
      <c r="AC1317" s="4">
        <v>-0.62893160000000004</v>
      </c>
      <c r="AD1317" s="4">
        <v>-2.0605940000000001E-6</v>
      </c>
      <c r="AE1317" s="4">
        <v>-0.6289363</v>
      </c>
      <c r="AF1317" s="4">
        <v>-3.6254119999999997E-7</v>
      </c>
      <c r="AG1317" s="4">
        <v>-0.62892899999999996</v>
      </c>
      <c r="AH1317" s="4">
        <v>-4.5689340000000002E-8</v>
      </c>
      <c r="AI1317" s="4">
        <v>-0.62895570000000001</v>
      </c>
      <c r="AJ1317" s="4">
        <v>-2.0037140000000001E-7</v>
      </c>
      <c r="AK1317" s="4">
        <v>-0.62893019999999999</v>
      </c>
      <c r="AL1317" s="4">
        <v>5.9354840000000003E-9</v>
      </c>
    </row>
    <row r="1318" spans="3:38" x14ac:dyDescent="0.2">
      <c r="C1318" s="4">
        <v>-0.63092700000000002</v>
      </c>
      <c r="D1318" s="4">
        <v>-4.3323830000000001E-7</v>
      </c>
      <c r="E1318" s="4">
        <v>-0.63092179999999998</v>
      </c>
      <c r="F1318" s="4">
        <v>-1.691272E-3</v>
      </c>
      <c r="G1318" s="4">
        <v>-1.1359140000000001</v>
      </c>
      <c r="H1318" s="4">
        <v>-1.1386910000000001E-3</v>
      </c>
      <c r="I1318" s="4">
        <v>-1.135947</v>
      </c>
      <c r="J1318" s="4">
        <v>-2.830244E-6</v>
      </c>
      <c r="K1318" s="4">
        <v>0.97667800000000005</v>
      </c>
      <c r="L1318" s="4">
        <v>6.8095990000000004E-3</v>
      </c>
      <c r="M1318" s="4">
        <v>0.97639880000000001</v>
      </c>
      <c r="N1318" s="4">
        <v>6.262164E-5</v>
      </c>
      <c r="O1318" s="4">
        <v>0.97665570000000002</v>
      </c>
      <c r="P1318" s="4">
        <v>2.1565839999999999E-2</v>
      </c>
      <c r="Q1318" s="4">
        <v>0.97673790000000005</v>
      </c>
      <c r="R1318" s="4">
        <v>4.9273939999999999E-3</v>
      </c>
      <c r="S1318" s="4">
        <v>-0.63094220000000001</v>
      </c>
      <c r="T1318" s="4">
        <v>-7.158364E-7</v>
      </c>
      <c r="U1318" s="4">
        <v>-0.63094039999999996</v>
      </c>
      <c r="V1318" s="4">
        <v>-5.3192200000000002E-7</v>
      </c>
      <c r="W1318" s="4">
        <v>-0.63092559999999998</v>
      </c>
      <c r="X1318" s="4">
        <v>-7.9372209999999999E-6</v>
      </c>
      <c r="Y1318" s="4">
        <v>0.97672000000000003</v>
      </c>
      <c r="Z1318" s="4">
        <v>2.7468679999999999E-6</v>
      </c>
      <c r="AC1318" s="4">
        <v>-0.63094969999999995</v>
      </c>
      <c r="AD1318" s="4">
        <v>-2.033326E-6</v>
      </c>
      <c r="AE1318" s="4">
        <v>-0.63093860000000002</v>
      </c>
      <c r="AF1318" s="4">
        <v>-3.7862399999999999E-7</v>
      </c>
      <c r="AG1318" s="4">
        <v>-0.63094340000000004</v>
      </c>
      <c r="AH1318" s="4">
        <v>-3.4718079999999999E-8</v>
      </c>
      <c r="AI1318" s="4">
        <v>-0.63095270000000003</v>
      </c>
      <c r="AJ1318" s="4">
        <v>-2.231978E-7</v>
      </c>
      <c r="AK1318" s="4">
        <v>-0.63093650000000001</v>
      </c>
      <c r="AL1318" s="4">
        <v>-3.1950300000000001E-10</v>
      </c>
    </row>
    <row r="1319" spans="3:38" x14ac:dyDescent="0.2">
      <c r="C1319" s="4">
        <v>-0.63293239999999995</v>
      </c>
      <c r="D1319" s="4">
        <v>-4.805324E-7</v>
      </c>
      <c r="E1319" s="4">
        <v>-0.63295349999999995</v>
      </c>
      <c r="F1319" s="4">
        <v>-1.6923350000000001E-3</v>
      </c>
      <c r="G1319" s="4">
        <v>-1.139559</v>
      </c>
      <c r="H1319" s="4">
        <v>-1.139035E-3</v>
      </c>
      <c r="I1319" s="4">
        <v>-1.1395599999999999</v>
      </c>
      <c r="J1319" s="4">
        <v>-2.8117889999999998E-6</v>
      </c>
      <c r="K1319" s="4">
        <v>0.97471030000000003</v>
      </c>
      <c r="L1319" s="4">
        <v>6.8079209999999998E-3</v>
      </c>
      <c r="M1319" s="4">
        <v>0.97479229999999994</v>
      </c>
      <c r="N1319" s="4">
        <v>6.2646389999999996E-5</v>
      </c>
      <c r="O1319" s="4">
        <v>0.97466680000000006</v>
      </c>
      <c r="P1319" s="4">
        <v>2.1565310000000001E-2</v>
      </c>
      <c r="Q1319" s="4">
        <v>0.97476479999999999</v>
      </c>
      <c r="R1319" s="4">
        <v>4.9260249999999997E-3</v>
      </c>
      <c r="S1319" s="4">
        <v>-0.63294660000000003</v>
      </c>
      <c r="T1319" s="4">
        <v>-7.3639760000000003E-7</v>
      </c>
      <c r="U1319" s="4">
        <v>-0.63295080000000004</v>
      </c>
      <c r="V1319" s="4">
        <v>-5.1220440000000002E-7</v>
      </c>
      <c r="W1319" s="4">
        <v>-0.63296129999999995</v>
      </c>
      <c r="X1319" s="4">
        <v>-7.9182190000000002E-6</v>
      </c>
      <c r="Y1319" s="4">
        <v>0.97471090000000005</v>
      </c>
      <c r="Z1319" s="4">
        <v>2.7461619999999999E-6</v>
      </c>
      <c r="AC1319" s="4">
        <v>-0.63295449999999998</v>
      </c>
      <c r="AD1319" s="4">
        <v>-2.076608E-6</v>
      </c>
      <c r="AE1319" s="4">
        <v>-0.6329494</v>
      </c>
      <c r="AF1319" s="4">
        <v>-3.8057830000000001E-7</v>
      </c>
      <c r="AG1319" s="4">
        <v>-0.63295520000000005</v>
      </c>
      <c r="AH1319" s="4">
        <v>-1.9198780000000001E-8</v>
      </c>
      <c r="AI1319" s="4">
        <v>-0.6329612</v>
      </c>
      <c r="AJ1319" s="4">
        <v>-2.1677400000000001E-7</v>
      </c>
      <c r="AK1319" s="4">
        <v>-0.63295480000000004</v>
      </c>
      <c r="AL1319" s="4">
        <v>1.887789E-8</v>
      </c>
    </row>
    <row r="1320" spans="3:38" x14ac:dyDescent="0.2">
      <c r="C1320" s="4">
        <v>-0.63492059999999995</v>
      </c>
      <c r="D1320" s="4">
        <v>-4.656499E-7</v>
      </c>
      <c r="E1320" s="4">
        <v>-0.63495219999999997</v>
      </c>
      <c r="F1320" s="4">
        <v>-1.693349E-3</v>
      </c>
      <c r="G1320" s="4">
        <v>-1.1431389999999999</v>
      </c>
      <c r="H1320" s="4">
        <v>-1.139398E-3</v>
      </c>
      <c r="I1320" s="4">
        <v>-1.143143</v>
      </c>
      <c r="J1320" s="4">
        <v>-2.8216280000000002E-6</v>
      </c>
      <c r="K1320" s="4">
        <v>0.97267009999999998</v>
      </c>
      <c r="L1320" s="4">
        <v>6.8060150000000003E-3</v>
      </c>
      <c r="M1320" s="4">
        <v>0.97266090000000005</v>
      </c>
      <c r="N1320" s="4">
        <v>6.263676E-5</v>
      </c>
      <c r="O1320" s="4">
        <v>0.97267720000000002</v>
      </c>
      <c r="P1320" s="4">
        <v>2.1564239999999998E-2</v>
      </c>
      <c r="Q1320" s="4">
        <v>0.97271600000000003</v>
      </c>
      <c r="R1320" s="4">
        <v>4.9253430000000004E-3</v>
      </c>
      <c r="S1320" s="4">
        <v>-0.63494159999999999</v>
      </c>
      <c r="T1320" s="4">
        <v>-7.5186979999999998E-7</v>
      </c>
      <c r="U1320" s="4">
        <v>-0.63495729999999995</v>
      </c>
      <c r="V1320" s="4">
        <v>-5.1374979999999997E-7</v>
      </c>
      <c r="W1320" s="4">
        <v>-0.63495400000000002</v>
      </c>
      <c r="X1320" s="4">
        <v>-7.9134260000000006E-6</v>
      </c>
      <c r="Y1320" s="4">
        <v>0.97271390000000002</v>
      </c>
      <c r="Z1320" s="4">
        <v>2.7635249999999999E-6</v>
      </c>
      <c r="AC1320" s="4">
        <v>-0.63496450000000004</v>
      </c>
      <c r="AD1320" s="4">
        <v>-2.0633370000000002E-6</v>
      </c>
      <c r="AE1320" s="4">
        <v>-0.63494430000000002</v>
      </c>
      <c r="AF1320" s="4">
        <v>-3.8032099999999998E-7</v>
      </c>
      <c r="AG1320" s="4">
        <v>-0.63494600000000001</v>
      </c>
      <c r="AH1320" s="4">
        <v>-3.3189679999999999E-8</v>
      </c>
      <c r="AI1320" s="4">
        <v>-0.63496129999999995</v>
      </c>
      <c r="AJ1320" s="4">
        <v>-2.2349220000000001E-7</v>
      </c>
      <c r="AK1320" s="4">
        <v>-0.63495740000000001</v>
      </c>
      <c r="AL1320" s="4">
        <v>2.921528E-8</v>
      </c>
    </row>
    <row r="1321" spans="3:38" x14ac:dyDescent="0.2">
      <c r="C1321" s="4">
        <v>-0.63694600000000001</v>
      </c>
      <c r="D1321" s="4">
        <v>-4.4594360000000002E-7</v>
      </c>
      <c r="E1321" s="4">
        <v>-0.63696030000000003</v>
      </c>
      <c r="F1321" s="4">
        <v>-1.694325E-3</v>
      </c>
      <c r="G1321" s="4">
        <v>-1.146733</v>
      </c>
      <c r="H1321" s="4">
        <v>-1.1396889999999999E-3</v>
      </c>
      <c r="I1321" s="4">
        <v>-1.1467579999999999</v>
      </c>
      <c r="J1321" s="4">
        <v>-2.831198E-6</v>
      </c>
      <c r="K1321" s="4">
        <v>0.97067029999999999</v>
      </c>
      <c r="L1321" s="4">
        <v>6.8040569999999996E-3</v>
      </c>
      <c r="M1321" s="4">
        <v>0.97069229999999995</v>
      </c>
      <c r="N1321" s="4">
        <v>6.2614079999999999E-5</v>
      </c>
      <c r="O1321" s="4">
        <v>0.97066680000000005</v>
      </c>
      <c r="P1321" s="4">
        <v>2.1562520000000002E-2</v>
      </c>
      <c r="Q1321" s="4">
        <v>0.9707133</v>
      </c>
      <c r="R1321" s="4">
        <v>4.9244880000000003E-3</v>
      </c>
      <c r="S1321" s="4">
        <v>-0.63694660000000003</v>
      </c>
      <c r="T1321" s="4">
        <v>-7.3732669999999999E-7</v>
      </c>
      <c r="U1321" s="4">
        <v>-0.636961</v>
      </c>
      <c r="V1321" s="4">
        <v>-5.145894E-7</v>
      </c>
      <c r="W1321" s="4">
        <v>-0.63696109999999995</v>
      </c>
      <c r="X1321" s="4">
        <v>-7.9425840000000004E-6</v>
      </c>
      <c r="Y1321" s="4">
        <v>0.97068690000000002</v>
      </c>
      <c r="Z1321" s="4">
        <v>2.766671E-6</v>
      </c>
      <c r="AC1321" s="4">
        <v>-0.6369553</v>
      </c>
      <c r="AD1321" s="4">
        <v>-2.0597069999999999E-6</v>
      </c>
      <c r="AE1321" s="4">
        <v>-0.63696079999999999</v>
      </c>
      <c r="AF1321" s="4">
        <v>-3.8276319999999998E-7</v>
      </c>
      <c r="AG1321" s="4">
        <v>-0.63696169999999996</v>
      </c>
      <c r="AH1321" s="4">
        <v>-3.3177090000000002E-8</v>
      </c>
      <c r="AI1321" s="4">
        <v>-0.63697119999999996</v>
      </c>
      <c r="AJ1321" s="4">
        <v>-2.4252339999999998E-7</v>
      </c>
      <c r="AK1321" s="4">
        <v>-0.63694329999999999</v>
      </c>
      <c r="AL1321" s="4">
        <v>-1.348947E-8</v>
      </c>
    </row>
    <row r="1322" spans="3:38" x14ac:dyDescent="0.2">
      <c r="C1322" s="4">
        <v>-0.63895259999999998</v>
      </c>
      <c r="D1322" s="4">
        <v>-4.630704E-7</v>
      </c>
      <c r="E1322" s="4">
        <v>-0.63894589999999996</v>
      </c>
      <c r="F1322" s="4">
        <v>-1.6953960000000001E-3</v>
      </c>
      <c r="G1322" s="4">
        <v>-1.1503810000000001</v>
      </c>
      <c r="H1322" s="4">
        <v>-1.1400259999999999E-3</v>
      </c>
      <c r="I1322" s="4">
        <v>-1.150401</v>
      </c>
      <c r="J1322" s="4">
        <v>-2.8226779999999999E-6</v>
      </c>
      <c r="K1322" s="4">
        <v>0.96868259999999995</v>
      </c>
      <c r="L1322" s="4">
        <v>6.8019889999999996E-3</v>
      </c>
      <c r="M1322" s="4">
        <v>0.9686612</v>
      </c>
      <c r="N1322" s="4">
        <v>6.2585539999999995E-5</v>
      </c>
      <c r="O1322" s="4">
        <v>0.96864459999999997</v>
      </c>
      <c r="P1322" s="4">
        <v>2.1561670000000002E-2</v>
      </c>
      <c r="Q1322" s="4">
        <v>0.96871039999999997</v>
      </c>
      <c r="R1322" s="4">
        <v>4.9229149999999999E-3</v>
      </c>
      <c r="S1322" s="4">
        <v>-0.63895420000000003</v>
      </c>
      <c r="T1322" s="4">
        <v>-7.4438870000000001E-7</v>
      </c>
      <c r="U1322" s="4">
        <v>-0.63894949999999995</v>
      </c>
      <c r="V1322" s="4">
        <v>-5.0476749999999997E-7</v>
      </c>
      <c r="W1322" s="4">
        <v>-0.63896379999999997</v>
      </c>
      <c r="X1322" s="4">
        <v>-7.9403820000000002E-6</v>
      </c>
      <c r="Y1322" s="4">
        <v>0.96867910000000002</v>
      </c>
      <c r="Z1322" s="4">
        <v>2.7209259999999999E-6</v>
      </c>
      <c r="AC1322" s="4">
        <v>-0.638961</v>
      </c>
      <c r="AD1322" s="4">
        <v>-2.0609379999999998E-6</v>
      </c>
      <c r="AE1322" s="4">
        <v>-0.63896310000000001</v>
      </c>
      <c r="AF1322" s="4">
        <v>-3.4516400000000001E-7</v>
      </c>
      <c r="AG1322" s="4">
        <v>-0.63895820000000003</v>
      </c>
      <c r="AH1322" s="4">
        <v>-3.0877980000000001E-8</v>
      </c>
      <c r="AI1322" s="4">
        <v>-0.63896949999999997</v>
      </c>
      <c r="AJ1322" s="4">
        <v>-2.1571250000000001E-7</v>
      </c>
      <c r="AK1322" s="4">
        <v>-0.63897199999999998</v>
      </c>
      <c r="AL1322" s="4">
        <v>-1.4345229999999999E-8</v>
      </c>
    </row>
    <row r="1323" spans="3:38" x14ac:dyDescent="0.2">
      <c r="C1323" s="4">
        <v>-0.64095279999999999</v>
      </c>
      <c r="D1323" s="4">
        <v>-4.690802E-7</v>
      </c>
      <c r="E1323" s="4">
        <v>-0.64095599999999997</v>
      </c>
      <c r="F1323" s="4">
        <v>-1.696421E-3</v>
      </c>
      <c r="G1323" s="4">
        <v>-1.153966</v>
      </c>
      <c r="H1323" s="4">
        <v>-1.140355E-3</v>
      </c>
      <c r="I1323" s="4">
        <v>-1.153975</v>
      </c>
      <c r="J1323" s="4">
        <v>-2.8053999999999999E-6</v>
      </c>
      <c r="K1323" s="4">
        <v>0.96664879999999997</v>
      </c>
      <c r="L1323" s="4">
        <v>6.8006969999999996E-3</v>
      </c>
      <c r="M1323" s="4">
        <v>0.96664600000000001</v>
      </c>
      <c r="N1323" s="4">
        <v>6.25643E-5</v>
      </c>
      <c r="O1323" s="4">
        <v>0.96663849999999996</v>
      </c>
      <c r="P1323" s="4">
        <v>2.1560590000000001E-2</v>
      </c>
      <c r="Q1323" s="4">
        <v>0.96671470000000004</v>
      </c>
      <c r="R1323" s="4">
        <v>4.9213E-3</v>
      </c>
      <c r="S1323" s="4">
        <v>-0.64096339999999996</v>
      </c>
      <c r="T1323" s="4">
        <v>-7.3223980000000001E-7</v>
      </c>
      <c r="U1323" s="4">
        <v>-0.64096419999999998</v>
      </c>
      <c r="V1323" s="4">
        <v>-5.3618230000000001E-7</v>
      </c>
      <c r="W1323" s="4">
        <v>-0.64096240000000004</v>
      </c>
      <c r="X1323" s="4">
        <v>-7.9409439999999992E-6</v>
      </c>
      <c r="Y1323" s="4">
        <v>0.96667000000000003</v>
      </c>
      <c r="Z1323" s="4">
        <v>2.751888E-6</v>
      </c>
      <c r="AC1323" s="4">
        <v>-0.64096830000000005</v>
      </c>
      <c r="AD1323" s="4">
        <v>-2.0511589999999999E-6</v>
      </c>
      <c r="AE1323" s="4">
        <v>-0.64098060000000001</v>
      </c>
      <c r="AF1323" s="4">
        <v>-3.6725670000000001E-7</v>
      </c>
      <c r="AG1323" s="4">
        <v>-0.64097320000000002</v>
      </c>
      <c r="AH1323" s="4">
        <v>-1.255518E-8</v>
      </c>
      <c r="AI1323" s="4">
        <v>-0.64098480000000002</v>
      </c>
      <c r="AJ1323" s="4">
        <v>-2.0375300000000001E-7</v>
      </c>
      <c r="AK1323" s="4">
        <v>-0.64096690000000001</v>
      </c>
      <c r="AL1323" s="4">
        <v>-1.314291E-8</v>
      </c>
    </row>
    <row r="1324" spans="3:38" x14ac:dyDescent="0.2">
      <c r="C1324" s="4">
        <v>-0.64295519999999995</v>
      </c>
      <c r="D1324" s="4">
        <v>-4.9270630000000005E-7</v>
      </c>
      <c r="E1324" s="4">
        <v>-0.64298040000000001</v>
      </c>
      <c r="F1324" s="4">
        <v>-1.69736E-3</v>
      </c>
      <c r="G1324" s="4">
        <v>-1.1576470000000001</v>
      </c>
      <c r="H1324" s="4">
        <v>-1.1407170000000001E-3</v>
      </c>
      <c r="I1324" s="4">
        <v>-1.1576010000000001</v>
      </c>
      <c r="J1324" s="4">
        <v>-2.8096830000000001E-6</v>
      </c>
      <c r="K1324" s="4">
        <v>0.96465619999999996</v>
      </c>
      <c r="L1324" s="4">
        <v>6.7994079999999998E-3</v>
      </c>
      <c r="M1324" s="4">
        <v>0.96465400000000001</v>
      </c>
      <c r="N1324" s="4">
        <v>6.2582520000000001E-5</v>
      </c>
      <c r="O1324" s="4">
        <v>0.96461490000000005</v>
      </c>
      <c r="P1324" s="4">
        <v>2.1558910000000001E-2</v>
      </c>
      <c r="Q1324" s="4">
        <v>0.96470149999999999</v>
      </c>
      <c r="R1324" s="4">
        <v>4.9208849999999998E-3</v>
      </c>
      <c r="S1324" s="4">
        <v>-0.6429762</v>
      </c>
      <c r="T1324" s="4">
        <v>-7.2867409999999997E-7</v>
      </c>
      <c r="U1324" s="4">
        <v>-0.64296129999999996</v>
      </c>
      <c r="V1324" s="4">
        <v>-5.4027420000000005E-7</v>
      </c>
      <c r="W1324" s="4">
        <v>-0.64298379999999999</v>
      </c>
      <c r="X1324" s="4">
        <v>-7.9456859999999992E-6</v>
      </c>
      <c r="Y1324" s="4">
        <v>0.96468600000000004</v>
      </c>
      <c r="Z1324" s="4">
        <v>2.7482919999999998E-6</v>
      </c>
      <c r="AC1324" s="4">
        <v>-0.6429783</v>
      </c>
      <c r="AD1324" s="4">
        <v>-2.0643529999999999E-6</v>
      </c>
      <c r="AE1324" s="4">
        <v>-0.64297780000000004</v>
      </c>
      <c r="AF1324" s="4">
        <v>-3.8964570000000002E-7</v>
      </c>
      <c r="AG1324" s="4">
        <v>-0.64299320000000004</v>
      </c>
      <c r="AH1324" s="4">
        <v>-2.3183220000000001E-8</v>
      </c>
      <c r="AI1324" s="4">
        <v>-0.64299439999999997</v>
      </c>
      <c r="AJ1324" s="4">
        <v>-1.907062E-7</v>
      </c>
      <c r="AK1324" s="4">
        <v>-0.64297890000000002</v>
      </c>
      <c r="AL1324" s="4">
        <v>-1.485115E-8</v>
      </c>
    </row>
    <row r="1325" spans="3:38" x14ac:dyDescent="0.2">
      <c r="C1325" s="4">
        <v>-0.64495899999999995</v>
      </c>
      <c r="D1325" s="4">
        <v>-4.669389E-7</v>
      </c>
      <c r="E1325" s="4">
        <v>-0.64497780000000005</v>
      </c>
      <c r="F1325" s="4">
        <v>-1.6983359999999999E-3</v>
      </c>
      <c r="G1325" s="4">
        <v>-1.1612089999999999</v>
      </c>
      <c r="H1325" s="4">
        <v>-1.1410470000000001E-3</v>
      </c>
      <c r="I1325" s="4">
        <v>-1.1612450000000001</v>
      </c>
      <c r="J1325" s="4">
        <v>-2.8022620000000001E-6</v>
      </c>
      <c r="K1325" s="4">
        <v>0.96261300000000005</v>
      </c>
      <c r="L1325" s="4">
        <v>6.7983200000000001E-3</v>
      </c>
      <c r="M1325" s="4">
        <v>0.96260449999999997</v>
      </c>
      <c r="N1325" s="4">
        <v>6.2595500000000001E-5</v>
      </c>
      <c r="O1325" s="4">
        <v>0.96262809999999999</v>
      </c>
      <c r="P1325" s="4">
        <v>2.1559200000000001E-2</v>
      </c>
      <c r="Q1325" s="4">
        <v>0.9626614</v>
      </c>
      <c r="R1325" s="4">
        <v>4.9195690000000004E-3</v>
      </c>
      <c r="S1325" s="4">
        <v>-0.64498759999999999</v>
      </c>
      <c r="T1325" s="4">
        <v>-7.3083660000000005E-7</v>
      </c>
      <c r="U1325" s="4">
        <v>-0.64499030000000002</v>
      </c>
      <c r="V1325" s="4">
        <v>-5.2876399999999998E-7</v>
      </c>
      <c r="W1325" s="4">
        <v>-0.64500239999999998</v>
      </c>
      <c r="X1325" s="4">
        <v>-7.9418579999999994E-6</v>
      </c>
      <c r="Y1325" s="4">
        <v>0.96261390000000002</v>
      </c>
      <c r="Z1325" s="4">
        <v>2.7357310000000001E-6</v>
      </c>
      <c r="AC1325" s="4">
        <v>-0.64499039999999996</v>
      </c>
      <c r="AD1325" s="4">
        <v>-2.071477E-6</v>
      </c>
      <c r="AE1325" s="4">
        <v>-0.64499830000000002</v>
      </c>
      <c r="AF1325" s="4">
        <v>-3.7812050000000001E-7</v>
      </c>
      <c r="AG1325" s="4">
        <v>-0.64499499999999999</v>
      </c>
      <c r="AH1325" s="4">
        <v>-9.5627690000000002E-9</v>
      </c>
      <c r="AI1325" s="4">
        <v>-0.64500469999999999</v>
      </c>
      <c r="AJ1325" s="4">
        <v>-1.9916639999999999E-7</v>
      </c>
      <c r="AK1325" s="4">
        <v>-0.64498880000000003</v>
      </c>
      <c r="AL1325" s="4">
        <v>9.3418200000000007E-9</v>
      </c>
    </row>
    <row r="1326" spans="3:38" x14ac:dyDescent="0.2">
      <c r="C1326" s="4">
        <v>-0.64697870000000002</v>
      </c>
      <c r="D1326" s="4">
        <v>-4.7609249999999999E-7</v>
      </c>
      <c r="E1326" s="4">
        <v>-0.64699229999999996</v>
      </c>
      <c r="F1326" s="4">
        <v>-1.69932E-3</v>
      </c>
      <c r="G1326" s="4">
        <v>-1.16492</v>
      </c>
      <c r="H1326" s="4">
        <v>-1.141399E-3</v>
      </c>
      <c r="I1326" s="4">
        <v>-1.164817</v>
      </c>
      <c r="J1326" s="4">
        <v>-2.8040880000000001E-6</v>
      </c>
      <c r="K1326" s="4">
        <v>0.96060869999999998</v>
      </c>
      <c r="L1326" s="4">
        <v>6.7957809999999999E-3</v>
      </c>
      <c r="M1326" s="4">
        <v>0.96057800000000004</v>
      </c>
      <c r="N1326" s="4">
        <v>6.253814E-5</v>
      </c>
      <c r="O1326" s="4">
        <v>0.96060140000000005</v>
      </c>
      <c r="P1326" s="4">
        <v>2.155723E-2</v>
      </c>
      <c r="Q1326" s="4">
        <v>0.96064499999999997</v>
      </c>
      <c r="R1326" s="4">
        <v>4.9188030000000002E-3</v>
      </c>
      <c r="S1326" s="4">
        <v>-0.64699019999999996</v>
      </c>
      <c r="T1326" s="4">
        <v>-7.4097030000000003E-7</v>
      </c>
      <c r="U1326" s="4">
        <v>-0.64702099999999996</v>
      </c>
      <c r="V1326" s="4">
        <v>-5.3641400000000003E-7</v>
      </c>
      <c r="W1326" s="4">
        <v>-0.64700409999999997</v>
      </c>
      <c r="X1326" s="4">
        <v>-7.9243279999999996E-6</v>
      </c>
      <c r="Y1326" s="4">
        <v>0.96060760000000001</v>
      </c>
      <c r="Z1326" s="4">
        <v>2.7395810000000001E-6</v>
      </c>
      <c r="AC1326" s="4">
        <v>-0.64700709999999995</v>
      </c>
      <c r="AD1326" s="4">
        <v>-2.0757950000000002E-6</v>
      </c>
      <c r="AE1326" s="4">
        <v>-0.64700159999999995</v>
      </c>
      <c r="AF1326" s="4">
        <v>-3.8392509999999998E-7</v>
      </c>
      <c r="AG1326" s="4">
        <v>-0.6470146</v>
      </c>
      <c r="AH1326" s="4">
        <v>5.5548979999999997E-9</v>
      </c>
      <c r="AI1326" s="4">
        <v>-0.64701850000000005</v>
      </c>
      <c r="AJ1326" s="4">
        <v>-2.12172E-7</v>
      </c>
      <c r="AK1326" s="4">
        <v>-0.64701209999999998</v>
      </c>
      <c r="AL1326" s="4">
        <v>8.5672839999999994E-9</v>
      </c>
    </row>
    <row r="1327" spans="3:38" x14ac:dyDescent="0.2">
      <c r="C1327" s="4">
        <v>-0.64899589999999996</v>
      </c>
      <c r="D1327" s="4">
        <v>-4.863441E-7</v>
      </c>
      <c r="E1327" s="4">
        <v>-0.64901019999999998</v>
      </c>
      <c r="F1327" s="4">
        <v>-1.700268E-3</v>
      </c>
      <c r="G1327" s="4">
        <v>-1.1684429999999999</v>
      </c>
      <c r="H1327" s="4">
        <v>-1.141726E-3</v>
      </c>
      <c r="I1327" s="4">
        <v>-1.1684429999999999</v>
      </c>
      <c r="J1327" s="4">
        <v>-2.821017E-6</v>
      </c>
      <c r="K1327" s="4">
        <v>0.95858259999999995</v>
      </c>
      <c r="L1327" s="4">
        <v>6.7939890000000003E-3</v>
      </c>
      <c r="M1327" s="4">
        <v>0.95858010000000005</v>
      </c>
      <c r="N1327" s="4">
        <v>6.2515140000000003E-5</v>
      </c>
      <c r="O1327" s="4">
        <v>0.95856260000000004</v>
      </c>
      <c r="P1327" s="4">
        <v>2.155634E-2</v>
      </c>
      <c r="Q1327" s="4">
        <v>0.95861010000000002</v>
      </c>
      <c r="R1327" s="4">
        <v>4.9179109999999996E-3</v>
      </c>
      <c r="S1327" s="4">
        <v>-0.64900230000000003</v>
      </c>
      <c r="T1327" s="4">
        <v>-7.3994919999999996E-7</v>
      </c>
      <c r="U1327" s="4">
        <v>-0.64900860000000005</v>
      </c>
      <c r="V1327" s="4">
        <v>-4.9342980000000001E-7</v>
      </c>
      <c r="W1327" s="4">
        <v>-0.64900119999999994</v>
      </c>
      <c r="X1327" s="4">
        <v>-7.9485410000000007E-6</v>
      </c>
      <c r="Y1327" s="4">
        <v>0.95861050000000003</v>
      </c>
      <c r="Z1327" s="4">
        <v>2.7461089999999999E-6</v>
      </c>
      <c r="AC1327" s="4">
        <v>-0.64900740000000001</v>
      </c>
      <c r="AD1327" s="4">
        <v>-2.0472570000000002E-6</v>
      </c>
      <c r="AE1327" s="4">
        <v>-0.64899390000000001</v>
      </c>
      <c r="AF1327" s="4">
        <v>-3.6775300000000002E-7</v>
      </c>
      <c r="AG1327" s="4">
        <v>-0.64901169999999997</v>
      </c>
      <c r="AH1327" s="4">
        <v>-2.340306E-8</v>
      </c>
      <c r="AI1327" s="4">
        <v>-0.64902199999999999</v>
      </c>
      <c r="AJ1327" s="4">
        <v>-2.0421919999999999E-7</v>
      </c>
      <c r="AK1327" s="4">
        <v>-0.64899890000000005</v>
      </c>
      <c r="AL1327" s="4">
        <v>-7.7161559999999995E-9</v>
      </c>
    </row>
    <row r="1328" spans="3:38" x14ac:dyDescent="0.2">
      <c r="C1328" s="4">
        <v>-0.65099770000000001</v>
      </c>
      <c r="D1328" s="4">
        <v>-4.7808380000000002E-7</v>
      </c>
      <c r="E1328" s="4">
        <v>-0.65102070000000001</v>
      </c>
      <c r="F1328" s="4">
        <v>-1.701288E-3</v>
      </c>
      <c r="G1328" s="4">
        <v>-1.172061</v>
      </c>
      <c r="H1328" s="4">
        <v>-1.1421090000000001E-3</v>
      </c>
      <c r="I1328" s="4">
        <v>-1.172061</v>
      </c>
      <c r="J1328" s="4">
        <v>-2.8135729999999999E-6</v>
      </c>
      <c r="K1328" s="4">
        <v>0.95657619999999999</v>
      </c>
      <c r="L1328" s="4">
        <v>6.7927409999999997E-3</v>
      </c>
      <c r="M1328" s="4">
        <v>0.9565572</v>
      </c>
      <c r="N1328" s="4">
        <v>6.2519630000000006E-5</v>
      </c>
      <c r="O1328" s="4">
        <v>0.95654870000000003</v>
      </c>
      <c r="P1328" s="4">
        <v>2.1554480000000001E-2</v>
      </c>
      <c r="Q1328" s="4">
        <v>0.95662259999999999</v>
      </c>
      <c r="R1328" s="4">
        <v>4.9167220000000001E-3</v>
      </c>
      <c r="S1328" s="4">
        <v>-0.65101430000000005</v>
      </c>
      <c r="T1328" s="4">
        <v>-7.2618520000000002E-7</v>
      </c>
      <c r="U1328" s="4">
        <v>-0.65100259999999999</v>
      </c>
      <c r="V1328" s="4">
        <v>-4.9249249999999995E-7</v>
      </c>
      <c r="W1328" s="4">
        <v>-0.65101059999999999</v>
      </c>
      <c r="X1328" s="4">
        <v>-7.9467020000000001E-6</v>
      </c>
      <c r="Y1328" s="4">
        <v>0.95659919999999998</v>
      </c>
      <c r="Z1328" s="4">
        <v>2.7512839999999998E-6</v>
      </c>
      <c r="AC1328" s="4">
        <v>-0.65102000000000004</v>
      </c>
      <c r="AD1328" s="4">
        <v>-2.0446030000000002E-6</v>
      </c>
      <c r="AE1328" s="4">
        <v>-0.65101279999999995</v>
      </c>
      <c r="AF1328" s="4">
        <v>-4.0928529999999998E-7</v>
      </c>
      <c r="AG1328" s="4">
        <v>-0.65102389999999999</v>
      </c>
      <c r="AH1328" s="4">
        <v>-3.7532279999999998E-8</v>
      </c>
      <c r="AI1328" s="4">
        <v>-0.65102879999999996</v>
      </c>
      <c r="AJ1328" s="4">
        <v>-2.2980359999999999E-7</v>
      </c>
      <c r="AK1328" s="4">
        <v>-0.65101030000000004</v>
      </c>
      <c r="AL1328" s="4">
        <v>-1.052497E-8</v>
      </c>
    </row>
    <row r="1329" spans="3:38" x14ac:dyDescent="0.2">
      <c r="C1329" s="4">
        <v>-0.65299589999999996</v>
      </c>
      <c r="D1329" s="4">
        <v>-4.6812220000000003E-7</v>
      </c>
      <c r="E1329" s="4">
        <v>-0.65301129999999996</v>
      </c>
      <c r="F1329" s="4">
        <v>-1.7023400000000001E-3</v>
      </c>
      <c r="G1329" s="4">
        <v>-1.175657</v>
      </c>
      <c r="H1329" s="4">
        <v>-1.1424060000000001E-3</v>
      </c>
      <c r="I1329" s="4">
        <v>-1.175654</v>
      </c>
      <c r="J1329" s="4">
        <v>-2.8175309999999999E-6</v>
      </c>
      <c r="K1329" s="4">
        <v>0.95453410000000005</v>
      </c>
      <c r="L1329" s="4">
        <v>6.790468E-3</v>
      </c>
      <c r="M1329" s="4">
        <v>0.95453739999999998</v>
      </c>
      <c r="N1329" s="4">
        <v>6.2503750000000006E-5</v>
      </c>
      <c r="O1329" s="4">
        <v>0.95454470000000002</v>
      </c>
      <c r="P1329" s="4">
        <v>2.1554150000000001E-2</v>
      </c>
      <c r="Q1329" s="4">
        <v>0.95456589999999997</v>
      </c>
      <c r="R1329" s="4">
        <v>4.9149440000000001E-3</v>
      </c>
      <c r="S1329" s="4">
        <v>-0.65301500000000001</v>
      </c>
      <c r="T1329" s="4">
        <v>-7.1233639999999995E-7</v>
      </c>
      <c r="U1329" s="4">
        <v>-0.65301560000000003</v>
      </c>
      <c r="V1329" s="4">
        <v>-5.1716560000000004E-7</v>
      </c>
      <c r="W1329" s="4">
        <v>-0.65302669999999996</v>
      </c>
      <c r="X1329" s="4">
        <v>-7.9447160000000008E-6</v>
      </c>
      <c r="Y1329" s="4">
        <v>0.95455270000000003</v>
      </c>
      <c r="Z1329" s="4">
        <v>2.757759E-6</v>
      </c>
      <c r="AC1329" s="4">
        <v>-0.65302210000000005</v>
      </c>
      <c r="AD1329" s="4">
        <v>-2.0385239999999999E-6</v>
      </c>
      <c r="AE1329" s="4">
        <v>-0.65299839999999998</v>
      </c>
      <c r="AF1329" s="4">
        <v>-4.0388009999999998E-7</v>
      </c>
      <c r="AG1329" s="4">
        <v>-0.65302800000000005</v>
      </c>
      <c r="AH1329" s="4">
        <v>-4.6852620000000001E-8</v>
      </c>
      <c r="AI1329" s="4">
        <v>-0.65303549999999999</v>
      </c>
      <c r="AJ1329" s="4">
        <v>-2.2981380000000001E-7</v>
      </c>
      <c r="AK1329" s="4">
        <v>-0.65302950000000004</v>
      </c>
      <c r="AL1329" s="4">
        <v>5.0747579999999997E-9</v>
      </c>
    </row>
    <row r="1330" spans="3:38" x14ac:dyDescent="0.2">
      <c r="C1330" s="4">
        <v>-0.65501299999999996</v>
      </c>
      <c r="D1330" s="4">
        <v>-4.555388E-7</v>
      </c>
      <c r="E1330" s="4">
        <v>-0.65502280000000002</v>
      </c>
      <c r="F1330" s="4">
        <v>-1.7032989999999999E-3</v>
      </c>
      <c r="G1330" s="4">
        <v>-1.1792560000000001</v>
      </c>
      <c r="H1330" s="4">
        <v>-1.142716E-3</v>
      </c>
      <c r="I1330" s="4">
        <v>-1.179278</v>
      </c>
      <c r="J1330" s="4">
        <v>-2.8113699999999999E-6</v>
      </c>
      <c r="K1330" s="4">
        <v>0.95253739999999998</v>
      </c>
      <c r="L1330" s="4">
        <v>6.7892569999999999E-3</v>
      </c>
      <c r="M1330" s="4">
        <v>0.95255540000000005</v>
      </c>
      <c r="N1330" s="4">
        <v>6.2504720000000006E-5</v>
      </c>
      <c r="O1330" s="4">
        <v>0.95253010000000005</v>
      </c>
      <c r="P1330" s="4">
        <v>2.155234E-2</v>
      </c>
      <c r="Q1330" s="4">
        <v>0.95260429999999996</v>
      </c>
      <c r="R1330" s="4">
        <v>4.9135400000000001E-3</v>
      </c>
      <c r="S1330" s="4">
        <v>-0.65501489999999996</v>
      </c>
      <c r="T1330" s="4">
        <v>-7.5731529999999995E-7</v>
      </c>
      <c r="U1330" s="4">
        <v>-0.65502990000000005</v>
      </c>
      <c r="V1330" s="4">
        <v>-5.2266470000000005E-7</v>
      </c>
      <c r="W1330" s="4">
        <v>-0.65502490000000002</v>
      </c>
      <c r="X1330" s="4">
        <v>-7.9471519999999994E-6</v>
      </c>
      <c r="Y1330" s="4">
        <v>0.95255670000000003</v>
      </c>
      <c r="Z1330" s="4">
        <v>2.7596179999999999E-6</v>
      </c>
      <c r="AC1330" s="4">
        <v>-0.65504039999999997</v>
      </c>
      <c r="AD1330" s="4">
        <v>-2.0431730000000001E-6</v>
      </c>
      <c r="AE1330" s="4">
        <v>-0.65502819999999995</v>
      </c>
      <c r="AF1330" s="4">
        <v>-3.917797E-7</v>
      </c>
      <c r="AG1330" s="4">
        <v>-0.65502760000000004</v>
      </c>
      <c r="AH1330" s="4">
        <v>-6.4418909999999994E-8</v>
      </c>
      <c r="AI1330" s="4">
        <v>-0.65504589999999996</v>
      </c>
      <c r="AJ1330" s="4">
        <v>-2.0863799999999999E-7</v>
      </c>
      <c r="AK1330" s="4">
        <v>-0.65502990000000005</v>
      </c>
      <c r="AL1330" s="4">
        <v>-9.8027420000000006E-9</v>
      </c>
    </row>
    <row r="1331" spans="3:38" x14ac:dyDescent="0.2">
      <c r="C1331" s="4">
        <v>-0.65702970000000005</v>
      </c>
      <c r="D1331" s="4">
        <v>-4.510446E-7</v>
      </c>
      <c r="E1331" s="4">
        <v>-0.65701849999999995</v>
      </c>
      <c r="F1331" s="4">
        <v>-1.7042019999999999E-3</v>
      </c>
      <c r="G1331" s="4">
        <v>-1.1828369999999999</v>
      </c>
      <c r="H1331" s="4">
        <v>-1.1430800000000001E-3</v>
      </c>
      <c r="I1331" s="4">
        <v>-1.18289</v>
      </c>
      <c r="J1331" s="4">
        <v>-2.819244E-6</v>
      </c>
      <c r="K1331" s="4">
        <v>0.95050990000000002</v>
      </c>
      <c r="L1331" s="4">
        <v>6.7878360000000002E-3</v>
      </c>
      <c r="M1331" s="4">
        <v>0.9505323</v>
      </c>
      <c r="N1331" s="4">
        <v>6.2483730000000002E-5</v>
      </c>
      <c r="O1331" s="4">
        <v>0.95054209999999995</v>
      </c>
      <c r="P1331" s="4">
        <v>2.155081E-2</v>
      </c>
      <c r="Q1331" s="4">
        <v>0.95055599999999996</v>
      </c>
      <c r="R1331" s="4">
        <v>4.9123989999999996E-3</v>
      </c>
      <c r="S1331" s="4">
        <v>-0.65702919999999998</v>
      </c>
      <c r="T1331" s="4">
        <v>-7.2016950000000001E-7</v>
      </c>
      <c r="U1331" s="4">
        <v>-0.65703909999999999</v>
      </c>
      <c r="V1331" s="4">
        <v>-4.8860629999999995E-7</v>
      </c>
      <c r="W1331" s="4">
        <v>-0.65703160000000005</v>
      </c>
      <c r="X1331" s="4">
        <v>-7.9566210000000001E-6</v>
      </c>
      <c r="Y1331" s="4">
        <v>0.95053920000000003</v>
      </c>
      <c r="Z1331" s="4">
        <v>2.739308E-6</v>
      </c>
      <c r="AC1331" s="4">
        <v>-0.65703330000000004</v>
      </c>
      <c r="AD1331" s="4">
        <v>-2.0652370000000001E-6</v>
      </c>
      <c r="AE1331" s="4">
        <v>-0.65703900000000004</v>
      </c>
      <c r="AF1331" s="4">
        <v>-3.930999E-7</v>
      </c>
      <c r="AG1331" s="4">
        <v>-0.65703979999999995</v>
      </c>
      <c r="AH1331" s="4">
        <v>-4.8104229999999999E-8</v>
      </c>
      <c r="AI1331" s="4">
        <v>-0.65704240000000003</v>
      </c>
      <c r="AJ1331" s="4">
        <v>-1.916408E-7</v>
      </c>
      <c r="AK1331" s="4">
        <v>-0.65703389999999995</v>
      </c>
      <c r="AL1331" s="4">
        <v>5.98585E-9</v>
      </c>
    </row>
    <row r="1332" spans="3:38" x14ac:dyDescent="0.2">
      <c r="C1332" s="4">
        <v>-0.65905239999999998</v>
      </c>
      <c r="D1332" s="4">
        <v>-4.5516629999999999E-7</v>
      </c>
      <c r="E1332" s="4">
        <v>-0.65904700000000005</v>
      </c>
      <c r="F1332" s="4">
        <v>-1.705165E-3</v>
      </c>
      <c r="G1332" s="4">
        <v>-1.1865190000000001</v>
      </c>
      <c r="H1332" s="4">
        <v>-1.1434419999999999E-3</v>
      </c>
      <c r="I1332" s="4">
        <v>-1.1865460000000001</v>
      </c>
      <c r="J1332" s="4">
        <v>-2.8251759999999998E-6</v>
      </c>
      <c r="K1332" s="4">
        <v>0.94851450000000004</v>
      </c>
      <c r="L1332" s="4">
        <v>6.7858290000000002E-3</v>
      </c>
      <c r="M1332" s="4">
        <v>0.94849779999999995</v>
      </c>
      <c r="N1332" s="4">
        <v>6.2464990000000005E-5</v>
      </c>
      <c r="O1332" s="4">
        <v>0.94852829999999999</v>
      </c>
      <c r="P1332" s="4">
        <v>2.1549209999999999E-2</v>
      </c>
      <c r="Q1332" s="4">
        <v>0.94857420000000003</v>
      </c>
      <c r="R1332" s="4">
        <v>4.9107140000000001E-3</v>
      </c>
      <c r="S1332" s="4">
        <v>-0.6590492</v>
      </c>
      <c r="T1332" s="4">
        <v>-7.3106750000000003E-7</v>
      </c>
      <c r="U1332" s="4">
        <v>-0.65905130000000001</v>
      </c>
      <c r="V1332" s="4">
        <v>-5.0669439999999997E-7</v>
      </c>
      <c r="W1332" s="4">
        <v>-0.65881129999999999</v>
      </c>
      <c r="X1332" s="4">
        <v>-7.9670509999999996E-6</v>
      </c>
      <c r="Y1332" s="4">
        <v>0.94852460000000005</v>
      </c>
      <c r="Z1332" s="4">
        <v>2.7372889999999999E-6</v>
      </c>
      <c r="AC1332" s="4">
        <v>-0.65905369999999996</v>
      </c>
      <c r="AD1332" s="4">
        <v>-2.0573190000000001E-6</v>
      </c>
      <c r="AE1332" s="4">
        <v>-0.65906690000000001</v>
      </c>
      <c r="AF1332" s="4">
        <v>-3.9458420000000002E-7</v>
      </c>
      <c r="AG1332" s="4">
        <v>-0.65905619999999998</v>
      </c>
      <c r="AH1332" s="4">
        <v>-3.1202749999999998E-8</v>
      </c>
      <c r="AI1332" s="4">
        <v>-0.65906799999999999</v>
      </c>
      <c r="AJ1332" s="4">
        <v>-1.947046E-7</v>
      </c>
      <c r="AK1332" s="4">
        <v>-0.65906070000000005</v>
      </c>
      <c r="AL1332" s="4">
        <v>1.7492100000000001E-8</v>
      </c>
    </row>
    <row r="1333" spans="3:38" x14ac:dyDescent="0.2">
      <c r="C1333" s="4">
        <v>-0.66106089999999995</v>
      </c>
      <c r="D1333" s="4">
        <v>-4.7933130000000005E-7</v>
      </c>
      <c r="E1333" s="4">
        <v>-0.66107819999999995</v>
      </c>
      <c r="F1333" s="4">
        <v>-1.7060619999999999E-3</v>
      </c>
      <c r="G1333" s="4">
        <v>-1.1901409999999999</v>
      </c>
      <c r="H1333" s="4">
        <v>-1.143774E-3</v>
      </c>
      <c r="I1333" s="4">
        <v>-1.1901820000000001</v>
      </c>
      <c r="J1333" s="4">
        <v>-2.844597E-6</v>
      </c>
      <c r="K1333" s="4">
        <v>0.94650789999999996</v>
      </c>
      <c r="L1333" s="4">
        <v>6.7836850000000002E-3</v>
      </c>
      <c r="M1333" s="4">
        <v>0.94651819999999998</v>
      </c>
      <c r="N1333" s="4">
        <v>6.2453510000000002E-5</v>
      </c>
      <c r="O1333" s="4">
        <v>0.94650520000000005</v>
      </c>
      <c r="P1333" s="4">
        <v>2.1549530000000001E-2</v>
      </c>
      <c r="Q1333" s="4">
        <v>0.94656039999999997</v>
      </c>
      <c r="R1333" s="4">
        <v>4.9099749999999996E-3</v>
      </c>
      <c r="S1333" s="4">
        <v>-0.66107859999999996</v>
      </c>
      <c r="T1333" s="4">
        <v>-7.4713200000000005E-7</v>
      </c>
      <c r="U1333" s="4">
        <v>-0.66108239999999996</v>
      </c>
      <c r="V1333" s="4">
        <v>-4.8705320000000002E-7</v>
      </c>
      <c r="W1333" s="4">
        <v>-0.66079750000000004</v>
      </c>
      <c r="X1333" s="4">
        <v>-7.9527529999999992E-6</v>
      </c>
      <c r="Y1333" s="4">
        <v>0.9465114</v>
      </c>
      <c r="Z1333" s="4">
        <v>2.7511050000000001E-6</v>
      </c>
      <c r="AC1333" s="4">
        <v>-0.66108279999999997</v>
      </c>
      <c r="AD1333" s="4">
        <v>-2.0775130000000002E-6</v>
      </c>
      <c r="AE1333" s="4">
        <v>-0.66108900000000004</v>
      </c>
      <c r="AF1333" s="4">
        <v>-3.805E-7</v>
      </c>
      <c r="AG1333" s="4">
        <v>-0.66107689999999997</v>
      </c>
      <c r="AH1333" s="4">
        <v>-3.0827359999999998E-8</v>
      </c>
      <c r="AI1333" s="4">
        <v>-0.66107890000000002</v>
      </c>
      <c r="AJ1333" s="4">
        <v>-2.2435150000000001E-7</v>
      </c>
      <c r="AK1333" s="4">
        <v>-0.66108480000000003</v>
      </c>
      <c r="AL1333" s="4">
        <v>-8.0892750000000005E-10</v>
      </c>
    </row>
    <row r="1334" spans="3:38" x14ac:dyDescent="0.2">
      <c r="C1334" s="4">
        <v>-0.66306500000000002</v>
      </c>
      <c r="D1334" s="4">
        <v>-4.6675039999999999E-7</v>
      </c>
      <c r="E1334" s="4">
        <v>-0.66308820000000002</v>
      </c>
      <c r="F1334" s="4">
        <v>-1.707044E-3</v>
      </c>
      <c r="G1334" s="4">
        <v>-1.1937260000000001</v>
      </c>
      <c r="H1334" s="4">
        <v>-1.144111E-3</v>
      </c>
      <c r="I1334" s="4">
        <v>-1.1937770000000001</v>
      </c>
      <c r="J1334" s="4">
        <v>-2.8349460000000002E-6</v>
      </c>
      <c r="K1334" s="4">
        <v>0.94450339999999999</v>
      </c>
      <c r="L1334" s="4">
        <v>6.7825960000000001E-3</v>
      </c>
      <c r="M1334" s="4">
        <v>0.9445152</v>
      </c>
      <c r="N1334" s="4">
        <v>6.2458390000000004E-5</v>
      </c>
      <c r="O1334" s="4">
        <v>0.94452570000000002</v>
      </c>
      <c r="P1334" s="4">
        <v>2.1548390000000001E-2</v>
      </c>
      <c r="Q1334" s="4">
        <v>0.94453069999999995</v>
      </c>
      <c r="R1334" s="4">
        <v>4.9091580000000003E-3</v>
      </c>
      <c r="S1334" s="4">
        <v>-0.66307240000000001</v>
      </c>
      <c r="T1334" s="4">
        <v>-7.3881819999999998E-7</v>
      </c>
      <c r="U1334" s="4">
        <v>-0.66308619999999996</v>
      </c>
      <c r="V1334" s="4">
        <v>-4.9885810000000005E-7</v>
      </c>
      <c r="W1334" s="4">
        <v>-0.66292269999999998</v>
      </c>
      <c r="X1334" s="4">
        <v>-7.9450820000000003E-6</v>
      </c>
      <c r="Y1334" s="4">
        <v>0.94454280000000002</v>
      </c>
      <c r="Z1334" s="4">
        <v>2.7436790000000001E-6</v>
      </c>
      <c r="AC1334" s="4">
        <v>-0.66309079999999998</v>
      </c>
      <c r="AD1334" s="4">
        <v>-2.0513129999999999E-6</v>
      </c>
      <c r="AE1334" s="4">
        <v>-0.66308270000000002</v>
      </c>
      <c r="AF1334" s="4">
        <v>-3.6444619999999999E-7</v>
      </c>
      <c r="AG1334" s="4">
        <v>-0.66308160000000005</v>
      </c>
      <c r="AH1334" s="4">
        <v>-3.9691299999999998E-8</v>
      </c>
      <c r="AI1334" s="4">
        <v>-0.66309110000000004</v>
      </c>
      <c r="AJ1334" s="4">
        <v>-2.323022E-7</v>
      </c>
      <c r="AK1334" s="4">
        <v>-0.66309470000000004</v>
      </c>
      <c r="AL1334" s="4">
        <v>-1.8809929999999999E-8</v>
      </c>
    </row>
    <row r="1335" spans="3:38" x14ac:dyDescent="0.2">
      <c r="C1335" s="4">
        <v>-0.66508080000000003</v>
      </c>
      <c r="D1335" s="4">
        <v>-4.52329E-7</v>
      </c>
      <c r="E1335" s="4">
        <v>-0.66508970000000001</v>
      </c>
      <c r="F1335" s="4">
        <v>-1.708078E-3</v>
      </c>
      <c r="G1335" s="4">
        <v>-1.197376</v>
      </c>
      <c r="H1335" s="4">
        <v>-1.144499E-3</v>
      </c>
      <c r="I1335" s="4">
        <v>-1.1973769999999999</v>
      </c>
      <c r="J1335" s="4">
        <v>-2.8268129999999999E-6</v>
      </c>
      <c r="K1335" s="4">
        <v>0.94247159999999996</v>
      </c>
      <c r="L1335" s="4">
        <v>6.7813760000000004E-3</v>
      </c>
      <c r="M1335" s="4">
        <v>0.94249470000000002</v>
      </c>
      <c r="N1335" s="4">
        <v>6.2449490000000005E-5</v>
      </c>
      <c r="O1335" s="4">
        <v>0.94248770000000004</v>
      </c>
      <c r="P1335" s="4">
        <v>2.15471E-2</v>
      </c>
      <c r="Q1335" s="4">
        <v>0.94251280000000004</v>
      </c>
      <c r="R1335" s="4">
        <v>4.9068719999999996E-3</v>
      </c>
      <c r="S1335" s="4">
        <v>-0.66508279999999997</v>
      </c>
      <c r="T1335" s="4">
        <v>-7.1547410000000004E-7</v>
      </c>
      <c r="U1335" s="4">
        <v>-0.66509499999999999</v>
      </c>
      <c r="V1335" s="4">
        <v>-5.0096120000000002E-7</v>
      </c>
      <c r="W1335" s="4">
        <v>-0.66508959999999995</v>
      </c>
      <c r="X1335" s="4">
        <v>-7.9542629999999998E-6</v>
      </c>
      <c r="Y1335" s="4">
        <v>0.94249380000000005</v>
      </c>
      <c r="Z1335" s="4">
        <v>2.742371E-6</v>
      </c>
      <c r="AC1335" s="4">
        <v>-0.66510179999999997</v>
      </c>
      <c r="AD1335" s="4">
        <v>-2.0601049999999999E-6</v>
      </c>
      <c r="AE1335" s="4">
        <v>-0.66509810000000003</v>
      </c>
      <c r="AF1335" s="4">
        <v>-3.8110910000000002E-7</v>
      </c>
      <c r="AG1335" s="4">
        <v>-0.66509739999999995</v>
      </c>
      <c r="AH1335" s="4">
        <v>-5.4257199999999998E-8</v>
      </c>
      <c r="AI1335" s="4">
        <v>-0.66510429999999998</v>
      </c>
      <c r="AJ1335" s="4">
        <v>-2.1054489999999999E-7</v>
      </c>
      <c r="AK1335" s="4">
        <v>-0.66510190000000002</v>
      </c>
      <c r="AL1335" s="4">
        <v>1.323423E-11</v>
      </c>
    </row>
    <row r="1336" spans="3:38" x14ac:dyDescent="0.2">
      <c r="C1336" s="4">
        <v>-0.66707000000000005</v>
      </c>
      <c r="D1336" s="4">
        <v>-4.765982E-7</v>
      </c>
      <c r="E1336" s="4">
        <v>-0.66709510000000005</v>
      </c>
      <c r="F1336" s="4">
        <v>-1.7090180000000001E-3</v>
      </c>
      <c r="G1336" s="4">
        <v>-1.2009799999999999</v>
      </c>
      <c r="H1336" s="4">
        <v>-1.144883E-3</v>
      </c>
      <c r="I1336" s="4">
        <v>-1.200979</v>
      </c>
      <c r="J1336" s="4">
        <v>-2.8389909999999998E-6</v>
      </c>
      <c r="K1336" s="4">
        <v>0.9405192</v>
      </c>
      <c r="L1336" s="4">
        <v>6.779088E-3</v>
      </c>
      <c r="M1336" s="4">
        <v>0.9405251</v>
      </c>
      <c r="N1336" s="4">
        <v>6.2425929999999997E-5</v>
      </c>
      <c r="O1336" s="4">
        <v>0.94052959999999997</v>
      </c>
      <c r="P1336" s="4">
        <v>2.1545189999999999E-2</v>
      </c>
      <c r="Q1336" s="4">
        <v>0.94052950000000002</v>
      </c>
      <c r="R1336" s="4">
        <v>4.9063010000000001E-3</v>
      </c>
      <c r="S1336" s="4">
        <v>-0.66709419999999997</v>
      </c>
      <c r="T1336" s="4">
        <v>-7.4458830000000005E-7</v>
      </c>
      <c r="U1336" s="4">
        <v>-0.66708820000000002</v>
      </c>
      <c r="V1336" s="4">
        <v>-5.1171049999999998E-7</v>
      </c>
      <c r="W1336" s="4">
        <v>-0.66709240000000003</v>
      </c>
      <c r="X1336" s="4">
        <v>-7.9668150000000007E-6</v>
      </c>
      <c r="Y1336" s="4">
        <v>0.94052279999999999</v>
      </c>
      <c r="Z1336" s="4">
        <v>2.7207360000000002E-6</v>
      </c>
      <c r="AC1336" s="4">
        <v>-0.66709430000000003</v>
      </c>
      <c r="AD1336" s="4">
        <v>-2.0481419999999998E-6</v>
      </c>
      <c r="AE1336" s="4">
        <v>-0.66709050000000003</v>
      </c>
      <c r="AF1336" s="4">
        <v>-3.8815679999999999E-7</v>
      </c>
      <c r="AG1336" s="4">
        <v>-0.66709359999999995</v>
      </c>
      <c r="AH1336" s="4">
        <v>-6.9201650000000001E-8</v>
      </c>
      <c r="AI1336" s="4">
        <v>-0.66709510000000005</v>
      </c>
      <c r="AJ1336" s="4">
        <v>-2.3801930000000001E-7</v>
      </c>
      <c r="AK1336" s="4">
        <v>-0.66708509999999999</v>
      </c>
      <c r="AL1336" s="4">
        <v>-1.5789360000000001E-9</v>
      </c>
    </row>
    <row r="1337" spans="3:38" x14ac:dyDescent="0.2">
      <c r="C1337" s="4">
        <v>-0.66907039999999995</v>
      </c>
      <c r="D1337" s="4">
        <v>-4.7980210000000004E-7</v>
      </c>
      <c r="E1337" s="4">
        <v>-0.66908449999999997</v>
      </c>
      <c r="F1337" s="4">
        <v>-1.7099439999999999E-3</v>
      </c>
      <c r="G1337" s="4">
        <v>-1.2045840000000001</v>
      </c>
      <c r="H1337" s="4">
        <v>-1.145175E-3</v>
      </c>
      <c r="I1337" s="4">
        <v>-1.2045699999999999</v>
      </c>
      <c r="J1337" s="4">
        <v>-2.825833E-6</v>
      </c>
      <c r="K1337" s="4">
        <v>0.9384555</v>
      </c>
      <c r="L1337" s="4">
        <v>6.7771560000000003E-3</v>
      </c>
      <c r="M1337" s="4">
        <v>0.93847559999999997</v>
      </c>
      <c r="N1337" s="4">
        <v>6.2421210000000005E-5</v>
      </c>
      <c r="O1337" s="4">
        <v>0.9384943</v>
      </c>
      <c r="P1337" s="4">
        <v>2.154404E-2</v>
      </c>
      <c r="Q1337" s="4">
        <v>0.93851019999999996</v>
      </c>
      <c r="R1337" s="4">
        <v>4.9053569999999999E-3</v>
      </c>
      <c r="S1337" s="4">
        <v>-0.66909220000000003</v>
      </c>
      <c r="T1337" s="4">
        <v>-7.2348829999999995E-7</v>
      </c>
      <c r="U1337" s="4">
        <v>-0.66909989999999997</v>
      </c>
      <c r="V1337" s="4">
        <v>-5.1004009999999997E-7</v>
      </c>
      <c r="W1337" s="4">
        <v>-0.66909189999999996</v>
      </c>
      <c r="X1337" s="4">
        <v>-7.9640989999999995E-6</v>
      </c>
      <c r="Y1337" s="4">
        <v>0.93850480000000003</v>
      </c>
      <c r="Z1337" s="4">
        <v>2.7347409999999999E-6</v>
      </c>
      <c r="AC1337" s="4">
        <v>-0.66910789999999998</v>
      </c>
      <c r="AD1337" s="4">
        <v>-2.0668229999999998E-6</v>
      </c>
      <c r="AE1337" s="4">
        <v>-0.66910139999999996</v>
      </c>
      <c r="AF1337" s="4">
        <v>-3.7307370000000002E-7</v>
      </c>
      <c r="AG1337" s="4">
        <v>-0.66910020000000003</v>
      </c>
      <c r="AH1337" s="4">
        <v>-4.322295E-8</v>
      </c>
      <c r="AI1337" s="4">
        <v>-0.6691182</v>
      </c>
      <c r="AJ1337" s="4">
        <v>-2.1797129999999999E-7</v>
      </c>
      <c r="AK1337" s="4">
        <v>-0.66907720000000004</v>
      </c>
      <c r="AL1337" s="4">
        <v>-2.1496970000000001E-8</v>
      </c>
    </row>
    <row r="1338" spans="3:38" x14ac:dyDescent="0.2">
      <c r="C1338" s="4">
        <v>-0.67108789999999996</v>
      </c>
      <c r="D1338" s="4">
        <v>-4.5140129999999998E-7</v>
      </c>
      <c r="E1338" s="4">
        <v>-0.67109220000000003</v>
      </c>
      <c r="F1338" s="4">
        <v>-1.71087E-3</v>
      </c>
      <c r="G1338" s="4">
        <v>-1.2081919999999999</v>
      </c>
      <c r="H1338" s="4">
        <v>-1.1454869999999999E-3</v>
      </c>
      <c r="I1338" s="4">
        <v>-1.208202</v>
      </c>
      <c r="J1338" s="4">
        <v>-2.8338869999999999E-6</v>
      </c>
      <c r="K1338" s="4">
        <v>0.93649400000000005</v>
      </c>
      <c r="L1338" s="4">
        <v>6.7757039999999996E-3</v>
      </c>
      <c r="M1338" s="4">
        <v>0.93649380000000004</v>
      </c>
      <c r="N1338" s="4">
        <v>6.2402380000000003E-5</v>
      </c>
      <c r="O1338" s="4">
        <v>0.93648900000000002</v>
      </c>
      <c r="P1338" s="4">
        <v>2.1543030000000001E-2</v>
      </c>
      <c r="Q1338" s="4">
        <v>0.93653759999999997</v>
      </c>
      <c r="R1338" s="4">
        <v>4.9033200000000001E-3</v>
      </c>
      <c r="S1338" s="4">
        <v>-0.67111379999999998</v>
      </c>
      <c r="T1338" s="4">
        <v>-7.5802949999999995E-7</v>
      </c>
      <c r="U1338" s="4">
        <v>-0.67110539999999996</v>
      </c>
      <c r="V1338" s="4">
        <v>-5.079499E-7</v>
      </c>
      <c r="W1338" s="4">
        <v>-0.67110530000000002</v>
      </c>
      <c r="X1338" s="4">
        <v>-7.9769059999999996E-6</v>
      </c>
      <c r="Y1338" s="4">
        <v>0.93652230000000003</v>
      </c>
      <c r="Z1338" s="4">
        <v>2.731953E-6</v>
      </c>
      <c r="AC1338" s="4">
        <v>-0.67111900000000002</v>
      </c>
      <c r="AD1338" s="4">
        <v>-2.0624750000000001E-6</v>
      </c>
      <c r="AE1338" s="4">
        <v>-0.67110630000000004</v>
      </c>
      <c r="AF1338" s="4">
        <v>-3.9544310000000002E-7</v>
      </c>
      <c r="AG1338" s="4">
        <v>-0.67112000000000005</v>
      </c>
      <c r="AH1338" s="4">
        <v>-3.2721360000000001E-8</v>
      </c>
      <c r="AI1338" s="4">
        <v>-0.67113080000000003</v>
      </c>
      <c r="AJ1338" s="4">
        <v>-2.4860160000000002E-7</v>
      </c>
      <c r="AK1338" s="4">
        <v>-0.67111889999999996</v>
      </c>
      <c r="AL1338" s="4">
        <v>4.9127260000000002E-9</v>
      </c>
    </row>
    <row r="1339" spans="3:38" x14ac:dyDescent="0.2">
      <c r="C1339" s="4">
        <v>-0.67310380000000003</v>
      </c>
      <c r="D1339" s="4">
        <v>-4.5535629999999999E-7</v>
      </c>
      <c r="E1339" s="4">
        <v>-0.6731104</v>
      </c>
      <c r="F1339" s="4">
        <v>-1.7117720000000001E-3</v>
      </c>
      <c r="G1339" s="4">
        <v>-1.211824</v>
      </c>
      <c r="H1339" s="4">
        <v>-1.145849E-3</v>
      </c>
      <c r="I1339" s="4">
        <v>-1.2118390000000001</v>
      </c>
      <c r="J1339" s="4">
        <v>-2.8426000000000001E-6</v>
      </c>
      <c r="K1339" s="4">
        <v>0.93448019999999998</v>
      </c>
      <c r="L1339" s="4">
        <v>6.7733699999999999E-3</v>
      </c>
      <c r="M1339" s="4">
        <v>0.9344692</v>
      </c>
      <c r="N1339" s="4">
        <v>6.2375369999999997E-5</v>
      </c>
      <c r="O1339" s="4">
        <v>0.93448450000000005</v>
      </c>
      <c r="P1339" s="4">
        <v>2.1542809999999999E-2</v>
      </c>
      <c r="Q1339" s="4">
        <v>0.93449570000000004</v>
      </c>
      <c r="R1339" s="4">
        <v>4.9020160000000004E-3</v>
      </c>
      <c r="S1339" s="4">
        <v>-0.67311840000000001</v>
      </c>
      <c r="T1339" s="4">
        <v>-7.5872219999999999E-7</v>
      </c>
      <c r="U1339" s="4">
        <v>-0.67310919999999996</v>
      </c>
      <c r="V1339" s="4">
        <v>-4.9267119999999999E-7</v>
      </c>
      <c r="W1339" s="4">
        <v>-0.67312470000000002</v>
      </c>
      <c r="X1339" s="4">
        <v>-7.9649090000000002E-6</v>
      </c>
      <c r="Y1339" s="4">
        <v>0.93452780000000002</v>
      </c>
      <c r="Z1339" s="4">
        <v>2.7370389999999998E-6</v>
      </c>
      <c r="AC1339" s="4">
        <v>-0.6731123</v>
      </c>
      <c r="AD1339" s="4">
        <v>-2.0379699999999998E-6</v>
      </c>
      <c r="AE1339" s="4">
        <v>-0.67311350000000003</v>
      </c>
      <c r="AF1339" s="4">
        <v>-3.8811759999999999E-7</v>
      </c>
      <c r="AG1339" s="4">
        <v>-0.67315069999999999</v>
      </c>
      <c r="AH1339" s="4">
        <v>-3.9113489999999998E-8</v>
      </c>
      <c r="AI1339" s="4">
        <v>-0.67312729999999998</v>
      </c>
      <c r="AJ1339" s="4">
        <v>-2.1865550000000001E-7</v>
      </c>
      <c r="AK1339" s="4">
        <v>-0.67311699999999997</v>
      </c>
      <c r="AL1339" s="4">
        <v>-1.315372E-8</v>
      </c>
    </row>
    <row r="1340" spans="3:38" x14ac:dyDescent="0.2">
      <c r="C1340" s="4">
        <v>-0.67509479999999999</v>
      </c>
      <c r="D1340" s="4">
        <v>-4.3990449999999998E-7</v>
      </c>
      <c r="E1340" s="4">
        <v>-0.67512280000000002</v>
      </c>
      <c r="F1340" s="4">
        <v>-1.7127710000000001E-3</v>
      </c>
      <c r="G1340" s="4">
        <v>-1.2154499999999999</v>
      </c>
      <c r="H1340" s="4">
        <v>-1.1461570000000001E-3</v>
      </c>
      <c r="I1340" s="4">
        <v>-1.215468</v>
      </c>
      <c r="J1340" s="4">
        <v>-2.8497259999999999E-6</v>
      </c>
      <c r="K1340" s="4">
        <v>0.93247690000000005</v>
      </c>
      <c r="L1340" s="4">
        <v>6.7715010000000001E-3</v>
      </c>
      <c r="M1340" s="4">
        <v>0.93248529999999996</v>
      </c>
      <c r="N1340" s="4">
        <v>6.2391700000000001E-5</v>
      </c>
      <c r="O1340" s="4">
        <v>0.93250829999999996</v>
      </c>
      <c r="P1340" s="4">
        <v>2.1541560000000001E-2</v>
      </c>
      <c r="Q1340" s="4">
        <v>0.93252409999999997</v>
      </c>
      <c r="R1340" s="4">
        <v>4.900494E-3</v>
      </c>
      <c r="S1340" s="4">
        <v>-0.6751182</v>
      </c>
      <c r="T1340" s="4">
        <v>-7.1113309999999996E-7</v>
      </c>
      <c r="U1340" s="4">
        <v>-0.67512399999999995</v>
      </c>
      <c r="V1340" s="4">
        <v>-5.0346489999999997E-7</v>
      </c>
      <c r="W1340" s="4">
        <v>-0.67511980000000005</v>
      </c>
      <c r="X1340" s="4">
        <v>-7.9748860000000005E-6</v>
      </c>
      <c r="Y1340" s="4">
        <v>0.9324962</v>
      </c>
      <c r="Z1340" s="4">
        <v>2.742608E-6</v>
      </c>
      <c r="AC1340" s="4">
        <v>-0.6751355</v>
      </c>
      <c r="AD1340" s="4">
        <v>-2.0531240000000001E-6</v>
      </c>
      <c r="AE1340" s="4">
        <v>-0.67512729999999999</v>
      </c>
      <c r="AF1340" s="4">
        <v>-4.034348E-7</v>
      </c>
      <c r="AG1340" s="4">
        <v>-0.67511929999999998</v>
      </c>
      <c r="AH1340" s="4">
        <v>-4.0117069999999997E-8</v>
      </c>
      <c r="AI1340" s="4">
        <v>-0.67513330000000005</v>
      </c>
      <c r="AJ1340" s="4">
        <v>-2.1446219999999999E-7</v>
      </c>
      <c r="AK1340" s="4">
        <v>-0.67514600000000002</v>
      </c>
      <c r="AL1340" s="4">
        <v>1.1143850000000001E-8</v>
      </c>
    </row>
    <row r="1341" spans="3:38" x14ac:dyDescent="0.2">
      <c r="C1341" s="4">
        <v>-0.67711860000000001</v>
      </c>
      <c r="D1341" s="4">
        <v>-4.8047759999999995E-7</v>
      </c>
      <c r="E1341" s="4">
        <v>-0.67713950000000001</v>
      </c>
      <c r="F1341" s="4">
        <v>-1.7137929999999999E-3</v>
      </c>
      <c r="G1341" s="4">
        <v>-1.2190510000000001</v>
      </c>
      <c r="H1341" s="4">
        <v>-1.146469E-3</v>
      </c>
      <c r="I1341" s="4">
        <v>-1.219063</v>
      </c>
      <c r="J1341" s="4">
        <v>-2.8473900000000002E-6</v>
      </c>
      <c r="K1341" s="4">
        <v>0.9304405</v>
      </c>
      <c r="L1341" s="4">
        <v>6.769799E-3</v>
      </c>
      <c r="M1341" s="4">
        <v>0.93045909999999998</v>
      </c>
      <c r="N1341" s="4">
        <v>6.2347790000000006E-5</v>
      </c>
      <c r="O1341" s="4">
        <v>0.93046839999999997</v>
      </c>
      <c r="P1341" s="4">
        <v>2.1540210000000001E-2</v>
      </c>
      <c r="Q1341" s="4">
        <v>0.93049309999999996</v>
      </c>
      <c r="R1341" s="4">
        <v>4.8989130000000004E-3</v>
      </c>
      <c r="S1341" s="4">
        <v>-0.67713959999999995</v>
      </c>
      <c r="T1341" s="4">
        <v>-7.289929E-7</v>
      </c>
      <c r="U1341" s="4">
        <v>-0.67714209999999997</v>
      </c>
      <c r="V1341" s="4">
        <v>-4.8224209999999995E-7</v>
      </c>
      <c r="W1341" s="4">
        <v>-0.67714070000000004</v>
      </c>
      <c r="X1341" s="4">
        <v>-7.9422529999999999E-6</v>
      </c>
      <c r="Y1341" s="4">
        <v>0.93049689999999996</v>
      </c>
      <c r="Z1341" s="4">
        <v>2.7310519999999999E-6</v>
      </c>
      <c r="AC1341" s="4">
        <v>-0.67719070000000003</v>
      </c>
      <c r="AD1341" s="4">
        <v>-2.0584340000000002E-6</v>
      </c>
      <c r="AE1341" s="4">
        <v>-0.67715270000000005</v>
      </c>
      <c r="AF1341" s="4">
        <v>-3.8878270000000002E-7</v>
      </c>
      <c r="AG1341" s="4">
        <v>-0.67714479999999999</v>
      </c>
      <c r="AH1341" s="4">
        <v>-4.929162E-8</v>
      </c>
      <c r="AI1341" s="4">
        <v>-0.67715230000000004</v>
      </c>
      <c r="AJ1341" s="4">
        <v>-2.2470649999999999E-7</v>
      </c>
      <c r="AK1341" s="4">
        <v>-0.67713239999999997</v>
      </c>
      <c r="AL1341" s="4">
        <v>1.9483480000000001E-8</v>
      </c>
    </row>
    <row r="1342" spans="3:38" x14ac:dyDescent="0.2">
      <c r="C1342" s="4">
        <v>-0.67912039999999996</v>
      </c>
      <c r="D1342" s="4">
        <v>-4.7202169999999999E-7</v>
      </c>
      <c r="E1342" s="4">
        <v>-0.67914430000000003</v>
      </c>
      <c r="F1342" s="4">
        <v>-1.7146590000000001E-3</v>
      </c>
      <c r="G1342" s="4">
        <v>-1.2226319999999999</v>
      </c>
      <c r="H1342" s="4">
        <v>-1.1467960000000001E-3</v>
      </c>
      <c r="I1342" s="4">
        <v>-1.2227129999999999</v>
      </c>
      <c r="J1342" s="4">
        <v>-2.8456049999999998E-6</v>
      </c>
      <c r="K1342" s="4">
        <v>0.92849429999999999</v>
      </c>
      <c r="L1342" s="4">
        <v>6.7681490000000002E-3</v>
      </c>
      <c r="M1342" s="4">
        <v>0.92848989999999998</v>
      </c>
      <c r="N1342" s="4">
        <v>6.2353109999999998E-5</v>
      </c>
      <c r="O1342" s="4">
        <v>0.92848549999999996</v>
      </c>
      <c r="P1342" s="4">
        <v>2.1538229999999998E-2</v>
      </c>
      <c r="Q1342" s="4">
        <v>0.92848370000000002</v>
      </c>
      <c r="R1342" s="4">
        <v>4.897541E-3</v>
      </c>
      <c r="S1342" s="4">
        <v>-0.67914209999999997</v>
      </c>
      <c r="T1342" s="4">
        <v>-7.3782760000000001E-7</v>
      </c>
      <c r="U1342" s="4">
        <v>-0.67914180000000002</v>
      </c>
      <c r="V1342" s="4">
        <v>-5.1134070000000002E-7</v>
      </c>
      <c r="W1342" s="4">
        <v>-0.67914920000000001</v>
      </c>
      <c r="X1342" s="4">
        <v>-7.9833550000000007E-6</v>
      </c>
      <c r="Y1342" s="4">
        <v>0.92849360000000003</v>
      </c>
      <c r="Z1342" s="4">
        <v>2.7424429999999999E-6</v>
      </c>
      <c r="AC1342" s="4">
        <v>-0.67914180000000002</v>
      </c>
      <c r="AD1342" s="4">
        <v>-2.0570829999999999E-6</v>
      </c>
      <c r="AE1342" s="4">
        <v>-0.6791488</v>
      </c>
      <c r="AF1342" s="4">
        <v>-3.7846839999999999E-7</v>
      </c>
      <c r="AG1342" s="4">
        <v>-0.67914280000000005</v>
      </c>
      <c r="AH1342" s="4">
        <v>-4.780202E-8</v>
      </c>
      <c r="AI1342" s="4">
        <v>-0.67915119999999995</v>
      </c>
      <c r="AJ1342" s="4">
        <v>-2.02409E-7</v>
      </c>
      <c r="AK1342" s="4">
        <v>-0.67913809999999997</v>
      </c>
      <c r="AL1342" s="4">
        <v>-3.0571359999999998E-10</v>
      </c>
    </row>
    <row r="1343" spans="3:38" x14ac:dyDescent="0.2">
      <c r="C1343" s="4">
        <v>-0.68114580000000002</v>
      </c>
      <c r="D1343" s="4">
        <v>-4.4768040000000002E-7</v>
      </c>
      <c r="E1343" s="4">
        <v>-0.68114169999999996</v>
      </c>
      <c r="F1343" s="4">
        <v>-1.7156020000000001E-3</v>
      </c>
      <c r="G1343" s="4">
        <v>-1.2262500000000001</v>
      </c>
      <c r="H1343" s="4">
        <v>-1.147164E-3</v>
      </c>
      <c r="I1343" s="4">
        <v>-1.2262379999999999</v>
      </c>
      <c r="J1343" s="4">
        <v>-2.8700329999999999E-6</v>
      </c>
      <c r="K1343" s="4">
        <v>0.92643419999999999</v>
      </c>
      <c r="L1343" s="4">
        <v>6.7665800000000003E-3</v>
      </c>
      <c r="M1343" s="4">
        <v>0.92644119999999996</v>
      </c>
      <c r="N1343" s="4">
        <v>6.2355080000000001E-5</v>
      </c>
      <c r="O1343" s="4">
        <v>0.92647559999999995</v>
      </c>
      <c r="P1343" s="4">
        <v>2.1537219999999999E-2</v>
      </c>
      <c r="Q1343" s="4">
        <v>0.92646119999999998</v>
      </c>
      <c r="R1343" s="4">
        <v>4.8960979999999998E-3</v>
      </c>
      <c r="S1343" s="4">
        <v>-0.68114560000000002</v>
      </c>
      <c r="T1343" s="4">
        <v>-7.2196789999999995E-7</v>
      </c>
      <c r="U1343" s="4">
        <v>-0.6811469</v>
      </c>
      <c r="V1343" s="4">
        <v>-5.0438019999999995E-7</v>
      </c>
      <c r="W1343" s="4">
        <v>-0.68114819999999998</v>
      </c>
      <c r="X1343" s="4">
        <v>-7.9849209999999995E-6</v>
      </c>
      <c r="Y1343" s="4">
        <v>0.92646980000000001</v>
      </c>
      <c r="Z1343" s="4">
        <v>2.7357049999999998E-6</v>
      </c>
      <c r="AC1343" s="4">
        <v>-0.68115040000000004</v>
      </c>
      <c r="AD1343" s="4">
        <v>-2.062379E-6</v>
      </c>
      <c r="AE1343" s="4">
        <v>-0.68115320000000001</v>
      </c>
      <c r="AF1343" s="4">
        <v>-3.7388540000000001E-7</v>
      </c>
      <c r="AG1343" s="4">
        <v>-0.68114200000000003</v>
      </c>
      <c r="AH1343" s="4">
        <v>-3.2666029999999999E-8</v>
      </c>
      <c r="AI1343" s="4">
        <v>-0.6811644</v>
      </c>
      <c r="AJ1343" s="4">
        <v>-2.020613E-7</v>
      </c>
      <c r="AK1343" s="4">
        <v>-0.68116869999999996</v>
      </c>
      <c r="AL1343" s="4">
        <v>-1.1301740000000001E-8</v>
      </c>
    </row>
    <row r="1344" spans="3:38" x14ac:dyDescent="0.2">
      <c r="C1344" s="4">
        <v>-0.68316719999999997</v>
      </c>
      <c r="D1344" s="4">
        <v>-4.6366239999999998E-7</v>
      </c>
      <c r="E1344" s="4">
        <v>-0.68317130000000004</v>
      </c>
      <c r="F1344" s="4">
        <v>-1.7164630000000001E-3</v>
      </c>
      <c r="G1344" s="4">
        <v>-1.2298849999999999</v>
      </c>
      <c r="H1344" s="4">
        <v>-1.147484E-3</v>
      </c>
      <c r="I1344" s="4">
        <v>-1.2298910000000001</v>
      </c>
      <c r="J1344" s="4">
        <v>-2.8526149999999998E-6</v>
      </c>
      <c r="K1344" s="4">
        <v>0.92442519999999995</v>
      </c>
      <c r="L1344" s="4">
        <v>6.7646920000000001E-3</v>
      </c>
      <c r="M1344" s="4">
        <v>0.92443549999999997</v>
      </c>
      <c r="N1344" s="4">
        <v>6.2341259999999996E-5</v>
      </c>
      <c r="O1344" s="4">
        <v>0.92442150000000001</v>
      </c>
      <c r="P1344" s="4">
        <v>2.1536320000000001E-2</v>
      </c>
      <c r="Q1344" s="4">
        <v>0.92446039999999996</v>
      </c>
      <c r="R1344" s="4">
        <v>4.894972E-3</v>
      </c>
      <c r="S1344" s="4">
        <v>-0.68314730000000001</v>
      </c>
      <c r="T1344" s="4">
        <v>-7.3217720000000004E-7</v>
      </c>
      <c r="U1344" s="4">
        <v>-0.68315859999999995</v>
      </c>
      <c r="V1344" s="4">
        <v>-5.2732739999999999E-7</v>
      </c>
      <c r="W1344" s="4">
        <v>-0.68316690000000002</v>
      </c>
      <c r="X1344" s="4">
        <v>-7.9794769999999992E-6</v>
      </c>
      <c r="Y1344" s="4">
        <v>0.92446470000000003</v>
      </c>
      <c r="Z1344" s="4">
        <v>2.7268939999999999E-6</v>
      </c>
      <c r="AC1344" s="4">
        <v>-0.6831545</v>
      </c>
      <c r="AD1344" s="4">
        <v>-2.0308800000000002E-6</v>
      </c>
      <c r="AE1344" s="4">
        <v>-0.68317059999999996</v>
      </c>
      <c r="AF1344" s="4">
        <v>-3.4215080000000002E-7</v>
      </c>
      <c r="AG1344" s="4">
        <v>-0.68314870000000005</v>
      </c>
      <c r="AH1344" s="4">
        <v>-3.729972E-8</v>
      </c>
      <c r="AI1344" s="4">
        <v>-0.68316540000000003</v>
      </c>
      <c r="AJ1344" s="4">
        <v>-2.1939950000000001E-7</v>
      </c>
      <c r="AK1344" s="4">
        <v>-0.68315760000000003</v>
      </c>
      <c r="AL1344" s="4">
        <v>9.6527119999999997E-9</v>
      </c>
    </row>
    <row r="1345" spans="3:38" x14ac:dyDescent="0.2">
      <c r="C1345" s="4">
        <v>-0.68513710000000005</v>
      </c>
      <c r="D1345" s="4">
        <v>-4.6816809999999998E-7</v>
      </c>
      <c r="E1345" s="4">
        <v>-0.68514640000000004</v>
      </c>
      <c r="F1345" s="4">
        <v>-1.717363E-3</v>
      </c>
      <c r="G1345" s="4">
        <v>-1.2334639999999999</v>
      </c>
      <c r="H1345" s="4">
        <v>-1.1478090000000001E-3</v>
      </c>
      <c r="I1345" s="4">
        <v>-1.233517</v>
      </c>
      <c r="J1345" s="4">
        <v>-2.8417240000000001E-6</v>
      </c>
      <c r="K1345" s="4">
        <v>0.92241280000000003</v>
      </c>
      <c r="L1345" s="4">
        <v>6.763023E-3</v>
      </c>
      <c r="M1345" s="4">
        <v>0.92244179999999998</v>
      </c>
      <c r="N1345" s="4">
        <v>6.2341049999999995E-5</v>
      </c>
      <c r="O1345" s="4">
        <v>0.92240529999999998</v>
      </c>
      <c r="P1345" s="4">
        <v>2.153439E-2</v>
      </c>
      <c r="Q1345" s="4">
        <v>0.92244630000000005</v>
      </c>
      <c r="R1345" s="4">
        <v>4.8932949999999998E-3</v>
      </c>
      <c r="S1345" s="4">
        <v>-0.68516549999999998</v>
      </c>
      <c r="T1345" s="4">
        <v>-7.3750090000000002E-7</v>
      </c>
      <c r="U1345" s="4">
        <v>-0.68514249999999999</v>
      </c>
      <c r="V1345" s="4">
        <v>-5.4388200000000003E-7</v>
      </c>
      <c r="W1345" s="4">
        <v>-0.68515809999999999</v>
      </c>
      <c r="X1345" s="4">
        <v>-7.9763959999999994E-6</v>
      </c>
      <c r="Y1345" s="4">
        <v>0.92244700000000002</v>
      </c>
      <c r="Z1345" s="4">
        <v>2.7570270000000001E-6</v>
      </c>
      <c r="AC1345" s="4">
        <v>-0.68516619999999995</v>
      </c>
      <c r="AD1345" s="4">
        <v>-2.0480539999999999E-6</v>
      </c>
      <c r="AE1345" s="4">
        <v>-0.68516120000000003</v>
      </c>
      <c r="AF1345" s="4">
        <v>-3.812223E-7</v>
      </c>
      <c r="AG1345" s="4">
        <v>-0.68515570000000003</v>
      </c>
      <c r="AH1345" s="4">
        <v>-5.1065690000000003E-8</v>
      </c>
      <c r="AI1345" s="4">
        <v>-0.68517890000000004</v>
      </c>
      <c r="AJ1345" s="4">
        <v>-2.2130929999999999E-7</v>
      </c>
      <c r="AK1345" s="4">
        <v>-0.68517329999999999</v>
      </c>
      <c r="AL1345" s="4">
        <v>7.1797619999999998E-9</v>
      </c>
    </row>
    <row r="1346" spans="3:38" x14ac:dyDescent="0.2">
      <c r="C1346" s="4">
        <v>-0.68715380000000004</v>
      </c>
      <c r="D1346" s="4">
        <v>-4.6125290000000002E-7</v>
      </c>
      <c r="E1346" s="4">
        <v>-0.68717280000000003</v>
      </c>
      <c r="F1346" s="4">
        <v>-1.7183019999999999E-3</v>
      </c>
      <c r="G1346" s="4">
        <v>-1.2370890000000001</v>
      </c>
      <c r="H1346" s="4">
        <v>-1.148135E-3</v>
      </c>
      <c r="I1346" s="4">
        <v>-1.2371000000000001</v>
      </c>
      <c r="J1346" s="4">
        <v>-2.844459E-6</v>
      </c>
      <c r="K1346" s="4">
        <v>0.92039760000000004</v>
      </c>
      <c r="L1346" s="4">
        <v>6.761642E-3</v>
      </c>
      <c r="M1346" s="4">
        <v>0.92043909999999995</v>
      </c>
      <c r="N1346" s="4">
        <v>6.2333549999999999E-5</v>
      </c>
      <c r="O1346" s="4">
        <v>0.92040789999999995</v>
      </c>
      <c r="P1346" s="4">
        <v>2.1533989999999999E-2</v>
      </c>
      <c r="Q1346" s="4">
        <v>0.92044859999999995</v>
      </c>
      <c r="R1346" s="4">
        <v>4.8917159999999999E-3</v>
      </c>
      <c r="S1346" s="4">
        <v>-0.68715850000000001</v>
      </c>
      <c r="T1346" s="4">
        <v>-7.3961809999999999E-7</v>
      </c>
      <c r="U1346" s="4">
        <v>-0.68719350000000001</v>
      </c>
      <c r="V1346" s="4">
        <v>-5.2823720000000003E-7</v>
      </c>
      <c r="W1346" s="4">
        <v>-0.68717070000000002</v>
      </c>
      <c r="X1346" s="4">
        <v>-7.973546E-6</v>
      </c>
      <c r="Y1346" s="4">
        <v>0.9204618</v>
      </c>
      <c r="Z1346" s="4">
        <v>2.7367130000000001E-6</v>
      </c>
      <c r="AC1346" s="4">
        <v>-0.68716250000000001</v>
      </c>
      <c r="AD1346" s="4">
        <v>-2.0457289999999999E-6</v>
      </c>
      <c r="AE1346" s="4">
        <v>-0.68718290000000004</v>
      </c>
      <c r="AF1346" s="4">
        <v>-3.7776989999999998E-7</v>
      </c>
      <c r="AG1346" s="4">
        <v>-0.68717170000000005</v>
      </c>
      <c r="AH1346" s="4">
        <v>-5.8315589999999999E-8</v>
      </c>
      <c r="AI1346" s="4">
        <v>-0.68717819999999996</v>
      </c>
      <c r="AJ1346" s="4">
        <v>-2.1366919999999999E-7</v>
      </c>
      <c r="AK1346" s="4">
        <v>-0.68717600000000001</v>
      </c>
      <c r="AL1346" s="4">
        <v>1.5411049999999999E-9</v>
      </c>
    </row>
    <row r="1347" spans="3:38" x14ac:dyDescent="0.2">
      <c r="C1347" s="4">
        <v>-0.68914030000000004</v>
      </c>
      <c r="D1347" s="4">
        <v>-4.4328100000000001E-7</v>
      </c>
      <c r="E1347" s="4">
        <v>-0.68917430000000002</v>
      </c>
      <c r="F1347" s="4">
        <v>-1.7191929999999999E-3</v>
      </c>
      <c r="G1347" s="4">
        <v>-1.240713</v>
      </c>
      <c r="H1347" s="4">
        <v>-1.1485219999999999E-3</v>
      </c>
      <c r="I1347" s="4">
        <v>-1.2407060000000001</v>
      </c>
      <c r="J1347" s="4">
        <v>-2.8560899999999998E-6</v>
      </c>
      <c r="K1347" s="4">
        <v>0.9184042</v>
      </c>
      <c r="L1347" s="4">
        <v>6.7598270000000004E-3</v>
      </c>
      <c r="M1347" s="4">
        <v>0.91841870000000003</v>
      </c>
      <c r="N1347" s="4">
        <v>6.2302499999999995E-5</v>
      </c>
      <c r="O1347" s="4">
        <v>0.91841810000000002</v>
      </c>
      <c r="P1347" s="4">
        <v>2.1532280000000001E-2</v>
      </c>
      <c r="Q1347" s="4">
        <v>0.91843379999999997</v>
      </c>
      <c r="R1347" s="4">
        <v>4.8896979999999996E-3</v>
      </c>
      <c r="S1347" s="4">
        <v>-0.68917099999999998</v>
      </c>
      <c r="T1347" s="4">
        <v>-7.2997590000000003E-7</v>
      </c>
      <c r="U1347" s="4">
        <v>-0.68918509999999999</v>
      </c>
      <c r="V1347" s="4">
        <v>-5.0676940000000002E-7</v>
      </c>
      <c r="W1347" s="4">
        <v>-0.68917550000000005</v>
      </c>
      <c r="X1347" s="4">
        <v>-7.9785660000000005E-6</v>
      </c>
      <c r="Y1347" s="4">
        <v>0.91840949999999999</v>
      </c>
      <c r="Z1347" s="4">
        <v>2.721648E-6</v>
      </c>
      <c r="AC1347" s="4">
        <v>-0.68917240000000002</v>
      </c>
      <c r="AD1347" s="4">
        <v>-2.038213E-6</v>
      </c>
      <c r="AE1347" s="4">
        <v>-0.68918100000000004</v>
      </c>
      <c r="AF1347" s="4">
        <v>-3.6924710000000002E-7</v>
      </c>
      <c r="AG1347" s="4">
        <v>-0.68918239999999997</v>
      </c>
      <c r="AH1347" s="4">
        <v>-3.9027129999999998E-8</v>
      </c>
      <c r="AI1347" s="4">
        <v>-0.68919459999999999</v>
      </c>
      <c r="AJ1347" s="4">
        <v>-2.259044E-7</v>
      </c>
      <c r="AK1347" s="4">
        <v>-0.68917110000000004</v>
      </c>
      <c r="AL1347" s="4">
        <v>-7.8721939999999999E-9</v>
      </c>
    </row>
    <row r="1348" spans="3:38" x14ac:dyDescent="0.2">
      <c r="C1348" s="4">
        <v>-0.69119819999999998</v>
      </c>
      <c r="D1348" s="4">
        <v>-4.8343119999999999E-7</v>
      </c>
      <c r="E1348" s="4">
        <v>-0.69121560000000004</v>
      </c>
      <c r="F1348" s="4">
        <v>-1.7202949999999999E-3</v>
      </c>
      <c r="G1348" s="4">
        <v>-1.244416</v>
      </c>
      <c r="H1348" s="4">
        <v>-1.148813E-3</v>
      </c>
      <c r="I1348" s="4">
        <v>-1.2444280000000001</v>
      </c>
      <c r="J1348" s="4">
        <v>-2.8311389999999999E-6</v>
      </c>
      <c r="K1348" s="4">
        <v>0.91641600000000001</v>
      </c>
      <c r="L1348" s="4">
        <v>6.7572680000000003E-3</v>
      </c>
      <c r="M1348" s="4">
        <v>0.91640730000000004</v>
      </c>
      <c r="N1348" s="4">
        <v>6.2301719999999995E-5</v>
      </c>
      <c r="O1348" s="4">
        <v>0.91638430000000004</v>
      </c>
      <c r="P1348" s="4">
        <v>2.153045E-2</v>
      </c>
      <c r="Q1348" s="4">
        <v>0.91646079999999996</v>
      </c>
      <c r="R1348" s="4">
        <v>4.8887790000000002E-3</v>
      </c>
      <c r="S1348" s="4">
        <v>-0.69122249999999996</v>
      </c>
      <c r="T1348" s="4">
        <v>-7.4972579999999999E-7</v>
      </c>
      <c r="U1348" s="4">
        <v>-0.69122329999999998</v>
      </c>
      <c r="V1348" s="4">
        <v>-5.2435489999999999E-7</v>
      </c>
      <c r="W1348" s="4">
        <v>-0.69123129999999999</v>
      </c>
      <c r="X1348" s="4">
        <v>-7.9731839999999997E-6</v>
      </c>
      <c r="Y1348" s="4">
        <v>0.9164658</v>
      </c>
      <c r="Z1348" s="4">
        <v>2.7312199999999999E-6</v>
      </c>
      <c r="AC1348" s="4">
        <v>-0.69122360000000005</v>
      </c>
      <c r="AD1348" s="4">
        <v>-2.0219660000000002E-6</v>
      </c>
      <c r="AE1348" s="4">
        <v>-0.69124079999999999</v>
      </c>
      <c r="AF1348" s="4">
        <v>-3.7201629999999999E-7</v>
      </c>
      <c r="AG1348" s="4">
        <v>-0.69122340000000004</v>
      </c>
      <c r="AH1348" s="4">
        <v>-4.8427750000000002E-8</v>
      </c>
      <c r="AI1348" s="4">
        <v>-0.69123489999999999</v>
      </c>
      <c r="AJ1348" s="4">
        <v>-2.2225150000000001E-7</v>
      </c>
      <c r="AK1348" s="4">
        <v>-0.69122680000000003</v>
      </c>
      <c r="AL1348" s="4">
        <v>-5.8621130000000003E-9</v>
      </c>
    </row>
    <row r="1349" spans="3:38" x14ac:dyDescent="0.2">
      <c r="C1349" s="4">
        <v>-0.69323539999999995</v>
      </c>
      <c r="D1349" s="4">
        <v>-4.7086509999999999E-7</v>
      </c>
      <c r="E1349" s="4">
        <v>-0.69325539999999997</v>
      </c>
      <c r="F1349" s="4">
        <v>-1.721193E-3</v>
      </c>
      <c r="G1349" s="4">
        <v>-1.2480249999999999</v>
      </c>
      <c r="H1349" s="4">
        <v>-1.1490680000000001E-3</v>
      </c>
      <c r="I1349" s="4">
        <v>-1.2480739999999999</v>
      </c>
      <c r="J1349" s="4">
        <v>-2.8375689999999999E-6</v>
      </c>
      <c r="K1349" s="4">
        <v>0.91441399999999995</v>
      </c>
      <c r="L1349" s="4">
        <v>6.7555990000000002E-3</v>
      </c>
      <c r="M1349" s="4">
        <v>0.91439930000000003</v>
      </c>
      <c r="N1349" s="4">
        <v>6.2285410000000006E-5</v>
      </c>
      <c r="O1349" s="4">
        <v>0.91442219999999996</v>
      </c>
      <c r="P1349" s="4">
        <v>2.152834E-2</v>
      </c>
      <c r="Q1349" s="4">
        <v>0.91442190000000001</v>
      </c>
      <c r="R1349" s="4">
        <v>4.8881489999999996E-3</v>
      </c>
      <c r="S1349" s="4">
        <v>-0.69322189999999995</v>
      </c>
      <c r="T1349" s="4">
        <v>-7.2715579999999997E-7</v>
      </c>
      <c r="U1349" s="4">
        <v>-0.6932374</v>
      </c>
      <c r="V1349" s="4">
        <v>-5.1453810000000004E-7</v>
      </c>
      <c r="W1349" s="4">
        <v>-0.69326129999999997</v>
      </c>
      <c r="X1349" s="4">
        <v>-7.9920920000000007E-6</v>
      </c>
      <c r="Y1349" s="4">
        <v>0.91439979999999998</v>
      </c>
      <c r="Z1349" s="4">
        <v>2.731935E-6</v>
      </c>
      <c r="AC1349" s="4">
        <v>-0.69324399999999997</v>
      </c>
      <c r="AD1349" s="4">
        <v>-2.0455510000000001E-6</v>
      </c>
      <c r="AE1349" s="4">
        <v>-0.69323069999999998</v>
      </c>
      <c r="AF1349" s="4">
        <v>-3.6639570000000002E-7</v>
      </c>
      <c r="AG1349" s="4">
        <v>-0.6932412</v>
      </c>
      <c r="AH1349" s="4">
        <v>-4.3199290000000002E-8</v>
      </c>
      <c r="AI1349" s="4">
        <v>-0.69326160000000003</v>
      </c>
      <c r="AJ1349" s="4">
        <v>-2.1719959999999999E-7</v>
      </c>
      <c r="AK1349" s="4">
        <v>-0.69325079999999994</v>
      </c>
      <c r="AL1349" s="4">
        <v>7.9550169999999996E-9</v>
      </c>
    </row>
    <row r="1350" spans="3:38" x14ac:dyDescent="0.2">
      <c r="C1350" s="4">
        <v>-0.69522430000000002</v>
      </c>
      <c r="D1350" s="4">
        <v>-4.8222890000000003E-7</v>
      </c>
      <c r="E1350" s="4">
        <v>-0.69524989999999998</v>
      </c>
      <c r="F1350" s="4">
        <v>-1.7220989999999999E-3</v>
      </c>
      <c r="G1350" s="4">
        <v>-1.251676</v>
      </c>
      <c r="H1350" s="4">
        <v>-1.149412E-3</v>
      </c>
      <c r="I1350" s="4">
        <v>-1.2516769999999999</v>
      </c>
      <c r="J1350" s="4">
        <v>-2.8436600000000001E-6</v>
      </c>
      <c r="K1350" s="4">
        <v>0.91238980000000003</v>
      </c>
      <c r="L1350" s="4">
        <v>6.754599E-3</v>
      </c>
      <c r="M1350" s="4">
        <v>0.91242959999999995</v>
      </c>
      <c r="N1350" s="4">
        <v>6.2243710000000002E-5</v>
      </c>
      <c r="O1350" s="4">
        <v>0.91241919999999999</v>
      </c>
      <c r="P1350" s="4">
        <v>2.1527339999999999E-2</v>
      </c>
      <c r="Q1350" s="4">
        <v>0.91247020000000001</v>
      </c>
      <c r="R1350" s="4">
        <v>4.8864540000000001E-3</v>
      </c>
      <c r="S1350" s="4">
        <v>-0.69524580000000002</v>
      </c>
      <c r="T1350" s="4">
        <v>-7.3379570000000004E-7</v>
      </c>
      <c r="U1350" s="4">
        <v>-0.69524240000000004</v>
      </c>
      <c r="V1350" s="4">
        <v>-4.9960219999999999E-7</v>
      </c>
      <c r="W1350" s="4">
        <v>-0.69525809999999999</v>
      </c>
      <c r="X1350" s="4">
        <v>-8.0005170000000006E-6</v>
      </c>
      <c r="Y1350" s="4">
        <v>0.91243549999999995</v>
      </c>
      <c r="Z1350" s="4">
        <v>2.723467E-6</v>
      </c>
      <c r="AC1350" s="4">
        <v>-0.69525709999999996</v>
      </c>
      <c r="AD1350" s="4">
        <v>-2.0738229999999999E-6</v>
      </c>
      <c r="AE1350" s="4">
        <v>-0.69525119999999996</v>
      </c>
      <c r="AF1350" s="4">
        <v>-3.5858399999999998E-7</v>
      </c>
      <c r="AG1350" s="4">
        <v>-0.69524900000000001</v>
      </c>
      <c r="AH1350" s="4">
        <v>-1.7070659999999999E-8</v>
      </c>
      <c r="AI1350" s="4">
        <v>-0.69526480000000002</v>
      </c>
      <c r="AJ1350" s="4">
        <v>-2.085604E-7</v>
      </c>
      <c r="AK1350" s="4">
        <v>-0.69524560000000002</v>
      </c>
      <c r="AL1350" s="4">
        <v>-9.1982070000000005E-9</v>
      </c>
    </row>
    <row r="1351" spans="3:38" x14ac:dyDescent="0.2">
      <c r="C1351" s="4">
        <v>-0.69723429999999997</v>
      </c>
      <c r="D1351" s="4">
        <v>-4.7587529999999999E-7</v>
      </c>
      <c r="E1351" s="4">
        <v>-0.69725409999999999</v>
      </c>
      <c r="F1351" s="4">
        <v>-1.7230170000000001E-3</v>
      </c>
      <c r="G1351" s="4">
        <v>-1.2552570000000001</v>
      </c>
      <c r="H1351" s="4">
        <v>-1.149693E-3</v>
      </c>
      <c r="I1351" s="4">
        <v>-1.2552779999999999</v>
      </c>
      <c r="J1351" s="4">
        <v>-2.8338249999999999E-6</v>
      </c>
      <c r="K1351" s="4">
        <v>0.91038079999999999</v>
      </c>
      <c r="L1351" s="4">
        <v>6.7522540000000001E-3</v>
      </c>
      <c r="M1351" s="4">
        <v>0.91039829999999999</v>
      </c>
      <c r="N1351" s="4">
        <v>6.2244169999999994E-5</v>
      </c>
      <c r="O1351" s="4">
        <v>0.91042429999999996</v>
      </c>
      <c r="P1351" s="4">
        <v>2.1525780000000001E-2</v>
      </c>
      <c r="Q1351" s="4">
        <v>0.91044190000000003</v>
      </c>
      <c r="R1351" s="4">
        <v>4.8853120000000002E-3</v>
      </c>
      <c r="S1351" s="4">
        <v>-0.69725150000000002</v>
      </c>
      <c r="T1351" s="4">
        <v>-7.5509920000000004E-7</v>
      </c>
      <c r="U1351" s="4">
        <v>-0.69726379999999999</v>
      </c>
      <c r="V1351" s="4">
        <v>-5.0893789999999996E-7</v>
      </c>
      <c r="W1351" s="4">
        <v>-0.69726630000000001</v>
      </c>
      <c r="X1351" s="4">
        <v>-7.9920450000000005E-6</v>
      </c>
      <c r="Y1351" s="4">
        <v>0.9104312</v>
      </c>
      <c r="Z1351" s="4">
        <v>2.7176020000000001E-6</v>
      </c>
      <c r="AC1351" s="4">
        <v>-0.69725300000000001</v>
      </c>
      <c r="AD1351" s="4">
        <v>-2.0489489999999999E-6</v>
      </c>
      <c r="AE1351" s="4">
        <v>-0.69726410000000005</v>
      </c>
      <c r="AF1351" s="4">
        <v>-3.6414280000000002E-7</v>
      </c>
      <c r="AG1351" s="4">
        <v>-0.69726149999999998</v>
      </c>
      <c r="AH1351" s="4">
        <v>-3.5574599999999997E-8</v>
      </c>
      <c r="AI1351" s="4">
        <v>-0.69727519999999998</v>
      </c>
      <c r="AJ1351" s="4">
        <v>-2.1985530000000001E-7</v>
      </c>
      <c r="AK1351" s="4">
        <v>-0.69726149999999998</v>
      </c>
      <c r="AL1351" s="4">
        <v>3.2453990000000001E-9</v>
      </c>
    </row>
    <row r="1352" spans="3:38" x14ac:dyDescent="0.2">
      <c r="C1352" s="4">
        <v>-0.69925809999999999</v>
      </c>
      <c r="D1352" s="4">
        <v>-4.7820980000000001E-7</v>
      </c>
      <c r="E1352" s="4">
        <v>-0.69926529999999998</v>
      </c>
      <c r="F1352" s="4">
        <v>-1.7239899999999999E-3</v>
      </c>
      <c r="G1352" s="4">
        <v>-1.2588619999999999</v>
      </c>
      <c r="H1352" s="4">
        <v>-1.149988E-3</v>
      </c>
      <c r="I1352" s="4">
        <v>-1.258891</v>
      </c>
      <c r="J1352" s="4">
        <v>-2.8472679999999998E-6</v>
      </c>
      <c r="K1352" s="4">
        <v>0.90840580000000004</v>
      </c>
      <c r="L1352" s="4">
        <v>6.7503099999999998E-3</v>
      </c>
      <c r="M1352" s="4">
        <v>0.90842129999999999</v>
      </c>
      <c r="N1352" s="4">
        <v>6.2211489999999998E-5</v>
      </c>
      <c r="O1352" s="4">
        <v>0.90840799999999999</v>
      </c>
      <c r="P1352" s="4">
        <v>2.152447E-2</v>
      </c>
      <c r="Q1352" s="4">
        <v>0.90845869999999995</v>
      </c>
      <c r="R1352" s="4">
        <v>4.8842570000000004E-3</v>
      </c>
      <c r="S1352" s="4">
        <v>-0.69925369999999998</v>
      </c>
      <c r="T1352" s="4">
        <v>-7.6663609999999998E-7</v>
      </c>
      <c r="U1352" s="4">
        <v>-0.69925029999999999</v>
      </c>
      <c r="V1352" s="4">
        <v>-5.2830699999999997E-7</v>
      </c>
      <c r="W1352" s="4">
        <v>-0.69926010000000005</v>
      </c>
      <c r="X1352" s="4">
        <v>-7.9855240000000007E-6</v>
      </c>
      <c r="Y1352" s="4">
        <v>0.90839829999999999</v>
      </c>
      <c r="Z1352" s="4">
        <v>2.7296040000000002E-6</v>
      </c>
      <c r="AC1352" s="4">
        <v>-0.69926540000000004</v>
      </c>
      <c r="AD1352" s="4">
        <v>-2.076242E-6</v>
      </c>
      <c r="AE1352" s="4">
        <v>-0.69927280000000003</v>
      </c>
      <c r="AF1352" s="4">
        <v>-3.6990100000000002E-7</v>
      </c>
      <c r="AG1352" s="4">
        <v>-0.69925809999999999</v>
      </c>
      <c r="AH1352" s="4">
        <v>-2.834748E-8</v>
      </c>
      <c r="AI1352" s="4">
        <v>-0.69928120000000005</v>
      </c>
      <c r="AJ1352" s="4">
        <v>-2.2191880000000001E-7</v>
      </c>
      <c r="AK1352" s="4">
        <v>-0.69925919999999997</v>
      </c>
      <c r="AL1352" s="4">
        <v>-3.396182E-9</v>
      </c>
    </row>
    <row r="1353" spans="3:38" x14ac:dyDescent="0.2">
      <c r="C1353" s="4">
        <v>-0.70125510000000002</v>
      </c>
      <c r="D1353" s="4">
        <v>-4.5874990000000001E-7</v>
      </c>
      <c r="E1353" s="4">
        <v>-0.70125850000000001</v>
      </c>
      <c r="F1353" s="4">
        <v>-1.724936E-3</v>
      </c>
      <c r="G1353" s="4">
        <v>-1.2624740000000001</v>
      </c>
      <c r="H1353" s="4">
        <v>-1.150269E-3</v>
      </c>
      <c r="I1353" s="4">
        <v>-1.262494</v>
      </c>
      <c r="J1353" s="4">
        <v>-2.8435029999999998E-6</v>
      </c>
      <c r="K1353" s="4">
        <v>0.90637970000000001</v>
      </c>
      <c r="L1353" s="4">
        <v>6.7485990000000001E-3</v>
      </c>
      <c r="M1353" s="4">
        <v>0.906389</v>
      </c>
      <c r="N1353" s="4">
        <v>6.2226569999999996E-5</v>
      </c>
      <c r="O1353" s="4">
        <v>0.90639080000000005</v>
      </c>
      <c r="P1353" s="4">
        <v>2.152314E-2</v>
      </c>
      <c r="Q1353" s="4">
        <v>0.90639559999999997</v>
      </c>
      <c r="R1353" s="4">
        <v>4.8824979999999999E-3</v>
      </c>
      <c r="S1353" s="4">
        <v>-0.70126189999999999</v>
      </c>
      <c r="T1353" s="4">
        <v>-7.4644940000000001E-7</v>
      </c>
      <c r="U1353" s="4">
        <v>-0.7012583</v>
      </c>
      <c r="V1353" s="4">
        <v>-5.0772560000000003E-7</v>
      </c>
      <c r="W1353" s="4">
        <v>-0.70127530000000005</v>
      </c>
      <c r="X1353" s="4">
        <v>-7.9690380000000001E-6</v>
      </c>
      <c r="Y1353" s="4">
        <v>0.90639190000000003</v>
      </c>
      <c r="Z1353" s="4">
        <v>2.710632E-6</v>
      </c>
      <c r="AC1353" s="4">
        <v>-0.70127110000000004</v>
      </c>
      <c r="AD1353" s="4">
        <v>-2.0829279999999999E-6</v>
      </c>
      <c r="AE1353" s="4">
        <v>-0.70127079999999997</v>
      </c>
      <c r="AF1353" s="4">
        <v>-3.765537E-7</v>
      </c>
      <c r="AG1353" s="4">
        <v>-0.70126219999999995</v>
      </c>
      <c r="AH1353" s="4">
        <v>-5.4952850000000001E-8</v>
      </c>
      <c r="AI1353" s="4">
        <v>-0.70128579999999996</v>
      </c>
      <c r="AJ1353" s="4">
        <v>-2.1024699999999999E-7</v>
      </c>
      <c r="AK1353" s="4">
        <v>-0.70126889999999997</v>
      </c>
      <c r="AL1353" s="4">
        <v>-1.9893239999999999E-8</v>
      </c>
    </row>
    <row r="1354" spans="3:38" x14ac:dyDescent="0.2">
      <c r="C1354" s="4">
        <v>-0.70325539999999997</v>
      </c>
      <c r="D1354" s="4">
        <v>-4.4627970000000002E-7</v>
      </c>
      <c r="E1354" s="4">
        <v>-0.70328979999999996</v>
      </c>
      <c r="F1354" s="4">
        <v>-1.725919E-3</v>
      </c>
      <c r="G1354" s="4">
        <v>-1.2660659999999999</v>
      </c>
      <c r="H1354" s="4">
        <v>-1.1505910000000001E-3</v>
      </c>
      <c r="I1354" s="4">
        <v>-1.266122</v>
      </c>
      <c r="J1354" s="4">
        <v>-2.8409120000000001E-6</v>
      </c>
      <c r="K1354" s="4">
        <v>0.90424320000000002</v>
      </c>
      <c r="L1354" s="4">
        <v>6.7474800000000001E-3</v>
      </c>
      <c r="M1354" s="4">
        <v>0.90427630000000003</v>
      </c>
      <c r="N1354" s="4">
        <v>6.2211610000000007E-5</v>
      </c>
      <c r="O1354" s="4">
        <v>0.90426580000000001</v>
      </c>
      <c r="P1354" s="4">
        <v>2.1521149999999999E-2</v>
      </c>
      <c r="Q1354" s="4">
        <v>0.90427760000000001</v>
      </c>
      <c r="R1354" s="4">
        <v>4.881097E-3</v>
      </c>
      <c r="S1354" s="4">
        <v>-0.7032543</v>
      </c>
      <c r="T1354" s="4">
        <v>-7.2972690000000004E-7</v>
      </c>
      <c r="U1354" s="4">
        <v>-0.70328170000000001</v>
      </c>
      <c r="V1354" s="4">
        <v>-5.0785169999999996E-7</v>
      </c>
      <c r="W1354" s="4">
        <v>-0.70328800000000002</v>
      </c>
      <c r="X1354" s="4">
        <v>-7.9979910000000007E-6</v>
      </c>
      <c r="Y1354" s="4">
        <v>0.90426119999999999</v>
      </c>
      <c r="Z1354" s="4">
        <v>2.721096E-6</v>
      </c>
      <c r="AC1354" s="4">
        <v>-0.7032815</v>
      </c>
      <c r="AD1354" s="4">
        <v>-2.0552659999999999E-6</v>
      </c>
      <c r="AE1354" s="4">
        <v>-0.70329200000000003</v>
      </c>
      <c r="AF1354" s="4">
        <v>-3.8473529999999999E-7</v>
      </c>
      <c r="AG1354" s="4">
        <v>-0.70327519999999999</v>
      </c>
      <c r="AH1354" s="4">
        <v>-4.5416819999999998E-8</v>
      </c>
      <c r="AI1354" s="4">
        <v>-0.70328999999999997</v>
      </c>
      <c r="AJ1354" s="4">
        <v>-1.9873340000000001E-7</v>
      </c>
      <c r="AK1354" s="4">
        <v>-0.70327110000000004</v>
      </c>
      <c r="AL1354" s="4">
        <v>1.4926550000000001E-8</v>
      </c>
    </row>
    <row r="1355" spans="3:38" x14ac:dyDescent="0.2">
      <c r="C1355" s="4">
        <v>-0.70526330000000004</v>
      </c>
      <c r="D1355" s="4">
        <v>-5.0080650000000001E-7</v>
      </c>
      <c r="E1355" s="4">
        <v>-0.7052792</v>
      </c>
      <c r="F1355" s="4">
        <v>-1.7267840000000001E-3</v>
      </c>
      <c r="G1355" s="4">
        <v>-1.269725</v>
      </c>
      <c r="H1355" s="4">
        <v>-1.1508950000000001E-3</v>
      </c>
      <c r="I1355" s="4">
        <v>-1.2697499999999999</v>
      </c>
      <c r="J1355" s="4">
        <v>-2.8536609999999999E-6</v>
      </c>
      <c r="K1355" s="4">
        <v>0.90222860000000005</v>
      </c>
      <c r="L1355" s="4">
        <v>6.7450080000000003E-3</v>
      </c>
      <c r="M1355" s="4">
        <v>0.90219720000000003</v>
      </c>
      <c r="N1355" s="4">
        <v>6.2180439999999994E-5</v>
      </c>
      <c r="O1355" s="4">
        <v>0.90223379999999997</v>
      </c>
      <c r="P1355" s="4">
        <v>2.1519420000000001E-2</v>
      </c>
      <c r="Q1355" s="4">
        <v>0.902258</v>
      </c>
      <c r="R1355" s="4">
        <v>4.8798210000000003E-3</v>
      </c>
      <c r="S1355" s="4">
        <v>-0.70529249999999999</v>
      </c>
      <c r="T1355" s="4">
        <v>-7.4034119999999998E-7</v>
      </c>
      <c r="U1355" s="4">
        <v>-0.70527320000000004</v>
      </c>
      <c r="V1355" s="4">
        <v>-5.328582E-7</v>
      </c>
      <c r="W1355" s="4">
        <v>-0.7052969</v>
      </c>
      <c r="X1355" s="4">
        <v>-8.0118390000000001E-6</v>
      </c>
      <c r="Y1355" s="4">
        <v>0.90221649999999998</v>
      </c>
      <c r="Z1355" s="4">
        <v>2.729458E-6</v>
      </c>
      <c r="AC1355" s="4">
        <v>-0.70529070000000005</v>
      </c>
      <c r="AD1355" s="4">
        <v>-2.0596550000000002E-6</v>
      </c>
      <c r="AE1355" s="4">
        <v>-0.70529319999999995</v>
      </c>
      <c r="AF1355" s="4">
        <v>-3.8875669999999999E-7</v>
      </c>
      <c r="AG1355" s="4">
        <v>-0.70527960000000001</v>
      </c>
      <c r="AH1355" s="4">
        <v>-6.2118699999999999E-8</v>
      </c>
      <c r="AI1355" s="4">
        <v>-0.70530349999999997</v>
      </c>
      <c r="AJ1355" s="4">
        <v>-2.046858E-7</v>
      </c>
      <c r="AK1355" s="4">
        <v>-0.70529969999999997</v>
      </c>
      <c r="AL1355" s="4">
        <v>2.115311E-8</v>
      </c>
    </row>
    <row r="1356" spans="3:38" x14ac:dyDescent="0.2">
      <c r="C1356" s="4">
        <v>-0.70726599999999995</v>
      </c>
      <c r="D1356" s="4">
        <v>-4.9436219999999997E-7</v>
      </c>
      <c r="E1356" s="4">
        <v>-0.70727759999999995</v>
      </c>
      <c r="F1356" s="4">
        <v>-1.7276990000000001E-3</v>
      </c>
      <c r="G1356" s="4">
        <v>-1.2733000000000001</v>
      </c>
      <c r="H1356" s="4">
        <v>-1.15123E-3</v>
      </c>
      <c r="I1356" s="4">
        <v>-1.273312</v>
      </c>
      <c r="J1356" s="4">
        <v>-2.8417030000000001E-6</v>
      </c>
      <c r="K1356" s="4">
        <v>0.90020560000000005</v>
      </c>
      <c r="L1356" s="4">
        <v>6.7430709999999998E-3</v>
      </c>
      <c r="M1356" s="4">
        <v>0.90018189999999998</v>
      </c>
      <c r="N1356" s="4">
        <v>6.2152280000000003E-5</v>
      </c>
      <c r="O1356" s="4">
        <v>0.90019930000000004</v>
      </c>
      <c r="P1356" s="4">
        <v>2.1517330000000001E-2</v>
      </c>
      <c r="Q1356" s="4">
        <v>0.90022630000000003</v>
      </c>
      <c r="R1356" s="4">
        <v>4.8779419999999997E-3</v>
      </c>
      <c r="S1356" s="4">
        <v>-0.70726699999999998</v>
      </c>
      <c r="T1356" s="4">
        <v>-7.2161860000000003E-7</v>
      </c>
      <c r="U1356" s="4">
        <v>-0.70728139999999995</v>
      </c>
      <c r="V1356" s="4">
        <v>-4.8845160000000004E-7</v>
      </c>
      <c r="W1356" s="4">
        <v>-0.70730020000000005</v>
      </c>
      <c r="X1356" s="4">
        <v>-7.9662479999999997E-6</v>
      </c>
      <c r="Y1356" s="4">
        <v>0.90024099999999996</v>
      </c>
      <c r="Z1356" s="4">
        <v>2.7360810000000001E-6</v>
      </c>
      <c r="AC1356" s="4">
        <v>-0.70729549999999997</v>
      </c>
      <c r="AD1356" s="4">
        <v>-2.054139E-6</v>
      </c>
      <c r="AE1356" s="4">
        <v>-0.70729140000000001</v>
      </c>
      <c r="AF1356" s="4">
        <v>-3.8721420000000003E-7</v>
      </c>
      <c r="AG1356" s="4">
        <v>-0.70728840000000004</v>
      </c>
      <c r="AH1356" s="4">
        <v>-3.8478879999999998E-8</v>
      </c>
      <c r="AI1356" s="4">
        <v>-0.70729790000000003</v>
      </c>
      <c r="AJ1356" s="4">
        <v>-2.0158980000000001E-7</v>
      </c>
      <c r="AK1356" s="4">
        <v>-0.70728970000000002</v>
      </c>
      <c r="AL1356" s="4">
        <v>-3.0722570000000002E-9</v>
      </c>
    </row>
    <row r="1357" spans="3:38" x14ac:dyDescent="0.2">
      <c r="C1357" s="4">
        <v>-0.70928469999999999</v>
      </c>
      <c r="D1357" s="4">
        <v>-4.5706469999999999E-7</v>
      </c>
      <c r="E1357" s="4">
        <v>-0.70929529999999996</v>
      </c>
      <c r="F1357" s="4">
        <v>-1.7285779999999999E-3</v>
      </c>
      <c r="G1357" s="4">
        <v>-1.2769189999999999</v>
      </c>
      <c r="H1357" s="4">
        <v>-1.151453E-3</v>
      </c>
      <c r="I1357" s="4">
        <v>-1.2768949999999999</v>
      </c>
      <c r="J1357" s="4">
        <v>-2.8507920000000001E-6</v>
      </c>
      <c r="K1357" s="4">
        <v>0.8982059</v>
      </c>
      <c r="L1357" s="4">
        <v>6.7413109999999998E-3</v>
      </c>
      <c r="M1357" s="4">
        <v>0.89820880000000003</v>
      </c>
      <c r="N1357" s="4">
        <v>6.2133559999999995E-5</v>
      </c>
      <c r="O1357" s="4">
        <v>0.89820089999999997</v>
      </c>
      <c r="P1357" s="4">
        <v>2.1515389999999999E-2</v>
      </c>
      <c r="Q1357" s="4">
        <v>0.89821700000000004</v>
      </c>
      <c r="R1357" s="4">
        <v>4.8760790000000002E-3</v>
      </c>
      <c r="S1357" s="4">
        <v>-0.70929889999999995</v>
      </c>
      <c r="T1357" s="4">
        <v>-6.9215030000000004E-7</v>
      </c>
      <c r="U1357" s="4">
        <v>-0.70929909999999996</v>
      </c>
      <c r="V1357" s="4">
        <v>-5.1160859999999996E-7</v>
      </c>
      <c r="W1357" s="4">
        <v>-0.70930280000000001</v>
      </c>
      <c r="X1357" s="4">
        <v>-7.9911299999999992E-6</v>
      </c>
      <c r="Y1357" s="4">
        <v>0.89819789999999999</v>
      </c>
      <c r="Z1357" s="4">
        <v>2.7265999999999999E-6</v>
      </c>
      <c r="AC1357" s="4">
        <v>-0.70930110000000002</v>
      </c>
      <c r="AD1357" s="4">
        <v>-2.052545E-6</v>
      </c>
      <c r="AE1357" s="4">
        <v>-0.70930280000000001</v>
      </c>
      <c r="AF1357" s="4">
        <v>-3.9591850000000003E-7</v>
      </c>
      <c r="AG1357" s="4">
        <v>-0.70929520000000001</v>
      </c>
      <c r="AH1357" s="4">
        <v>-4.5389649999999999E-8</v>
      </c>
      <c r="AI1357" s="4">
        <v>-0.70933279999999999</v>
      </c>
      <c r="AJ1357" s="4">
        <v>-2.0640279999999999E-7</v>
      </c>
      <c r="AK1357" s="4">
        <v>-0.70930499999999996</v>
      </c>
      <c r="AL1357" s="4">
        <v>-2.6643839999999999E-8</v>
      </c>
    </row>
    <row r="1358" spans="3:38" x14ac:dyDescent="0.2">
      <c r="C1358" s="4">
        <v>-0.71130879999999996</v>
      </c>
      <c r="D1358" s="4">
        <v>-4.5157530000000002E-7</v>
      </c>
      <c r="E1358" s="4">
        <v>-0.71131169999999999</v>
      </c>
      <c r="F1358" s="4">
        <v>-1.7295100000000001E-3</v>
      </c>
      <c r="G1358" s="4">
        <v>-1.280532</v>
      </c>
      <c r="H1358" s="4">
        <v>-1.1516969999999999E-3</v>
      </c>
      <c r="I1358" s="4">
        <v>-1.2805519999999999</v>
      </c>
      <c r="J1358" s="4">
        <v>-2.8628100000000002E-6</v>
      </c>
      <c r="K1358" s="4">
        <v>0.89619409999999999</v>
      </c>
      <c r="L1358" s="4">
        <v>6.7397459999999996E-3</v>
      </c>
      <c r="M1358" s="4">
        <v>0.89619139999999997</v>
      </c>
      <c r="N1358" s="4">
        <v>6.2129260000000006E-5</v>
      </c>
      <c r="O1358" s="4">
        <v>0.89616929999999995</v>
      </c>
      <c r="P1358" s="4">
        <v>2.1514109999999999E-2</v>
      </c>
      <c r="Q1358" s="4">
        <v>0.89623169999999996</v>
      </c>
      <c r="R1358" s="4">
        <v>4.8743679999999996E-3</v>
      </c>
      <c r="S1358" s="4">
        <v>-0.71129640000000005</v>
      </c>
      <c r="T1358" s="4">
        <v>-7.4007879999999998E-7</v>
      </c>
      <c r="U1358" s="4">
        <v>-0.711314</v>
      </c>
      <c r="V1358" s="4">
        <v>-5.1456939999999998E-7</v>
      </c>
      <c r="W1358" s="4">
        <v>-0.71130349999999998</v>
      </c>
      <c r="X1358" s="4">
        <v>-8.0136409999999995E-6</v>
      </c>
      <c r="Y1358" s="4">
        <v>0.89619930000000003</v>
      </c>
      <c r="Z1358" s="4">
        <v>2.7159309999999999E-6</v>
      </c>
      <c r="AC1358" s="4">
        <v>-0.711314</v>
      </c>
      <c r="AD1358" s="4">
        <v>-2.0517109999999999E-6</v>
      </c>
      <c r="AE1358" s="4">
        <v>-0.71132830000000002</v>
      </c>
      <c r="AF1358" s="4">
        <v>-3.7456959999999998E-7</v>
      </c>
      <c r="AG1358" s="4">
        <v>-0.71130870000000002</v>
      </c>
      <c r="AH1358" s="4">
        <v>-4.3803749999999999E-8</v>
      </c>
      <c r="AI1358" s="4">
        <v>-0.7113273</v>
      </c>
      <c r="AJ1358" s="4">
        <v>-2.295765E-7</v>
      </c>
      <c r="AK1358" s="4">
        <v>-0.71131069999999996</v>
      </c>
      <c r="AL1358" s="4">
        <v>-1.234148E-8</v>
      </c>
    </row>
    <row r="1359" spans="3:38" x14ac:dyDescent="0.2">
      <c r="C1359" s="4">
        <v>-0.71329240000000005</v>
      </c>
      <c r="D1359" s="4">
        <v>-4.6337479999999999E-7</v>
      </c>
      <c r="E1359" s="4">
        <v>-0.71330610000000005</v>
      </c>
      <c r="F1359" s="4">
        <v>-1.730489E-3</v>
      </c>
      <c r="G1359" s="4">
        <v>-1.2841750000000001</v>
      </c>
      <c r="H1359" s="4">
        <v>-1.1519849999999999E-3</v>
      </c>
      <c r="I1359" s="4">
        <v>-1.284173</v>
      </c>
      <c r="J1359" s="4">
        <v>-2.8554210000000002E-6</v>
      </c>
      <c r="K1359" s="4">
        <v>0.89418549999999997</v>
      </c>
      <c r="L1359" s="4">
        <v>6.7380649999999997E-3</v>
      </c>
      <c r="M1359" s="4">
        <v>0.8941654</v>
      </c>
      <c r="N1359" s="4">
        <v>6.2106740000000002E-5</v>
      </c>
      <c r="O1359" s="4">
        <v>0.89418260000000005</v>
      </c>
      <c r="P1359" s="4">
        <v>2.1512610000000001E-2</v>
      </c>
      <c r="Q1359" s="4">
        <v>0.89421640000000002</v>
      </c>
      <c r="R1359" s="4">
        <v>4.8732549999999999E-3</v>
      </c>
      <c r="S1359" s="4">
        <v>-0.71331250000000002</v>
      </c>
      <c r="T1359" s="4">
        <v>-7.5637489999999998E-7</v>
      </c>
      <c r="U1359" s="4">
        <v>-0.71331520000000004</v>
      </c>
      <c r="V1359" s="4">
        <v>-5.0441779999999997E-7</v>
      </c>
      <c r="W1359" s="4">
        <v>-0.71332799999999996</v>
      </c>
      <c r="X1359" s="4">
        <v>-7.9963610000000002E-6</v>
      </c>
      <c r="Y1359" s="4">
        <v>0.89419470000000001</v>
      </c>
      <c r="Z1359" s="4">
        <v>2.7197980000000001E-6</v>
      </c>
      <c r="AC1359" s="4">
        <v>-0.71331350000000004</v>
      </c>
      <c r="AD1359" s="4">
        <v>-2.0612240000000001E-6</v>
      </c>
      <c r="AE1359" s="4">
        <v>-0.71332320000000005</v>
      </c>
      <c r="AF1359" s="4">
        <v>-3.5860840000000003E-7</v>
      </c>
      <c r="AG1359" s="4">
        <v>-0.71331350000000004</v>
      </c>
      <c r="AH1359" s="4">
        <v>-2.0220030000000001E-8</v>
      </c>
      <c r="AI1359" s="4">
        <v>-0.71332790000000001</v>
      </c>
      <c r="AJ1359" s="4">
        <v>-2.3500519999999999E-7</v>
      </c>
      <c r="AK1359" s="4">
        <v>-0.7133178</v>
      </c>
      <c r="AL1359" s="4">
        <v>1.2884740000000001E-8</v>
      </c>
    </row>
    <row r="1360" spans="3:38" x14ac:dyDescent="0.2">
      <c r="C1360" s="4">
        <v>-0.71528919999999996</v>
      </c>
      <c r="D1360" s="4">
        <v>-4.4323160000000001E-7</v>
      </c>
      <c r="E1360" s="4">
        <v>-0.71531690000000003</v>
      </c>
      <c r="F1360" s="4">
        <v>-1.731392E-3</v>
      </c>
      <c r="G1360" s="4">
        <v>-1.2877400000000001</v>
      </c>
      <c r="H1360" s="4">
        <v>-1.152312E-3</v>
      </c>
      <c r="I1360" s="4">
        <v>-1.28776</v>
      </c>
      <c r="J1360" s="4">
        <v>-2.8666350000000001E-6</v>
      </c>
      <c r="K1360" s="4">
        <v>0.89216660000000003</v>
      </c>
      <c r="L1360" s="4">
        <v>6.7368209999999996E-3</v>
      </c>
      <c r="M1360" s="4">
        <v>0.89216859999999998</v>
      </c>
      <c r="N1360" s="4">
        <v>6.2079499999999994E-5</v>
      </c>
      <c r="O1360" s="4">
        <v>0.89216309999999999</v>
      </c>
      <c r="P1360" s="4">
        <v>2.1510709999999999E-2</v>
      </c>
      <c r="Q1360" s="4">
        <v>0.89219499999999996</v>
      </c>
      <c r="R1360" s="4">
        <v>4.8716539999999996E-3</v>
      </c>
      <c r="S1360" s="4">
        <v>-0.71530760000000004</v>
      </c>
      <c r="T1360" s="4">
        <v>-7.2893059999999996E-7</v>
      </c>
      <c r="U1360" s="4">
        <v>-0.71532019999999996</v>
      </c>
      <c r="V1360" s="4">
        <v>-5.0952690000000001E-7</v>
      </c>
      <c r="W1360" s="4">
        <v>-0.71531650000000002</v>
      </c>
      <c r="X1360" s="4">
        <v>-7.9888870000000001E-6</v>
      </c>
      <c r="Y1360" s="4">
        <v>0.89218649999999999</v>
      </c>
      <c r="Z1360" s="4">
        <v>2.7360769999999999E-6</v>
      </c>
      <c r="AC1360" s="4">
        <v>-0.71531840000000002</v>
      </c>
      <c r="AD1360" s="4">
        <v>-2.047989E-6</v>
      </c>
      <c r="AE1360" s="4">
        <v>-0.71531579999999995</v>
      </c>
      <c r="AF1360" s="4">
        <v>-3.8933639999999998E-7</v>
      </c>
      <c r="AG1360" s="4">
        <v>-0.7153178</v>
      </c>
      <c r="AH1360" s="4">
        <v>-1.9951800000000001E-8</v>
      </c>
      <c r="AI1360" s="4">
        <v>-0.71533429999999998</v>
      </c>
      <c r="AJ1360" s="4">
        <v>-2.2045469999999999E-7</v>
      </c>
      <c r="AK1360" s="4">
        <v>-0.71532379999999995</v>
      </c>
      <c r="AL1360" s="4">
        <v>1.071655E-8</v>
      </c>
    </row>
    <row r="1361" spans="3:38" x14ac:dyDescent="0.2">
      <c r="C1361" s="4">
        <v>-0.71731780000000001</v>
      </c>
      <c r="D1361" s="4">
        <v>-4.3557760000000002E-7</v>
      </c>
      <c r="E1361" s="4">
        <v>-0.71732039999999997</v>
      </c>
      <c r="F1361" s="4">
        <v>-1.7322640000000001E-3</v>
      </c>
      <c r="G1361" s="4">
        <v>-1.291372</v>
      </c>
      <c r="H1361" s="4">
        <v>-1.1525890000000001E-3</v>
      </c>
      <c r="I1361" s="4">
        <v>-1.2913840000000001</v>
      </c>
      <c r="J1361" s="4">
        <v>-2.8671189999999999E-6</v>
      </c>
      <c r="K1361" s="4">
        <v>0.89016220000000001</v>
      </c>
      <c r="L1361" s="4">
        <v>6.7352449999999999E-3</v>
      </c>
      <c r="M1361" s="4">
        <v>0.89017089999999999</v>
      </c>
      <c r="N1361" s="4">
        <v>6.2100999999999994E-5</v>
      </c>
      <c r="O1361" s="4">
        <v>0.89017429999999997</v>
      </c>
      <c r="P1361" s="4">
        <v>2.1509730000000001E-2</v>
      </c>
      <c r="Q1361" s="4">
        <v>0.89020869999999996</v>
      </c>
      <c r="R1361" s="4">
        <v>4.87077E-3</v>
      </c>
      <c r="S1361" s="4">
        <v>-0.71731719999999999</v>
      </c>
      <c r="T1361" s="4">
        <v>-7.3194909999999995E-7</v>
      </c>
      <c r="U1361" s="4">
        <v>-0.71731659999999997</v>
      </c>
      <c r="V1361" s="4">
        <v>-5.2364220000000004E-7</v>
      </c>
      <c r="W1361" s="4">
        <v>-0.71732340000000006</v>
      </c>
      <c r="X1361" s="4">
        <v>-8.0032759999999994E-6</v>
      </c>
      <c r="Y1361" s="4">
        <v>0.89017389999999996</v>
      </c>
      <c r="Z1361" s="4">
        <v>2.7520500000000002E-6</v>
      </c>
      <c r="AC1361" s="4">
        <v>-0.71732370000000001</v>
      </c>
      <c r="AD1361" s="4">
        <v>-2.045025E-6</v>
      </c>
      <c r="AE1361" s="4">
        <v>-0.71733950000000002</v>
      </c>
      <c r="AF1361" s="4">
        <v>-3.7577230000000001E-7</v>
      </c>
      <c r="AG1361" s="4">
        <v>-0.71732090000000004</v>
      </c>
      <c r="AH1361" s="4">
        <v>-4.2871369999999999E-8</v>
      </c>
      <c r="AI1361" s="4">
        <v>-0.71734580000000003</v>
      </c>
      <c r="AJ1361" s="4">
        <v>-2.142426E-7</v>
      </c>
      <c r="AK1361" s="4">
        <v>-0.71733279999999999</v>
      </c>
      <c r="AL1361" s="4">
        <v>1.049836E-8</v>
      </c>
    </row>
    <row r="1362" spans="3:38" x14ac:dyDescent="0.2">
      <c r="C1362" s="4">
        <v>-0.7193254</v>
      </c>
      <c r="D1362" s="4">
        <v>-4.5945629999999998E-7</v>
      </c>
      <c r="E1362" s="4">
        <v>-0.71933360000000002</v>
      </c>
      <c r="F1362" s="4">
        <v>-1.733112E-3</v>
      </c>
      <c r="G1362" s="4">
        <v>-1.2949820000000001</v>
      </c>
      <c r="H1362" s="4">
        <v>-1.1528759999999999E-3</v>
      </c>
      <c r="I1362" s="4">
        <v>-1.295015</v>
      </c>
      <c r="J1362" s="4">
        <v>-2.8730089999999999E-6</v>
      </c>
      <c r="K1362" s="4">
        <v>0.88818540000000001</v>
      </c>
      <c r="L1362" s="4">
        <v>6.7333569999999997E-3</v>
      </c>
      <c r="M1362" s="4">
        <v>0.88817159999999995</v>
      </c>
      <c r="N1362" s="4">
        <v>6.2093220000000005E-5</v>
      </c>
      <c r="O1362" s="4">
        <v>0.88816669999999998</v>
      </c>
      <c r="P1362" s="4">
        <v>2.1508309999999999E-2</v>
      </c>
      <c r="Q1362" s="4">
        <v>0.8882061</v>
      </c>
      <c r="R1362" s="4">
        <v>4.8696249999999998E-3</v>
      </c>
      <c r="S1362" s="4">
        <v>-0.71933040000000004</v>
      </c>
      <c r="T1362" s="4">
        <v>-7.3691119999999996E-7</v>
      </c>
      <c r="U1362" s="4">
        <v>-0.71933009999999997</v>
      </c>
      <c r="V1362" s="4">
        <v>-5.1629410000000002E-7</v>
      </c>
      <c r="W1362" s="4">
        <v>-0.71932220000000002</v>
      </c>
      <c r="X1362" s="4">
        <v>-7.9929129999999999E-6</v>
      </c>
      <c r="Y1362" s="4">
        <v>0.88817559999999995</v>
      </c>
      <c r="Z1362" s="4">
        <v>2.7276299999999999E-6</v>
      </c>
      <c r="AC1362" s="4">
        <v>-0.71932119999999999</v>
      </c>
      <c r="AD1362" s="4">
        <v>-2.0502179999999999E-6</v>
      </c>
      <c r="AE1362" s="4">
        <v>-0.71933820000000004</v>
      </c>
      <c r="AF1362" s="4">
        <v>-3.8893529999999998E-7</v>
      </c>
      <c r="AG1362" s="4">
        <v>-0.71933729999999996</v>
      </c>
      <c r="AH1362" s="4">
        <v>-2.6161100000000001E-8</v>
      </c>
      <c r="AI1362" s="4">
        <v>-0.71934240000000005</v>
      </c>
      <c r="AJ1362" s="4">
        <v>-2.1899389999999999E-7</v>
      </c>
      <c r="AK1362" s="4">
        <v>-0.71932759999999996</v>
      </c>
      <c r="AL1362" s="4">
        <v>1.3212860000000001E-8</v>
      </c>
    </row>
    <row r="1363" spans="3:38" x14ac:dyDescent="0.2">
      <c r="C1363" s="4">
        <v>-0.72135070000000001</v>
      </c>
      <c r="D1363" s="4">
        <v>-4.8401229999999998E-7</v>
      </c>
      <c r="E1363" s="4">
        <v>-0.72134390000000004</v>
      </c>
      <c r="F1363" s="4">
        <v>-1.734027E-3</v>
      </c>
      <c r="G1363" s="4">
        <v>-1.298602</v>
      </c>
      <c r="H1363" s="4">
        <v>-1.1531060000000001E-3</v>
      </c>
      <c r="I1363" s="4">
        <v>-1.2985990000000001</v>
      </c>
      <c r="J1363" s="4">
        <v>-2.8671E-6</v>
      </c>
      <c r="K1363" s="4">
        <v>0.88612409999999997</v>
      </c>
      <c r="L1363" s="4">
        <v>6.7315719999999999E-3</v>
      </c>
      <c r="M1363" s="4">
        <v>0.88612210000000002</v>
      </c>
      <c r="N1363" s="4">
        <v>6.2071730000000006E-5</v>
      </c>
      <c r="O1363" s="4">
        <v>0.88613299999999995</v>
      </c>
      <c r="P1363" s="4">
        <v>2.150724E-2</v>
      </c>
      <c r="Q1363" s="4">
        <v>0.88616459999999997</v>
      </c>
      <c r="R1363" s="4">
        <v>4.8684260000000004E-3</v>
      </c>
      <c r="S1363" s="4">
        <v>-0.72135479999999996</v>
      </c>
      <c r="T1363" s="4">
        <v>-7.0792510000000003E-7</v>
      </c>
      <c r="U1363" s="4">
        <v>-0.72133860000000005</v>
      </c>
      <c r="V1363" s="4">
        <v>-5.038243E-7</v>
      </c>
      <c r="W1363" s="4">
        <v>-0.72134880000000001</v>
      </c>
      <c r="X1363" s="4">
        <v>-8.0016619999999994E-6</v>
      </c>
      <c r="Y1363" s="4">
        <v>0.88614760000000004</v>
      </c>
      <c r="Z1363" s="4">
        <v>2.731475E-6</v>
      </c>
      <c r="AC1363" s="4">
        <v>-0.72135439999999995</v>
      </c>
      <c r="AD1363" s="4">
        <v>-2.0569019999999998E-6</v>
      </c>
      <c r="AE1363" s="4">
        <v>-0.72136069999999997</v>
      </c>
      <c r="AF1363" s="4">
        <v>-3.5812879999999998E-7</v>
      </c>
      <c r="AG1363" s="4">
        <v>-0.72135159999999998</v>
      </c>
      <c r="AH1363" s="4">
        <v>-2.5507739999999999E-8</v>
      </c>
      <c r="AI1363" s="4">
        <v>-0.72135669999999996</v>
      </c>
      <c r="AJ1363" s="4">
        <v>-2.1244499999999999E-7</v>
      </c>
      <c r="AK1363" s="4">
        <v>-0.72134960000000004</v>
      </c>
      <c r="AL1363" s="4">
        <v>9.4414649999999993E-9</v>
      </c>
    </row>
    <row r="1364" spans="3:38" x14ac:dyDescent="0.2">
      <c r="C1364" s="4">
        <v>-0.72335179999999999</v>
      </c>
      <c r="D1364" s="4">
        <v>-4.8116339999999995E-7</v>
      </c>
      <c r="E1364" s="4">
        <v>-0.72337910000000005</v>
      </c>
      <c r="F1364" s="4">
        <v>-1.7348369999999999E-3</v>
      </c>
      <c r="G1364" s="4">
        <v>-1.302222</v>
      </c>
      <c r="H1364" s="4">
        <v>-1.1533699999999999E-3</v>
      </c>
      <c r="I1364" s="4">
        <v>-1.302216</v>
      </c>
      <c r="J1364" s="4">
        <v>-2.8580980000000002E-6</v>
      </c>
      <c r="K1364" s="4">
        <v>0.88413699999999995</v>
      </c>
      <c r="L1364" s="4">
        <v>6.7301050000000001E-3</v>
      </c>
      <c r="M1364" s="4">
        <v>0.88414619999999999</v>
      </c>
      <c r="N1364" s="4">
        <v>6.2027449999999999E-5</v>
      </c>
      <c r="O1364" s="4">
        <v>0.88414780000000004</v>
      </c>
      <c r="P1364" s="4">
        <v>2.1505799999999999E-2</v>
      </c>
      <c r="Q1364" s="4">
        <v>0.88416649999999997</v>
      </c>
      <c r="R1364" s="4">
        <v>4.866385E-3</v>
      </c>
      <c r="S1364" s="4">
        <v>-0.72336599999999995</v>
      </c>
      <c r="T1364" s="4">
        <v>-7.5974630000000004E-7</v>
      </c>
      <c r="U1364" s="4">
        <v>-0.72336599999999995</v>
      </c>
      <c r="V1364" s="4">
        <v>-5.0223190000000003E-7</v>
      </c>
      <c r="W1364" s="4">
        <v>-0.72337980000000002</v>
      </c>
      <c r="X1364" s="4">
        <v>-8.0215809999999993E-6</v>
      </c>
      <c r="Y1364" s="4">
        <v>0.88415350000000004</v>
      </c>
      <c r="Z1364" s="4">
        <v>2.731307E-6</v>
      </c>
      <c r="AC1364" s="4">
        <v>-0.72338820000000004</v>
      </c>
      <c r="AD1364" s="4">
        <v>-2.0505859999999999E-6</v>
      </c>
      <c r="AE1364" s="4">
        <v>-0.72342439999999997</v>
      </c>
      <c r="AF1364" s="4">
        <v>-3.7560439999999997E-7</v>
      </c>
      <c r="AG1364" s="4">
        <v>-0.72336940000000005</v>
      </c>
      <c r="AH1364" s="4">
        <v>-4.8083020000000001E-8</v>
      </c>
      <c r="AI1364" s="4">
        <v>-0.72337779999999996</v>
      </c>
      <c r="AJ1364" s="4">
        <v>-2.1867540000000001E-7</v>
      </c>
      <c r="AK1364" s="4">
        <v>-0.72338480000000005</v>
      </c>
      <c r="AL1364" s="4">
        <v>5.835164E-9</v>
      </c>
    </row>
    <row r="1365" spans="3:38" x14ac:dyDescent="0.2">
      <c r="C1365" s="4">
        <v>-0.72536020000000001</v>
      </c>
      <c r="D1365" s="4">
        <v>-4.6677500000000002E-7</v>
      </c>
      <c r="E1365" s="4">
        <v>-0.72536959999999995</v>
      </c>
      <c r="F1365" s="4">
        <v>-1.7357189999999999E-3</v>
      </c>
      <c r="G1365" s="4">
        <v>-1.30585</v>
      </c>
      <c r="H1365" s="4">
        <v>-1.1536280000000001E-3</v>
      </c>
      <c r="I1365" s="4">
        <v>-1.30585</v>
      </c>
      <c r="J1365" s="4">
        <v>-2.8557980000000002E-6</v>
      </c>
      <c r="K1365" s="4">
        <v>0.88212389999999996</v>
      </c>
      <c r="L1365" s="4">
        <v>6.7281329999999999E-3</v>
      </c>
      <c r="M1365" s="4">
        <v>0.88208319999999996</v>
      </c>
      <c r="N1365" s="4">
        <v>6.2006299999999996E-5</v>
      </c>
      <c r="O1365" s="4">
        <v>0.8821021</v>
      </c>
      <c r="P1365" s="4">
        <v>2.1503939999999999E-2</v>
      </c>
      <c r="Q1365" s="4">
        <v>0.88215149999999998</v>
      </c>
      <c r="R1365" s="4">
        <v>4.864803E-3</v>
      </c>
      <c r="S1365" s="4">
        <v>-0.72539030000000004</v>
      </c>
      <c r="T1365" s="4">
        <v>-7.3092259999999999E-7</v>
      </c>
      <c r="U1365" s="4">
        <v>-0.72536889999999998</v>
      </c>
      <c r="V1365" s="4">
        <v>-5.1855480000000004E-7</v>
      </c>
      <c r="W1365" s="4">
        <v>-0.72539129999999996</v>
      </c>
      <c r="X1365" s="4">
        <v>-8.028644E-6</v>
      </c>
      <c r="Y1365" s="4">
        <v>0.88212650000000004</v>
      </c>
      <c r="Z1365" s="4">
        <v>2.7210669999999998E-6</v>
      </c>
      <c r="AC1365" s="4">
        <v>-0.72539390000000004</v>
      </c>
      <c r="AD1365" s="4">
        <v>-2.0659279999999999E-6</v>
      </c>
      <c r="AE1365" s="4">
        <v>-0.72540550000000004</v>
      </c>
      <c r="AF1365" s="4">
        <v>-3.8615639999999998E-7</v>
      </c>
      <c r="AG1365" s="4">
        <v>-0.72539019999999999</v>
      </c>
      <c r="AH1365" s="4">
        <v>-7.7140720000000006E-8</v>
      </c>
      <c r="AI1365" s="4">
        <v>-0.72540300000000002</v>
      </c>
      <c r="AJ1365" s="4">
        <v>-1.904367E-7</v>
      </c>
      <c r="AK1365" s="4">
        <v>-0.72542459999999997</v>
      </c>
      <c r="AL1365" s="4">
        <v>-1.083248E-8</v>
      </c>
    </row>
    <row r="1366" spans="3:38" x14ac:dyDescent="0.2">
      <c r="C1366" s="4">
        <v>-0.7273792</v>
      </c>
      <c r="D1366" s="4">
        <v>-4.7953050000000002E-7</v>
      </c>
      <c r="E1366" s="4">
        <v>-0.72740389999999999</v>
      </c>
      <c r="F1366" s="4">
        <v>-1.736568E-3</v>
      </c>
      <c r="G1366" s="4">
        <v>-1.3094809999999999</v>
      </c>
      <c r="H1366" s="4">
        <v>-1.1538550000000001E-3</v>
      </c>
      <c r="I1366" s="4">
        <v>-1.3094460000000001</v>
      </c>
      <c r="J1366" s="4">
        <v>-2.8696929999999998E-6</v>
      </c>
      <c r="K1366" s="4">
        <v>0.88012400000000002</v>
      </c>
      <c r="L1366" s="4">
        <v>6.7270100000000003E-3</v>
      </c>
      <c r="M1366" s="4">
        <v>0.88009250000000006</v>
      </c>
      <c r="N1366" s="4">
        <v>6.2017050000000003E-5</v>
      </c>
      <c r="O1366" s="4">
        <v>0.88011280000000003</v>
      </c>
      <c r="P1366" s="4">
        <v>2.1502150000000001E-2</v>
      </c>
      <c r="Q1366" s="4">
        <v>0.88014110000000001</v>
      </c>
      <c r="R1366" s="4">
        <v>4.8637810000000002E-3</v>
      </c>
      <c r="S1366" s="4">
        <v>-0.72737960000000002</v>
      </c>
      <c r="T1366" s="4">
        <v>-7.4458669999999997E-7</v>
      </c>
      <c r="U1366" s="4">
        <v>-0.72742620000000002</v>
      </c>
      <c r="V1366" s="4">
        <v>-5.1439470000000004E-7</v>
      </c>
      <c r="W1366" s="4">
        <v>-0.72739529999999997</v>
      </c>
      <c r="X1366" s="4">
        <v>-8.0025169999999999E-6</v>
      </c>
      <c r="Y1366" s="4">
        <v>0.88014820000000005</v>
      </c>
      <c r="Z1366" s="4">
        <v>2.7360729999999998E-6</v>
      </c>
      <c r="AC1366" s="4">
        <v>-0.72739830000000005</v>
      </c>
      <c r="AD1366" s="4">
        <v>-2.064281E-6</v>
      </c>
      <c r="AE1366" s="4">
        <v>-0.72740990000000005</v>
      </c>
      <c r="AF1366" s="4">
        <v>-3.805953E-7</v>
      </c>
      <c r="AG1366" s="4">
        <v>-0.72740070000000001</v>
      </c>
      <c r="AH1366" s="4">
        <v>-4.105413E-8</v>
      </c>
      <c r="AI1366" s="4">
        <v>-0.72740780000000005</v>
      </c>
      <c r="AJ1366" s="4">
        <v>-2.0492140000000001E-7</v>
      </c>
      <c r="AK1366" s="4">
        <v>-0.72742200000000001</v>
      </c>
      <c r="AL1366" s="4">
        <v>-6.9242959999999997E-9</v>
      </c>
    </row>
    <row r="1367" spans="3:38" x14ac:dyDescent="0.2">
      <c r="C1367" s="4">
        <v>-0.7293885</v>
      </c>
      <c r="D1367" s="4">
        <v>-4.5292109999999998E-7</v>
      </c>
      <c r="E1367" s="4">
        <v>-0.72939200000000004</v>
      </c>
      <c r="F1367" s="4">
        <v>-1.737398E-3</v>
      </c>
      <c r="G1367" s="4">
        <v>-1.3130470000000001</v>
      </c>
      <c r="H1367" s="4">
        <v>-1.15419E-3</v>
      </c>
      <c r="I1367" s="4">
        <v>-1.3130550000000001</v>
      </c>
      <c r="J1367" s="4">
        <v>-2.8626759999999999E-6</v>
      </c>
      <c r="K1367" s="4">
        <v>0.87807559999999996</v>
      </c>
      <c r="L1367" s="4">
        <v>6.7251610000000003E-3</v>
      </c>
      <c r="M1367" s="4">
        <v>0.87809990000000004</v>
      </c>
      <c r="N1367" s="4">
        <v>6.1982319999999999E-5</v>
      </c>
      <c r="O1367" s="4">
        <v>0.87809539999999997</v>
      </c>
      <c r="P1367" s="4">
        <v>2.1499810000000001E-2</v>
      </c>
      <c r="Q1367" s="4">
        <v>0.87813620000000003</v>
      </c>
      <c r="R1367" s="4">
        <v>4.8626629999999997E-3</v>
      </c>
      <c r="S1367" s="4">
        <v>-0.72940190000000005</v>
      </c>
      <c r="T1367" s="4">
        <v>-7.2926979999999998E-7</v>
      </c>
      <c r="U1367" s="4">
        <v>-0.72940899999999997</v>
      </c>
      <c r="V1367" s="4">
        <v>-5.2485680000000004E-7</v>
      </c>
      <c r="W1367" s="4">
        <v>-0.72939929999999997</v>
      </c>
      <c r="X1367" s="4">
        <v>-8.013615E-6</v>
      </c>
      <c r="Y1367" s="4">
        <v>0.8781255</v>
      </c>
      <c r="Z1367" s="4">
        <v>2.730063E-6</v>
      </c>
      <c r="AC1367" s="4">
        <v>-0.72940510000000003</v>
      </c>
      <c r="AD1367" s="4">
        <v>-2.059886E-6</v>
      </c>
      <c r="AE1367" s="4">
        <v>-0.72940119999999997</v>
      </c>
      <c r="AF1367" s="4">
        <v>-4.026774E-7</v>
      </c>
      <c r="AG1367" s="4">
        <v>-0.72938930000000002</v>
      </c>
      <c r="AH1367" s="4">
        <v>-5.24125E-8</v>
      </c>
      <c r="AI1367" s="4">
        <v>-0.72940930000000004</v>
      </c>
      <c r="AJ1367" s="4">
        <v>-2.126465E-7</v>
      </c>
      <c r="AK1367" s="4">
        <v>-0.72940629999999995</v>
      </c>
      <c r="AL1367" s="4">
        <v>8.5193309999999997E-9</v>
      </c>
    </row>
    <row r="1368" spans="3:38" x14ac:dyDescent="0.2">
      <c r="C1368" s="4">
        <v>-0.73138760000000003</v>
      </c>
      <c r="D1368" s="4">
        <v>-4.6719040000000001E-7</v>
      </c>
      <c r="E1368" s="4">
        <v>-0.73140559999999999</v>
      </c>
      <c r="F1368" s="4">
        <v>-1.738222E-3</v>
      </c>
      <c r="G1368" s="4">
        <v>-1.316659</v>
      </c>
      <c r="H1368" s="4">
        <v>-1.1544179999999999E-3</v>
      </c>
      <c r="I1368" s="4">
        <v>-1.316675</v>
      </c>
      <c r="J1368" s="4">
        <v>-2.8636910000000002E-6</v>
      </c>
      <c r="K1368" s="4">
        <v>0.87611159999999999</v>
      </c>
      <c r="L1368" s="4">
        <v>6.72356E-3</v>
      </c>
      <c r="M1368" s="4">
        <v>0.87610100000000002</v>
      </c>
      <c r="N1368" s="4">
        <v>6.1977360000000005E-5</v>
      </c>
      <c r="O1368" s="4">
        <v>0.87609000000000004</v>
      </c>
      <c r="P1368" s="4">
        <v>2.1499259999999999E-2</v>
      </c>
      <c r="Q1368" s="4">
        <v>0.87615390000000004</v>
      </c>
      <c r="R1368" s="4">
        <v>4.8610399999999996E-3</v>
      </c>
      <c r="S1368" s="4">
        <v>-0.73139969999999999</v>
      </c>
      <c r="T1368" s="4">
        <v>-7.5012490000000004E-7</v>
      </c>
      <c r="U1368" s="4">
        <v>-0.73140300000000003</v>
      </c>
      <c r="V1368" s="4">
        <v>-5.1762790000000002E-7</v>
      </c>
      <c r="W1368" s="4">
        <v>-0.73140970000000005</v>
      </c>
      <c r="X1368" s="4">
        <v>-8.0123809999999994E-6</v>
      </c>
      <c r="Y1368" s="4">
        <v>0.87612040000000002</v>
      </c>
      <c r="Z1368" s="4">
        <v>2.7159800000000002E-6</v>
      </c>
      <c r="AC1368" s="4">
        <v>-0.73141140000000004</v>
      </c>
      <c r="AD1368" s="4">
        <v>-2.0746040000000001E-6</v>
      </c>
      <c r="AE1368" s="4">
        <v>-0.73140660000000002</v>
      </c>
      <c r="AF1368" s="4">
        <v>-3.9294459999999998E-7</v>
      </c>
      <c r="AG1368" s="4">
        <v>-0.73139790000000005</v>
      </c>
      <c r="AH1368" s="4">
        <v>-4.8763099999999997E-8</v>
      </c>
      <c r="AI1368" s="4">
        <v>-0.73141999999999996</v>
      </c>
      <c r="AJ1368" s="4">
        <v>-2.272585E-7</v>
      </c>
      <c r="AK1368" s="4">
        <v>-0.73141160000000005</v>
      </c>
      <c r="AL1368" s="4">
        <v>5.1850179999999997E-9</v>
      </c>
    </row>
    <row r="1369" spans="3:38" x14ac:dyDescent="0.2">
      <c r="C1369" s="4">
        <v>-0.73340110000000003</v>
      </c>
      <c r="D1369" s="4">
        <v>-4.9542790000000004E-7</v>
      </c>
      <c r="E1369" s="4">
        <v>-0.73339860000000001</v>
      </c>
      <c r="F1369" s="4">
        <v>-1.7391240000000001E-3</v>
      </c>
      <c r="G1369" s="4">
        <v>-1.3203020000000001</v>
      </c>
      <c r="H1369" s="4">
        <v>-1.154656E-3</v>
      </c>
      <c r="I1369" s="4">
        <v>-1.320287</v>
      </c>
      <c r="J1369" s="4">
        <v>-2.8584769999999998E-6</v>
      </c>
      <c r="K1369" s="4">
        <v>0.87408660000000005</v>
      </c>
      <c r="L1369" s="4">
        <v>6.7214270000000003E-3</v>
      </c>
      <c r="M1369" s="4">
        <v>0.87407710000000005</v>
      </c>
      <c r="N1369" s="4">
        <v>6.1956980000000002E-5</v>
      </c>
      <c r="O1369" s="4">
        <v>0.87405849999999996</v>
      </c>
      <c r="P1369" s="4">
        <v>2.1498110000000001E-2</v>
      </c>
      <c r="Q1369" s="4">
        <v>0.87412409999999996</v>
      </c>
      <c r="R1369" s="4">
        <v>4.8596350000000002E-3</v>
      </c>
      <c r="S1369" s="4">
        <v>-0.7334039</v>
      </c>
      <c r="T1369" s="4">
        <v>-7.621322E-7</v>
      </c>
      <c r="U1369" s="4">
        <v>-0.73340019999999995</v>
      </c>
      <c r="V1369" s="4">
        <v>-5.2487510000000004E-7</v>
      </c>
      <c r="W1369" s="4">
        <v>-0.73342940000000001</v>
      </c>
      <c r="X1369" s="4">
        <v>-8.0200529999999994E-6</v>
      </c>
      <c r="Y1369" s="4">
        <v>0.87407699999999999</v>
      </c>
      <c r="Z1369" s="4">
        <v>2.7171990000000002E-6</v>
      </c>
      <c r="AC1369" s="4">
        <v>-0.73340799999999995</v>
      </c>
      <c r="AD1369" s="4">
        <v>-2.0447629999999999E-6</v>
      </c>
      <c r="AE1369" s="4">
        <v>-0.7334117</v>
      </c>
      <c r="AF1369" s="4">
        <v>-3.88323E-7</v>
      </c>
      <c r="AG1369" s="4">
        <v>-0.73341920000000005</v>
      </c>
      <c r="AH1369" s="4">
        <v>-3.6631010000000002E-8</v>
      </c>
      <c r="AI1369" s="4">
        <v>-0.7334212</v>
      </c>
      <c r="AJ1369" s="4">
        <v>-2.0273580000000001E-7</v>
      </c>
      <c r="AK1369" s="4">
        <v>-0.73341659999999997</v>
      </c>
      <c r="AL1369" s="4">
        <v>1.243843E-8</v>
      </c>
    </row>
    <row r="1370" spans="3:38" x14ac:dyDescent="0.2">
      <c r="C1370" s="4">
        <v>-0.73539770000000004</v>
      </c>
      <c r="D1370" s="4">
        <v>-4.8325839999999997E-7</v>
      </c>
      <c r="E1370" s="4">
        <v>-0.73541610000000002</v>
      </c>
      <c r="F1370" s="4">
        <v>-1.7400029999999999E-3</v>
      </c>
      <c r="G1370" s="4">
        <v>-1.323909</v>
      </c>
      <c r="H1370" s="4">
        <v>-1.154881E-3</v>
      </c>
      <c r="I1370" s="4">
        <v>-1.3239030000000001</v>
      </c>
      <c r="J1370" s="4">
        <v>-2.8639849999999998E-6</v>
      </c>
      <c r="K1370" s="4">
        <v>0.87208379999999996</v>
      </c>
      <c r="L1370" s="4">
        <v>6.7201220000000002E-3</v>
      </c>
      <c r="M1370" s="4">
        <v>0.87209809999999999</v>
      </c>
      <c r="N1370" s="4">
        <v>6.1955300000000006E-5</v>
      </c>
      <c r="O1370" s="4">
        <v>0.87206760000000005</v>
      </c>
      <c r="P1370" s="4">
        <v>2.1496459999999998E-2</v>
      </c>
      <c r="Q1370" s="4">
        <v>0.87213929999999995</v>
      </c>
      <c r="R1370" s="4">
        <v>4.8587040000000001E-3</v>
      </c>
      <c r="S1370" s="4">
        <v>-0.73539909999999997</v>
      </c>
      <c r="T1370" s="4">
        <v>-7.3655530000000002E-7</v>
      </c>
      <c r="U1370" s="4">
        <v>-0.73541179999999995</v>
      </c>
      <c r="V1370" s="4">
        <v>-5.3164729999999997E-7</v>
      </c>
      <c r="W1370" s="4">
        <v>-0.73540740000000004</v>
      </c>
      <c r="X1370" s="4">
        <v>-8.0337260000000001E-6</v>
      </c>
      <c r="Y1370" s="4">
        <v>0.87208529999999995</v>
      </c>
      <c r="Z1370" s="4">
        <v>2.721795E-6</v>
      </c>
      <c r="AC1370" s="4">
        <v>-0.73541489999999998</v>
      </c>
      <c r="AD1370" s="4">
        <v>-2.0638469999999999E-6</v>
      </c>
      <c r="AE1370" s="4">
        <v>-0.73542649999999998</v>
      </c>
      <c r="AF1370" s="4">
        <v>-3.7975349999999999E-7</v>
      </c>
      <c r="AG1370" s="4">
        <v>-0.73541749999999995</v>
      </c>
      <c r="AH1370" s="4">
        <v>-4.451077E-8</v>
      </c>
      <c r="AI1370" s="4">
        <v>-0.73543029999999998</v>
      </c>
      <c r="AJ1370" s="4">
        <v>-2.0569240000000001E-7</v>
      </c>
      <c r="AK1370" s="4">
        <v>-0.73543099999999995</v>
      </c>
      <c r="AL1370" s="4">
        <v>4.5378299999999997E-11</v>
      </c>
    </row>
    <row r="1371" spans="3:38" x14ac:dyDescent="0.2">
      <c r="C1371" s="4">
        <v>-0.73741889999999999</v>
      </c>
      <c r="D1371" s="4">
        <v>-4.7892959999999999E-7</v>
      </c>
      <c r="E1371" s="4">
        <v>-0.73743110000000001</v>
      </c>
      <c r="F1371" s="4">
        <v>-1.7409330000000001E-3</v>
      </c>
      <c r="G1371" s="4">
        <v>-1.327488</v>
      </c>
      <c r="H1371" s="4">
        <v>-1.1551420000000001E-3</v>
      </c>
      <c r="I1371" s="4">
        <v>-1.327558</v>
      </c>
      <c r="J1371" s="4">
        <v>-2.8659240000000002E-6</v>
      </c>
      <c r="K1371" s="4">
        <v>0.8700753</v>
      </c>
      <c r="L1371" s="4">
        <v>6.7180349999999998E-3</v>
      </c>
      <c r="M1371" s="4">
        <v>0.8700407</v>
      </c>
      <c r="N1371" s="4">
        <v>6.1956460000000006E-5</v>
      </c>
      <c r="O1371" s="4">
        <v>0.87003779999999997</v>
      </c>
      <c r="P1371" s="4">
        <v>2.1494880000000001E-2</v>
      </c>
      <c r="Q1371" s="4">
        <v>0.8700966</v>
      </c>
      <c r="R1371" s="4">
        <v>4.8567319999999999E-3</v>
      </c>
      <c r="S1371" s="4">
        <v>-0.73741040000000002</v>
      </c>
      <c r="T1371" s="4">
        <v>-7.3611430000000003E-7</v>
      </c>
      <c r="U1371" s="4">
        <v>-0.73743060000000005</v>
      </c>
      <c r="V1371" s="4">
        <v>-5.2204220000000002E-7</v>
      </c>
      <c r="W1371" s="4">
        <v>-0.73744880000000002</v>
      </c>
      <c r="X1371" s="4">
        <v>-8.0296440000000005E-6</v>
      </c>
      <c r="Y1371" s="4">
        <v>0.87006890000000003</v>
      </c>
      <c r="Z1371" s="4">
        <v>2.7200729999999999E-6</v>
      </c>
      <c r="AC1371" s="4">
        <v>-0.73743219999999998</v>
      </c>
      <c r="AD1371" s="4">
        <v>-2.0633479999999998E-6</v>
      </c>
      <c r="AE1371" s="4">
        <v>-0.73743170000000002</v>
      </c>
      <c r="AF1371" s="4">
        <v>-3.805358E-7</v>
      </c>
      <c r="AG1371" s="4">
        <v>-0.73743069999999999</v>
      </c>
      <c r="AH1371" s="4">
        <v>-2.444899E-8</v>
      </c>
      <c r="AI1371" s="4">
        <v>-0.73744739999999998</v>
      </c>
      <c r="AJ1371" s="4">
        <v>-1.797511E-7</v>
      </c>
      <c r="AK1371" s="4">
        <v>-0.73741970000000001</v>
      </c>
      <c r="AL1371" s="4">
        <v>-2.0219439999999999E-8</v>
      </c>
    </row>
    <row r="1372" spans="3:38" x14ac:dyDescent="0.2">
      <c r="C1372" s="4">
        <v>-0.73941970000000001</v>
      </c>
      <c r="D1372" s="4">
        <v>-4.6202359999999999E-7</v>
      </c>
      <c r="E1372" s="4">
        <v>-0.73944180000000004</v>
      </c>
      <c r="F1372" s="4">
        <v>-1.7417520000000001E-3</v>
      </c>
      <c r="G1372" s="4">
        <v>-1.331108</v>
      </c>
      <c r="H1372" s="4">
        <v>-1.1554600000000001E-3</v>
      </c>
      <c r="I1372" s="4">
        <v>-1.3311360000000001</v>
      </c>
      <c r="J1372" s="4">
        <v>-2.865916E-6</v>
      </c>
      <c r="K1372" s="4">
        <v>0.86806559999999999</v>
      </c>
      <c r="L1372" s="4">
        <v>6.7160340000000001E-3</v>
      </c>
      <c r="M1372" s="4">
        <v>0.8680525</v>
      </c>
      <c r="N1372" s="4">
        <v>6.1909449999999997E-5</v>
      </c>
      <c r="O1372" s="4">
        <v>0.86804590000000004</v>
      </c>
      <c r="P1372" s="4">
        <v>2.1492270000000001E-2</v>
      </c>
      <c r="Q1372" s="4">
        <v>0.86808810000000003</v>
      </c>
      <c r="R1372" s="4">
        <v>4.8554510000000002E-3</v>
      </c>
      <c r="S1372" s="4">
        <v>-0.73942600000000003</v>
      </c>
      <c r="T1372" s="4">
        <v>-7.4340239999999997E-7</v>
      </c>
      <c r="U1372" s="4">
        <v>-0.73943650000000005</v>
      </c>
      <c r="V1372" s="4">
        <v>-4.8499939999999996E-7</v>
      </c>
      <c r="W1372" s="4">
        <v>-0.73943389999999998</v>
      </c>
      <c r="X1372" s="4">
        <v>-8.0306849999999998E-6</v>
      </c>
      <c r="Y1372" s="4">
        <v>0.86805869999999996</v>
      </c>
      <c r="Z1372" s="4">
        <v>2.7182949999999999E-6</v>
      </c>
      <c r="AC1372" s="4">
        <v>-0.7394442</v>
      </c>
      <c r="AD1372" s="4">
        <v>-2.0483279999999999E-6</v>
      </c>
      <c r="AE1372" s="4">
        <v>-0.73943099999999995</v>
      </c>
      <c r="AF1372" s="4">
        <v>-3.9101579999999997E-7</v>
      </c>
      <c r="AG1372" s="4">
        <v>-0.7394269</v>
      </c>
      <c r="AH1372" s="4">
        <v>-5.8154090000000001E-8</v>
      </c>
      <c r="AI1372" s="4">
        <v>-0.73946350000000005</v>
      </c>
      <c r="AJ1372" s="4">
        <v>-1.962797E-7</v>
      </c>
      <c r="AK1372" s="4">
        <v>-0.73944200000000004</v>
      </c>
      <c r="AL1372" s="4">
        <v>-1.7545390000000001E-8</v>
      </c>
    </row>
    <row r="1373" spans="3:38" x14ac:dyDescent="0.2">
      <c r="C1373" s="4">
        <v>-0.74142940000000002</v>
      </c>
      <c r="D1373" s="4">
        <v>-4.5501769999999998E-7</v>
      </c>
      <c r="E1373" s="4">
        <v>-0.74143179999999997</v>
      </c>
      <c r="F1373" s="4">
        <v>-1.742508E-3</v>
      </c>
      <c r="G1373" s="4">
        <v>-1.3347249999999999</v>
      </c>
      <c r="H1373" s="4">
        <v>-1.1557290000000001E-3</v>
      </c>
      <c r="I1373" s="4">
        <v>-1.3347530000000001</v>
      </c>
      <c r="J1373" s="4">
        <v>-2.8529019999999999E-6</v>
      </c>
      <c r="K1373" s="4">
        <v>0.86603870000000005</v>
      </c>
      <c r="L1373" s="4">
        <v>6.7142679999999998E-3</v>
      </c>
      <c r="M1373" s="4">
        <v>0.86601830000000002</v>
      </c>
      <c r="N1373" s="4">
        <v>6.1907800000000004E-5</v>
      </c>
      <c r="O1373" s="4">
        <v>0.86602559999999995</v>
      </c>
      <c r="P1373" s="4">
        <v>2.1491199999999998E-2</v>
      </c>
      <c r="Q1373" s="4">
        <v>0.86607809999999996</v>
      </c>
      <c r="R1373" s="4">
        <v>4.8535760000000001E-3</v>
      </c>
      <c r="S1373" s="4">
        <v>-0.74143610000000004</v>
      </c>
      <c r="T1373" s="4">
        <v>-7.6448829999999996E-7</v>
      </c>
      <c r="U1373" s="4">
        <v>-0.74143020000000004</v>
      </c>
      <c r="V1373" s="4">
        <v>-4.8503990000000002E-7</v>
      </c>
      <c r="W1373" s="4">
        <v>-0.74144569999999999</v>
      </c>
      <c r="X1373" s="4">
        <v>-8.0300620000000006E-6</v>
      </c>
      <c r="Y1373" s="4">
        <v>0.86605120000000002</v>
      </c>
      <c r="Z1373" s="4">
        <v>2.706023E-6</v>
      </c>
      <c r="AC1373" s="4">
        <v>-0.74143899999999996</v>
      </c>
      <c r="AD1373" s="4">
        <v>-2.0765419999999998E-6</v>
      </c>
      <c r="AE1373" s="4">
        <v>-0.74143990000000004</v>
      </c>
      <c r="AF1373" s="4">
        <v>-3.8606079999999999E-7</v>
      </c>
      <c r="AG1373" s="4">
        <v>-0.74143550000000003</v>
      </c>
      <c r="AH1373" s="4">
        <v>-5.8933910000000001E-8</v>
      </c>
      <c r="AI1373" s="4">
        <v>-0.74146040000000002</v>
      </c>
      <c r="AJ1373" s="4">
        <v>-1.8619630000000001E-7</v>
      </c>
      <c r="AK1373" s="4">
        <v>-0.74144239999999995</v>
      </c>
      <c r="AL1373" s="4">
        <v>1.7338559999999999E-8</v>
      </c>
    </row>
    <row r="1374" spans="3:38" x14ac:dyDescent="0.2">
      <c r="C1374" s="4">
        <v>-0.7434385</v>
      </c>
      <c r="D1374" s="4">
        <v>-4.4890670000000001E-7</v>
      </c>
      <c r="E1374" s="4">
        <v>-0.74345260000000002</v>
      </c>
      <c r="F1374" s="4">
        <v>-1.743337E-3</v>
      </c>
      <c r="G1374" s="4">
        <v>-1.338338</v>
      </c>
      <c r="H1374" s="4">
        <v>-1.1559540000000001E-3</v>
      </c>
      <c r="I1374" s="4">
        <v>-1.33836</v>
      </c>
      <c r="J1374" s="4">
        <v>-2.8697549999999999E-6</v>
      </c>
      <c r="K1374" s="4">
        <v>0.86403470000000004</v>
      </c>
      <c r="L1374" s="4">
        <v>6.7129379999999999E-3</v>
      </c>
      <c r="M1374" s="4">
        <v>0.86402210000000002</v>
      </c>
      <c r="N1374" s="4">
        <v>6.1871200000000005E-5</v>
      </c>
      <c r="O1374" s="4">
        <v>0.86404289999999995</v>
      </c>
      <c r="P1374" s="4">
        <v>2.1490240000000001E-2</v>
      </c>
      <c r="Q1374" s="4">
        <v>0.86410200000000004</v>
      </c>
      <c r="R1374" s="4">
        <v>4.851574E-3</v>
      </c>
      <c r="S1374" s="4">
        <v>-0.74341610000000002</v>
      </c>
      <c r="T1374" s="4">
        <v>-7.3828609999999996E-7</v>
      </c>
      <c r="U1374" s="4">
        <v>-0.74344220000000005</v>
      </c>
      <c r="V1374" s="4">
        <v>-5.0219069999999997E-7</v>
      </c>
      <c r="W1374" s="4">
        <v>-0.74347149999999995</v>
      </c>
      <c r="X1374" s="4">
        <v>-8.0448839999999994E-6</v>
      </c>
      <c r="Y1374" s="4">
        <v>0.86405869999999996</v>
      </c>
      <c r="Z1374" s="4">
        <v>2.706299E-6</v>
      </c>
      <c r="AC1374" s="4">
        <v>-0.74345110000000003</v>
      </c>
      <c r="AD1374" s="4">
        <v>-2.055047E-6</v>
      </c>
      <c r="AE1374" s="4">
        <v>-0.74345600000000001</v>
      </c>
      <c r="AF1374" s="4">
        <v>-3.8087190000000001E-7</v>
      </c>
      <c r="AG1374" s="4">
        <v>-0.74345240000000001</v>
      </c>
      <c r="AH1374" s="4">
        <v>-3.7164319999999997E-8</v>
      </c>
      <c r="AI1374" s="4">
        <v>-0.74345470000000002</v>
      </c>
      <c r="AJ1374" s="4">
        <v>-2.229151E-7</v>
      </c>
      <c r="AK1374" s="4">
        <v>-0.74347110000000005</v>
      </c>
      <c r="AL1374" s="4">
        <v>2.194274E-8</v>
      </c>
    </row>
    <row r="1375" spans="3:38" x14ac:dyDescent="0.2">
      <c r="C1375" s="4">
        <v>-0.74542620000000004</v>
      </c>
      <c r="D1375" s="4">
        <v>-4.4879009999999998E-7</v>
      </c>
      <c r="E1375" s="4">
        <v>-0.74545380000000006</v>
      </c>
      <c r="F1375" s="4">
        <v>-1.744289E-3</v>
      </c>
      <c r="G1375" s="4">
        <v>-1.3419570000000001</v>
      </c>
      <c r="H1375" s="4">
        <v>-1.1561430000000001E-3</v>
      </c>
      <c r="I1375" s="4">
        <v>-1.341971</v>
      </c>
      <c r="J1375" s="4">
        <v>-2.8701619999999999E-6</v>
      </c>
      <c r="K1375" s="4">
        <v>0.86202959999999995</v>
      </c>
      <c r="L1375" s="4">
        <v>6.7117909999999999E-3</v>
      </c>
      <c r="M1375" s="4">
        <v>0.86204099999999995</v>
      </c>
      <c r="N1375" s="4">
        <v>6.1885589999999995E-5</v>
      </c>
      <c r="O1375" s="4">
        <v>0.86200940000000004</v>
      </c>
      <c r="P1375" s="4">
        <v>2.148835E-2</v>
      </c>
      <c r="Q1375" s="4">
        <v>0.86205770000000004</v>
      </c>
      <c r="R1375" s="4">
        <v>4.850236E-3</v>
      </c>
      <c r="S1375" s="4">
        <v>-0.74544319999999997</v>
      </c>
      <c r="T1375" s="4">
        <v>-7.3740450000000004E-7</v>
      </c>
      <c r="U1375" s="4">
        <v>-0.74545980000000001</v>
      </c>
      <c r="V1375" s="4">
        <v>-5.2625099999999997E-7</v>
      </c>
      <c r="W1375" s="4">
        <v>-0.74545649999999997</v>
      </c>
      <c r="X1375" s="4">
        <v>-8.03277E-6</v>
      </c>
      <c r="Y1375" s="4">
        <v>0.86207389999999995</v>
      </c>
      <c r="Z1375" s="4">
        <v>2.7105799999999998E-6</v>
      </c>
      <c r="AC1375" s="4">
        <v>-0.74545729999999999</v>
      </c>
      <c r="AD1375" s="4">
        <v>-2.0573810000000001E-6</v>
      </c>
      <c r="AE1375" s="4">
        <v>-0.74546089999999998</v>
      </c>
      <c r="AF1375" s="4">
        <v>-3.7082129999999999E-7</v>
      </c>
      <c r="AG1375" s="4">
        <v>-0.74545309999999998</v>
      </c>
      <c r="AH1375" s="4">
        <v>-4.9865350000000003E-8</v>
      </c>
      <c r="AI1375" s="4">
        <v>-0.74545980000000001</v>
      </c>
      <c r="AJ1375" s="4">
        <v>-2.4337489999999998E-7</v>
      </c>
      <c r="AK1375" s="4">
        <v>-0.74546029999999996</v>
      </c>
      <c r="AL1375" s="4">
        <v>9.8673660000000008E-9</v>
      </c>
    </row>
    <row r="1376" spans="3:38" x14ac:dyDescent="0.2">
      <c r="C1376" s="4">
        <v>-0.74742450000000005</v>
      </c>
      <c r="D1376" s="4">
        <v>-4.5022999999999998E-7</v>
      </c>
      <c r="E1376" s="4">
        <v>-0.74746020000000002</v>
      </c>
      <c r="F1376" s="4">
        <v>-1.7450720000000001E-3</v>
      </c>
      <c r="G1376" s="4">
        <v>-1.3455630000000001</v>
      </c>
      <c r="H1376" s="4">
        <v>-1.1563770000000001E-3</v>
      </c>
      <c r="I1376" s="4">
        <v>-1.3455870000000001</v>
      </c>
      <c r="J1376" s="4">
        <v>-2.862057E-6</v>
      </c>
      <c r="K1376" s="4">
        <v>0.86006130000000003</v>
      </c>
      <c r="L1376" s="4">
        <v>6.7107740000000001E-3</v>
      </c>
      <c r="M1376" s="4">
        <v>0.86000929999999998</v>
      </c>
      <c r="N1376" s="4">
        <v>6.1854569999999993E-5</v>
      </c>
      <c r="O1376" s="4">
        <v>0.86003240000000003</v>
      </c>
      <c r="P1376" s="4">
        <v>2.1486080000000001E-2</v>
      </c>
      <c r="Q1376" s="4">
        <v>0.8600428</v>
      </c>
      <c r="R1376" s="4">
        <v>4.8494250000000001E-3</v>
      </c>
      <c r="S1376" s="4">
        <v>-0.74745300000000003</v>
      </c>
      <c r="T1376" s="4">
        <v>-7.365475E-7</v>
      </c>
      <c r="U1376" s="4">
        <v>-0.74745899999999998</v>
      </c>
      <c r="V1376" s="4">
        <v>-5.107262E-7</v>
      </c>
      <c r="W1376" s="4">
        <v>-0.74746069999999998</v>
      </c>
      <c r="X1376" s="4">
        <v>-8.0180050000000005E-6</v>
      </c>
      <c r="Y1376" s="4">
        <v>0.86007690000000003</v>
      </c>
      <c r="Z1376" s="4">
        <v>2.7070300000000001E-6</v>
      </c>
      <c r="AC1376" s="4">
        <v>-0.74747019999999997</v>
      </c>
      <c r="AD1376" s="4">
        <v>-2.0518119999999999E-6</v>
      </c>
      <c r="AE1376" s="4">
        <v>-0.74746509999999999</v>
      </c>
      <c r="AF1376" s="4">
        <v>-3.7639530000000001E-7</v>
      </c>
      <c r="AG1376" s="4">
        <v>-0.74746919999999994</v>
      </c>
      <c r="AH1376" s="4">
        <v>-5.7874389999999998E-8</v>
      </c>
      <c r="AI1376" s="4">
        <v>-0.74746100000000004</v>
      </c>
      <c r="AJ1376" s="4">
        <v>-2.2128389999999999E-7</v>
      </c>
      <c r="AK1376" s="4">
        <v>-0.74746100000000004</v>
      </c>
      <c r="AL1376" s="4">
        <v>-1.06122E-8</v>
      </c>
    </row>
    <row r="1377" spans="3:38" x14ac:dyDescent="0.2">
      <c r="C1377" s="4">
        <v>-0.74945019999999996</v>
      </c>
      <c r="D1377" s="4">
        <v>-4.5288350000000001E-7</v>
      </c>
      <c r="E1377" s="4">
        <v>-0.75028539999999999</v>
      </c>
      <c r="F1377" s="4">
        <v>-1.746357E-3</v>
      </c>
      <c r="G1377" s="4">
        <v>-1.349183</v>
      </c>
      <c r="H1377" s="4">
        <v>-1.1566339999999999E-3</v>
      </c>
      <c r="I1377" s="4">
        <v>-1.349189</v>
      </c>
      <c r="J1377" s="4">
        <v>-2.8529729999999999E-6</v>
      </c>
      <c r="K1377" s="4">
        <v>0.85803160000000001</v>
      </c>
      <c r="L1377" s="4">
        <v>6.7076030000000003E-3</v>
      </c>
      <c r="M1377" s="4">
        <v>0.85800569999999998</v>
      </c>
      <c r="N1377" s="4">
        <v>6.1825060000000003E-5</v>
      </c>
      <c r="O1377" s="4">
        <v>0.85802610000000001</v>
      </c>
      <c r="P1377" s="4">
        <v>2.1484710000000001E-2</v>
      </c>
      <c r="Q1377" s="4">
        <v>0.85802140000000005</v>
      </c>
      <c r="R1377" s="4">
        <v>4.8485239999999999E-3</v>
      </c>
      <c r="S1377" s="4">
        <v>-0.74945779999999995</v>
      </c>
      <c r="T1377" s="4">
        <v>-7.5224120000000003E-7</v>
      </c>
      <c r="U1377" s="4">
        <v>-0.74946690000000005</v>
      </c>
      <c r="V1377" s="4">
        <v>-5.0373789999999999E-7</v>
      </c>
      <c r="W1377" s="4">
        <v>-0.74947710000000001</v>
      </c>
      <c r="X1377" s="4">
        <v>-8.014772E-6</v>
      </c>
      <c r="Y1377" s="4">
        <v>0.85804029999999998</v>
      </c>
      <c r="Z1377" s="4">
        <v>2.7128009999999999E-6</v>
      </c>
      <c r="AC1377" s="4">
        <v>-0.74947319999999995</v>
      </c>
      <c r="AD1377" s="4">
        <v>-2.0682360000000001E-6</v>
      </c>
      <c r="AE1377" s="4">
        <v>-0.74948119999999996</v>
      </c>
      <c r="AF1377" s="4">
        <v>-3.5270430000000001E-7</v>
      </c>
      <c r="AG1377" s="4">
        <v>-0.74947459999999999</v>
      </c>
      <c r="AH1377" s="4">
        <v>-7.0456320000000002E-8</v>
      </c>
      <c r="AI1377" s="4">
        <v>-0.74947920000000001</v>
      </c>
      <c r="AJ1377" s="4">
        <v>-2.204743E-7</v>
      </c>
      <c r="AK1377" s="4">
        <v>-0.74946880000000005</v>
      </c>
      <c r="AL1377" s="4">
        <v>-1.9052119999999999E-8</v>
      </c>
    </row>
    <row r="1378" spans="3:38" x14ac:dyDescent="0.2">
      <c r="C1378" s="4">
        <v>-0.75145700000000004</v>
      </c>
      <c r="D1378" s="4">
        <v>-4.5735730000000001E-7</v>
      </c>
      <c r="E1378" s="4">
        <v>-0.75110920000000003</v>
      </c>
      <c r="F1378" s="4">
        <v>-1.7457729999999999E-3</v>
      </c>
      <c r="G1378" s="4">
        <v>-1.3527990000000001</v>
      </c>
      <c r="H1378" s="4">
        <v>-1.1568259999999999E-3</v>
      </c>
      <c r="I1378" s="4">
        <v>-1.352738</v>
      </c>
      <c r="J1378" s="4">
        <v>-2.868871E-6</v>
      </c>
      <c r="K1378" s="4">
        <v>0.85603340000000006</v>
      </c>
      <c r="L1378" s="4">
        <v>6.705595E-3</v>
      </c>
      <c r="M1378" s="4">
        <v>0.85602699999999998</v>
      </c>
      <c r="N1378" s="4">
        <v>6.1824549999999994E-5</v>
      </c>
      <c r="O1378" s="4">
        <v>0.85601349999999998</v>
      </c>
      <c r="P1378" s="4">
        <v>2.14833E-2</v>
      </c>
      <c r="Q1378" s="4">
        <v>0.8560702</v>
      </c>
      <c r="R1378" s="4">
        <v>4.8468089999999997E-3</v>
      </c>
      <c r="S1378" s="4">
        <v>-0.75147120000000001</v>
      </c>
      <c r="T1378" s="4">
        <v>-7.4950699999999996E-7</v>
      </c>
      <c r="U1378" s="4">
        <v>-0.75147090000000005</v>
      </c>
      <c r="V1378" s="4">
        <v>-5.1065009999999998E-7</v>
      </c>
      <c r="W1378" s="4">
        <v>-0.75148119999999996</v>
      </c>
      <c r="X1378" s="4">
        <v>-8.0276790000000003E-6</v>
      </c>
      <c r="Y1378" s="4">
        <v>0.8560603</v>
      </c>
      <c r="Z1378" s="4">
        <v>2.7141399999999998E-6</v>
      </c>
      <c r="AC1378" s="4">
        <v>-0.75148239999999999</v>
      </c>
      <c r="AD1378" s="4">
        <v>-2.0664459999999998E-6</v>
      </c>
      <c r="AE1378" s="4">
        <v>-0.75147529999999996</v>
      </c>
      <c r="AF1378" s="4">
        <v>-3.6320449999999999E-7</v>
      </c>
      <c r="AG1378" s="4">
        <v>-0.75147710000000001</v>
      </c>
      <c r="AH1378" s="4">
        <v>-4.6283800000000002E-8</v>
      </c>
      <c r="AI1378" s="4">
        <v>-0.7514807</v>
      </c>
      <c r="AJ1378" s="4">
        <v>-2.074323E-7</v>
      </c>
      <c r="AK1378" s="4">
        <v>-0.7514864</v>
      </c>
      <c r="AL1378" s="4">
        <v>6.7609799999999995E-10</v>
      </c>
    </row>
    <row r="1379" spans="3:38" x14ac:dyDescent="0.2">
      <c r="C1379" s="4">
        <v>-0.75349100000000002</v>
      </c>
      <c r="D1379" s="4">
        <v>-4.8827880000000002E-7</v>
      </c>
      <c r="E1379" s="4">
        <v>-0.7532721</v>
      </c>
      <c r="F1379" s="4">
        <v>-1.747951E-3</v>
      </c>
      <c r="G1379" s="4">
        <v>-1.356436</v>
      </c>
      <c r="H1379" s="4">
        <v>-1.1570980000000001E-3</v>
      </c>
      <c r="I1379" s="4">
        <v>-1.356482</v>
      </c>
      <c r="J1379" s="4">
        <v>-2.8712990000000001E-6</v>
      </c>
      <c r="K1379" s="4">
        <v>0.8540314</v>
      </c>
      <c r="L1379" s="4">
        <v>6.7039059999999999E-3</v>
      </c>
      <c r="M1379" s="4">
        <v>0.85400739999999997</v>
      </c>
      <c r="N1379" s="4">
        <v>6.1809079999999996E-5</v>
      </c>
      <c r="O1379" s="4">
        <v>0.85401959999999999</v>
      </c>
      <c r="P1379" s="4">
        <v>2.1482009999999999E-2</v>
      </c>
      <c r="Q1379" s="4">
        <v>0.85403039999999997</v>
      </c>
      <c r="R1379" s="4">
        <v>4.8458249999999998E-3</v>
      </c>
      <c r="S1379" s="4">
        <v>-0.75351299999999999</v>
      </c>
      <c r="T1379" s="4">
        <v>-7.7448499999999996E-7</v>
      </c>
      <c r="U1379" s="4">
        <v>-0.7535191</v>
      </c>
      <c r="V1379" s="4">
        <v>-5.1786470000000001E-7</v>
      </c>
      <c r="W1379" s="4">
        <v>-0.75351480000000004</v>
      </c>
      <c r="X1379" s="4">
        <v>-8.0351759999999999E-6</v>
      </c>
      <c r="Y1379" s="4">
        <v>0.85402250000000002</v>
      </c>
      <c r="Z1379" s="4">
        <v>2.7043600000000001E-6</v>
      </c>
      <c r="AC1379" s="4">
        <v>-0.75351970000000001</v>
      </c>
      <c r="AD1379" s="4">
        <v>-2.0673059999999998E-6</v>
      </c>
      <c r="AE1379" s="4">
        <v>-0.75351230000000002</v>
      </c>
      <c r="AF1379" s="4">
        <v>-3.6233749999999998E-7</v>
      </c>
      <c r="AG1379" s="4">
        <v>-0.75351190000000001</v>
      </c>
      <c r="AH1379" s="4">
        <v>-1.6223539999999999E-8</v>
      </c>
      <c r="AI1379" s="4">
        <v>-0.75351840000000003</v>
      </c>
      <c r="AJ1379" s="4">
        <v>-2.1986399999999999E-7</v>
      </c>
      <c r="AK1379" s="4">
        <v>-0.75352969999999997</v>
      </c>
      <c r="AL1379" s="4">
        <v>1.9558549999999999E-8</v>
      </c>
    </row>
    <row r="1380" spans="3:38" x14ac:dyDescent="0.2">
      <c r="C1380" s="4">
        <v>-0.75551500000000005</v>
      </c>
      <c r="D1380" s="4">
        <v>-4.8241749999999999E-7</v>
      </c>
      <c r="E1380" s="4">
        <v>-0.75555220000000001</v>
      </c>
      <c r="F1380" s="4">
        <v>-1.748763E-3</v>
      </c>
      <c r="G1380" s="4">
        <v>-1.3601220000000001</v>
      </c>
      <c r="H1380" s="4">
        <v>-1.157391E-3</v>
      </c>
      <c r="I1380" s="4">
        <v>-1.360131</v>
      </c>
      <c r="J1380" s="4">
        <v>-2.8772799999999998E-6</v>
      </c>
      <c r="K1380" s="4">
        <v>0.85201660000000001</v>
      </c>
      <c r="L1380" s="4">
        <v>6.7021520000000003E-3</v>
      </c>
      <c r="M1380" s="4">
        <v>0.85200929999999997</v>
      </c>
      <c r="N1380" s="4">
        <v>6.1766600000000006E-5</v>
      </c>
      <c r="O1380" s="4">
        <v>0.85201579999999999</v>
      </c>
      <c r="P1380" s="4">
        <v>2.1480619999999999E-2</v>
      </c>
      <c r="Q1380" s="4">
        <v>0.85201260000000001</v>
      </c>
      <c r="R1380" s="4">
        <v>4.8446019999999999E-3</v>
      </c>
      <c r="S1380" s="4">
        <v>-0.75553939999999997</v>
      </c>
      <c r="T1380" s="4">
        <v>-7.6596809999999996E-7</v>
      </c>
      <c r="U1380" s="4">
        <v>-0.75555170000000005</v>
      </c>
      <c r="V1380" s="4">
        <v>-4.9442949999999995E-7</v>
      </c>
      <c r="W1380" s="4">
        <v>-0.75554120000000002</v>
      </c>
      <c r="X1380" s="4">
        <v>-8.0295300000000004E-6</v>
      </c>
      <c r="Y1380" s="4">
        <v>0.8520103</v>
      </c>
      <c r="Z1380" s="4">
        <v>2.704986E-6</v>
      </c>
      <c r="AC1380" s="4">
        <v>-0.75554909999999997</v>
      </c>
      <c r="AD1380" s="4">
        <v>-2.0758429999999998E-6</v>
      </c>
      <c r="AE1380" s="4">
        <v>-0.75555309999999998</v>
      </c>
      <c r="AF1380" s="4">
        <v>-3.7581630000000001E-7</v>
      </c>
      <c r="AG1380" s="4">
        <v>-0.75553729999999997</v>
      </c>
      <c r="AH1380" s="4">
        <v>-3.4049149999999998E-8</v>
      </c>
      <c r="AI1380" s="4">
        <v>-0.7555636</v>
      </c>
      <c r="AJ1380" s="4">
        <v>-2.1430019999999999E-7</v>
      </c>
      <c r="AK1380" s="4">
        <v>-0.75555830000000002</v>
      </c>
      <c r="AL1380" s="4">
        <v>-1.336168E-8</v>
      </c>
    </row>
    <row r="1381" spans="3:38" x14ac:dyDescent="0.2">
      <c r="C1381" s="4">
        <v>-0.75754109999999997</v>
      </c>
      <c r="D1381" s="4">
        <v>-4.5593389999999999E-7</v>
      </c>
      <c r="E1381" s="4">
        <v>-0.75756000000000001</v>
      </c>
      <c r="F1381" s="4">
        <v>-1.7494030000000001E-3</v>
      </c>
      <c r="G1381" s="4">
        <v>-1.3637049999999999</v>
      </c>
      <c r="H1381" s="4">
        <v>-1.1575999999999999E-3</v>
      </c>
      <c r="I1381" s="4">
        <v>-1.363761</v>
      </c>
      <c r="J1381" s="4">
        <v>-2.8882269999999998E-6</v>
      </c>
      <c r="K1381" s="4">
        <v>0.85000070000000005</v>
      </c>
      <c r="L1381" s="4">
        <v>6.7001389999999999E-3</v>
      </c>
      <c r="M1381" s="4">
        <v>0.84997579999999995</v>
      </c>
      <c r="N1381" s="4">
        <v>6.1761350000000005E-5</v>
      </c>
      <c r="O1381" s="4">
        <v>0.8500084</v>
      </c>
      <c r="P1381" s="4">
        <v>2.147924E-2</v>
      </c>
      <c r="Q1381" s="4">
        <v>0.85001729999999998</v>
      </c>
      <c r="R1381" s="4">
        <v>4.8428689999999996E-3</v>
      </c>
      <c r="S1381" s="4">
        <v>-0.75755819999999996</v>
      </c>
      <c r="T1381" s="4">
        <v>-7.5902769999999996E-7</v>
      </c>
      <c r="U1381" s="4">
        <v>-0.75755740000000005</v>
      </c>
      <c r="V1381" s="4">
        <v>-5.2284260000000005E-7</v>
      </c>
      <c r="W1381" s="4">
        <v>-0.75756009999999996</v>
      </c>
      <c r="X1381" s="4">
        <v>-8.0173720000000006E-6</v>
      </c>
      <c r="Y1381" s="4">
        <v>0.85004069999999998</v>
      </c>
      <c r="Z1381" s="4">
        <v>2.7295310000000001E-6</v>
      </c>
      <c r="AC1381" s="4">
        <v>-0.75754940000000004</v>
      </c>
      <c r="AD1381" s="4">
        <v>-2.0707119999999998E-6</v>
      </c>
      <c r="AE1381" s="4">
        <v>-0.75756730000000005</v>
      </c>
      <c r="AF1381" s="4">
        <v>-3.6830490000000002E-7</v>
      </c>
      <c r="AG1381" s="4">
        <v>-0.75756939999999995</v>
      </c>
      <c r="AH1381" s="4">
        <v>-2.913631E-8</v>
      </c>
      <c r="AI1381" s="4">
        <v>-0.75756840000000003</v>
      </c>
      <c r="AJ1381" s="4">
        <v>-2.2218690000000001E-7</v>
      </c>
      <c r="AK1381" s="4">
        <v>-0.75756970000000001</v>
      </c>
      <c r="AL1381" s="4">
        <v>-1.3450449999999999E-8</v>
      </c>
    </row>
    <row r="1382" spans="3:38" x14ac:dyDescent="0.2">
      <c r="C1382" s="4">
        <v>-0.75955050000000002</v>
      </c>
      <c r="D1382" s="4">
        <v>-4.7235239999999999E-7</v>
      </c>
      <c r="E1382" s="4">
        <v>-0.75956710000000005</v>
      </c>
      <c r="F1382" s="4">
        <v>-1.7502850000000001E-3</v>
      </c>
      <c r="G1382" s="4">
        <v>-1.367335</v>
      </c>
      <c r="H1382" s="4">
        <v>-1.157824E-3</v>
      </c>
      <c r="I1382" s="4">
        <v>-1.36738</v>
      </c>
      <c r="J1382" s="4">
        <v>-2.8739020000000002E-6</v>
      </c>
      <c r="K1382" s="4">
        <v>0.84796950000000004</v>
      </c>
      <c r="L1382" s="4">
        <v>6.6986600000000004E-3</v>
      </c>
      <c r="M1382" s="4">
        <v>0.84796009999999999</v>
      </c>
      <c r="N1382" s="4">
        <v>6.1751339999999995E-5</v>
      </c>
      <c r="O1382" s="4">
        <v>0.84796970000000005</v>
      </c>
      <c r="P1382" s="4">
        <v>2.1477530000000002E-2</v>
      </c>
      <c r="Q1382" s="4">
        <v>0.84796640000000001</v>
      </c>
      <c r="R1382" s="4">
        <v>4.8418549999999999E-3</v>
      </c>
      <c r="S1382" s="4">
        <v>-0.75955470000000003</v>
      </c>
      <c r="T1382" s="4">
        <v>-7.6290000000000004E-7</v>
      </c>
      <c r="U1382" s="4">
        <v>-0.75956179999999995</v>
      </c>
      <c r="V1382" s="4">
        <v>-5.339552E-7</v>
      </c>
      <c r="W1382" s="4">
        <v>-0.75957850000000005</v>
      </c>
      <c r="X1382" s="4">
        <v>-8.0183269999999996E-6</v>
      </c>
      <c r="Y1382" s="4">
        <v>0.84793770000000002</v>
      </c>
      <c r="Z1382" s="4">
        <v>2.7005919999999998E-6</v>
      </c>
      <c r="AC1382" s="4">
        <v>-0.75920589999999999</v>
      </c>
      <c r="AD1382" s="4">
        <v>-2.0517659999999999E-6</v>
      </c>
      <c r="AE1382" s="4">
        <v>-0.75957569999999996</v>
      </c>
      <c r="AF1382" s="4">
        <v>-3.7763859999999999E-7</v>
      </c>
      <c r="AG1382" s="4">
        <v>-0.75958510000000001</v>
      </c>
      <c r="AH1382" s="4">
        <v>-1.6751120000000001E-8</v>
      </c>
      <c r="AI1382" s="4">
        <v>-0.75953899999999996</v>
      </c>
      <c r="AJ1382" s="4">
        <v>-2.186489E-7</v>
      </c>
      <c r="AK1382" s="4">
        <v>-0.75955280000000003</v>
      </c>
      <c r="AL1382" s="4">
        <v>-1.5535049999999999E-8</v>
      </c>
    </row>
    <row r="1383" spans="3:38" x14ac:dyDescent="0.2">
      <c r="C1383" s="4">
        <v>-0.76155569999999995</v>
      </c>
      <c r="D1383" s="4">
        <v>-4.5333889999999999E-7</v>
      </c>
      <c r="E1383" s="4">
        <v>-0.76156559999999995</v>
      </c>
      <c r="F1383" s="4">
        <v>-1.7510900000000001E-3</v>
      </c>
      <c r="G1383" s="4">
        <v>-1.3709070000000001</v>
      </c>
      <c r="H1383" s="4">
        <v>-1.1580099999999999E-3</v>
      </c>
      <c r="I1383" s="4">
        <v>-1.370951</v>
      </c>
      <c r="J1383" s="4">
        <v>-2.8712000000000001E-6</v>
      </c>
      <c r="K1383" s="4">
        <v>0.84591050000000001</v>
      </c>
      <c r="L1383" s="4">
        <v>6.6963650000000001E-3</v>
      </c>
      <c r="M1383" s="4">
        <v>0.84591959999999999</v>
      </c>
      <c r="N1383" s="4">
        <v>6.1747259999999995E-5</v>
      </c>
      <c r="O1383" s="4">
        <v>0.84593249999999998</v>
      </c>
      <c r="P1383" s="4">
        <v>2.1474759999999999E-2</v>
      </c>
      <c r="Q1383" s="4">
        <v>0.84596789999999999</v>
      </c>
      <c r="R1383" s="4">
        <v>4.8402920000000004E-3</v>
      </c>
      <c r="S1383" s="4">
        <v>-0.76157589999999997</v>
      </c>
      <c r="T1383" s="4">
        <v>-7.4442110000000001E-7</v>
      </c>
      <c r="U1383" s="4">
        <v>-0.76157030000000003</v>
      </c>
      <c r="V1383" s="4">
        <v>-4.917601E-7</v>
      </c>
      <c r="W1383" s="4">
        <v>-0.76158000000000003</v>
      </c>
      <c r="X1383" s="4">
        <v>-8.0568450000000003E-6</v>
      </c>
      <c r="Y1383" s="4">
        <v>0.84594020000000003</v>
      </c>
      <c r="Z1383" s="4">
        <v>2.718536E-6</v>
      </c>
      <c r="AC1383" s="4">
        <v>-0.76206459999999998</v>
      </c>
      <c r="AD1383" s="4">
        <v>-2.0431840000000002E-6</v>
      </c>
      <c r="AE1383" s="4">
        <v>-0.76157830000000004</v>
      </c>
      <c r="AF1383" s="4">
        <v>-3.8134749999999999E-7</v>
      </c>
      <c r="AG1383" s="4">
        <v>-0.76159109999999997</v>
      </c>
      <c r="AH1383" s="4">
        <v>-2.0478859999999999E-8</v>
      </c>
      <c r="AI1383" s="4">
        <v>-0.76161460000000003</v>
      </c>
      <c r="AJ1383" s="4">
        <v>-2.0937009999999999E-7</v>
      </c>
      <c r="AK1383" s="4">
        <v>-0.76157280000000005</v>
      </c>
      <c r="AL1383" s="4">
        <v>1.1572150000000001E-8</v>
      </c>
    </row>
    <row r="1384" spans="3:38" x14ac:dyDescent="0.2">
      <c r="C1384" s="4">
        <v>-0.76356060000000003</v>
      </c>
      <c r="D1384" s="4">
        <v>-4.7842600000000003E-7</v>
      </c>
      <c r="E1384" s="4">
        <v>-0.7635651</v>
      </c>
      <c r="F1384" s="4">
        <v>-1.751912E-3</v>
      </c>
      <c r="G1384" s="4">
        <v>-1.3745350000000001</v>
      </c>
      <c r="H1384" s="4">
        <v>-1.158278E-3</v>
      </c>
      <c r="I1384" s="4">
        <v>-1.374573</v>
      </c>
      <c r="J1384" s="4">
        <v>-2.8727040000000002E-6</v>
      </c>
      <c r="K1384" s="4">
        <v>0.84394069999999999</v>
      </c>
      <c r="L1384" s="4">
        <v>6.6945590000000001E-3</v>
      </c>
      <c r="M1384" s="4">
        <v>0.84391680000000002</v>
      </c>
      <c r="N1384" s="4">
        <v>6.1703479999999995E-5</v>
      </c>
      <c r="O1384" s="4">
        <v>0.84393890000000005</v>
      </c>
      <c r="P1384" s="4">
        <v>2.1473229999999999E-2</v>
      </c>
      <c r="Q1384" s="4">
        <v>0.84397489999999997</v>
      </c>
      <c r="R1384" s="4">
        <v>4.8390280000000004E-3</v>
      </c>
      <c r="S1384" s="4">
        <v>-0.76356429999999997</v>
      </c>
      <c r="T1384" s="4">
        <v>-7.4853050000000001E-7</v>
      </c>
      <c r="U1384" s="4">
        <v>-0.76357070000000005</v>
      </c>
      <c r="V1384" s="4">
        <v>-5.1620120000000004E-7</v>
      </c>
      <c r="W1384" s="4">
        <v>-0.76357209999999998</v>
      </c>
      <c r="X1384" s="4">
        <v>-8.0513319999999995E-6</v>
      </c>
      <c r="Y1384" s="4">
        <v>0.84395249999999999</v>
      </c>
      <c r="Z1384" s="4">
        <v>2.7186039999999998E-6</v>
      </c>
      <c r="AC1384" s="4">
        <v>-0.76303710000000002</v>
      </c>
      <c r="AD1384" s="4">
        <v>-2.0574220000000002E-6</v>
      </c>
      <c r="AE1384" s="4">
        <v>-0.76358820000000005</v>
      </c>
      <c r="AF1384" s="4">
        <v>-3.763589E-7</v>
      </c>
      <c r="AG1384" s="4">
        <v>-0.76357909999999996</v>
      </c>
      <c r="AH1384" s="4">
        <v>-3.6188550000000003E-8</v>
      </c>
      <c r="AI1384" s="4">
        <v>-0.76358970000000004</v>
      </c>
      <c r="AJ1384" s="4">
        <v>-2.2257410000000001E-7</v>
      </c>
      <c r="AK1384" s="4">
        <v>-0.7635883</v>
      </c>
      <c r="AL1384" s="4">
        <v>1.892216E-8</v>
      </c>
    </row>
    <row r="1385" spans="3:38" x14ac:dyDescent="0.2">
      <c r="C1385" s="4">
        <v>-0.76556440000000003</v>
      </c>
      <c r="D1385" s="4">
        <v>-4.7940330000000002E-7</v>
      </c>
      <c r="E1385" s="4">
        <v>-0.76557339999999996</v>
      </c>
      <c r="F1385" s="4">
        <v>-1.752701E-3</v>
      </c>
      <c r="G1385" s="4">
        <v>-1.3781380000000001</v>
      </c>
      <c r="H1385" s="4">
        <v>-1.158585E-3</v>
      </c>
      <c r="I1385" s="4">
        <v>-1.378163</v>
      </c>
      <c r="J1385" s="4">
        <v>-2.8949809999999999E-6</v>
      </c>
      <c r="K1385" s="4">
        <v>0.84189429999999998</v>
      </c>
      <c r="L1385" s="4">
        <v>6.6926169999999997E-3</v>
      </c>
      <c r="M1385" s="4">
        <v>0.84193119999999999</v>
      </c>
      <c r="N1385" s="4">
        <v>6.1706789999999996E-5</v>
      </c>
      <c r="O1385" s="4">
        <v>0.84189389999999997</v>
      </c>
      <c r="P1385" s="4">
        <v>2.147247E-2</v>
      </c>
      <c r="Q1385" s="4">
        <v>0.84194179999999996</v>
      </c>
      <c r="R1385" s="4">
        <v>4.8372859999999997E-3</v>
      </c>
      <c r="S1385" s="4">
        <v>-0.76557839999999999</v>
      </c>
      <c r="T1385" s="4">
        <v>-7.5259980000000002E-7</v>
      </c>
      <c r="U1385" s="4">
        <v>-0.76557589999999998</v>
      </c>
      <c r="V1385" s="4">
        <v>-4.9880670000000005E-7</v>
      </c>
      <c r="W1385" s="4">
        <v>-0.76558309999999996</v>
      </c>
      <c r="X1385" s="4">
        <v>-8.0279460000000007E-6</v>
      </c>
      <c r="Y1385" s="4">
        <v>0.84193439999999997</v>
      </c>
      <c r="Z1385" s="4">
        <v>2.711269E-6</v>
      </c>
      <c r="AC1385" s="4">
        <v>-0.76549789999999995</v>
      </c>
      <c r="AD1385" s="4">
        <v>-2.061222E-6</v>
      </c>
      <c r="AE1385" s="4">
        <v>-0.76558700000000002</v>
      </c>
      <c r="AF1385" s="4">
        <v>-3.8734459999999998E-7</v>
      </c>
      <c r="AG1385" s="4">
        <v>-0.76557580000000003</v>
      </c>
      <c r="AH1385" s="4">
        <v>-5.9821249999999997E-8</v>
      </c>
      <c r="AI1385" s="4">
        <v>-0.76559619999999995</v>
      </c>
      <c r="AJ1385" s="4">
        <v>-2.4081380000000002E-7</v>
      </c>
      <c r="AK1385" s="4">
        <v>-0.76559330000000003</v>
      </c>
      <c r="AL1385" s="4">
        <v>1.348635E-8</v>
      </c>
    </row>
    <row r="1386" spans="3:38" x14ac:dyDescent="0.2">
      <c r="C1386" s="4">
        <v>-0.76757470000000005</v>
      </c>
      <c r="D1386" s="4">
        <v>-4.726951E-7</v>
      </c>
      <c r="E1386" s="4">
        <v>-0.76759529999999998</v>
      </c>
      <c r="F1386" s="4">
        <v>-1.7535439999999999E-3</v>
      </c>
      <c r="G1386" s="4">
        <v>-1.381823</v>
      </c>
      <c r="H1386" s="4">
        <v>-1.158692E-3</v>
      </c>
      <c r="I1386" s="4">
        <v>-1.381767</v>
      </c>
      <c r="J1386" s="4">
        <v>-2.8810469999999998E-6</v>
      </c>
      <c r="K1386" s="4">
        <v>0.83993329999999999</v>
      </c>
      <c r="L1386" s="4">
        <v>6.6906409999999998E-3</v>
      </c>
      <c r="M1386" s="4">
        <v>0.83989499999999995</v>
      </c>
      <c r="N1386" s="4">
        <v>6.1701270000000003E-5</v>
      </c>
      <c r="O1386" s="4">
        <v>0.83989199999999997</v>
      </c>
      <c r="P1386" s="4">
        <v>2.1469769999999999E-2</v>
      </c>
      <c r="Q1386" s="4">
        <v>0.8399664</v>
      </c>
      <c r="R1386" s="4">
        <v>4.8360019999999998E-3</v>
      </c>
      <c r="S1386" s="4">
        <v>-0.76758570000000004</v>
      </c>
      <c r="T1386" s="4">
        <v>-7.2210840000000002E-7</v>
      </c>
      <c r="U1386" s="4">
        <v>-0.7676018</v>
      </c>
      <c r="V1386" s="4">
        <v>-5.2849910000000002E-7</v>
      </c>
      <c r="W1386" s="4">
        <v>-0.76758899999999997</v>
      </c>
      <c r="X1386" s="4">
        <v>-8.02163E-6</v>
      </c>
      <c r="Y1386" s="4">
        <v>0.83997549999999999</v>
      </c>
      <c r="Z1386" s="4">
        <v>2.7088790000000001E-6</v>
      </c>
      <c r="AC1386" s="4">
        <v>-0.76761440000000003</v>
      </c>
      <c r="AD1386" s="4">
        <v>-2.060056E-6</v>
      </c>
      <c r="AE1386" s="4">
        <v>-0.76759920000000004</v>
      </c>
      <c r="AF1386" s="4">
        <v>-3.7473950000000002E-7</v>
      </c>
      <c r="AG1386" s="4">
        <v>-0.76760479999999998</v>
      </c>
      <c r="AH1386" s="4">
        <v>-4.0365149999999999E-8</v>
      </c>
      <c r="AI1386" s="4">
        <v>-0.76761259999999998</v>
      </c>
      <c r="AJ1386" s="4">
        <v>-2.329078E-7</v>
      </c>
      <c r="AK1386" s="4">
        <v>-0.76758499999999996</v>
      </c>
      <c r="AL1386" s="4">
        <v>2.1609310000000001E-8</v>
      </c>
    </row>
    <row r="1387" spans="3:38" x14ac:dyDescent="0.2">
      <c r="C1387" s="4">
        <v>-0.76958329999999997</v>
      </c>
      <c r="D1387" s="4">
        <v>-4.617671E-7</v>
      </c>
      <c r="E1387" s="4">
        <v>-0.76958499999999996</v>
      </c>
      <c r="F1387" s="4">
        <v>-1.7542580000000001E-3</v>
      </c>
      <c r="G1387" s="4">
        <v>-1.385375</v>
      </c>
      <c r="H1387" s="4">
        <v>-1.158961E-3</v>
      </c>
      <c r="I1387" s="4">
        <v>-1.384531</v>
      </c>
      <c r="J1387" s="4">
        <v>-2.8822780000000002E-6</v>
      </c>
      <c r="K1387" s="4">
        <v>0.83787679999999998</v>
      </c>
      <c r="L1387" s="4">
        <v>6.6892829999999999E-3</v>
      </c>
      <c r="M1387" s="4">
        <v>0.83790739999999997</v>
      </c>
      <c r="N1387" s="4">
        <v>6.1683329999999995E-5</v>
      </c>
      <c r="O1387" s="4">
        <v>0.83789590000000003</v>
      </c>
      <c r="P1387" s="4">
        <v>2.146692E-2</v>
      </c>
      <c r="Q1387" s="4">
        <v>0.8379354</v>
      </c>
      <c r="R1387" s="4">
        <v>4.8348159999999996E-3</v>
      </c>
      <c r="S1387" s="4">
        <v>-0.76959250000000001</v>
      </c>
      <c r="T1387" s="4">
        <v>-7.3370600000000002E-7</v>
      </c>
      <c r="U1387" s="4">
        <v>-0.76960439999999997</v>
      </c>
      <c r="V1387" s="4">
        <v>-5.0906500000000001E-7</v>
      </c>
      <c r="W1387" s="4">
        <v>-0.76959480000000002</v>
      </c>
      <c r="X1387" s="4">
        <v>-8.0592019999999995E-6</v>
      </c>
      <c r="Y1387" s="4">
        <v>0.83794429999999998</v>
      </c>
      <c r="Z1387" s="4">
        <v>2.707994E-6</v>
      </c>
      <c r="AC1387" s="4">
        <v>-0.76960150000000005</v>
      </c>
      <c r="AD1387" s="4">
        <v>-2.0724689999999998E-6</v>
      </c>
      <c r="AE1387" s="4">
        <v>-0.77018889999999995</v>
      </c>
      <c r="AF1387" s="4">
        <v>-3.6977299999999999E-7</v>
      </c>
      <c r="AG1387" s="4">
        <v>-0.76959840000000002</v>
      </c>
      <c r="AH1387" s="4">
        <v>-3.2735839999999998E-8</v>
      </c>
      <c r="AI1387" s="4">
        <v>-0.76961049999999998</v>
      </c>
      <c r="AJ1387" s="4">
        <v>-2.4224459999999999E-7</v>
      </c>
      <c r="AK1387" s="4">
        <v>-0.7696018</v>
      </c>
      <c r="AL1387" s="4">
        <v>1.586315E-9</v>
      </c>
    </row>
    <row r="1388" spans="3:38" x14ac:dyDescent="0.2">
      <c r="C1388" s="4">
        <v>-0.77158559999999998</v>
      </c>
      <c r="D1388" s="4">
        <v>-4.7987930000000003E-7</v>
      </c>
      <c r="E1388" s="4">
        <v>-0.77160229999999996</v>
      </c>
      <c r="F1388" s="4">
        <v>-1.755059E-3</v>
      </c>
      <c r="G1388" s="4">
        <v>-1.388933</v>
      </c>
      <c r="H1388" s="4">
        <v>-1.1591679999999999E-3</v>
      </c>
      <c r="I1388" s="4">
        <v>-1.3891960000000001</v>
      </c>
      <c r="J1388" s="4">
        <v>-2.8691039999999999E-6</v>
      </c>
      <c r="K1388" s="4">
        <v>0.83588519999999999</v>
      </c>
      <c r="L1388" s="4">
        <v>6.6873740000000003E-3</v>
      </c>
      <c r="M1388" s="4">
        <v>0.83592270000000002</v>
      </c>
      <c r="N1388" s="4">
        <v>6.1647699999999996E-5</v>
      </c>
      <c r="O1388" s="4">
        <v>0.83591320000000002</v>
      </c>
      <c r="P1388" s="4">
        <v>2.1466010000000001E-2</v>
      </c>
      <c r="Q1388" s="4">
        <v>0.83596910000000002</v>
      </c>
      <c r="R1388" s="4">
        <v>4.8335629999999999E-3</v>
      </c>
      <c r="S1388" s="4">
        <v>-0.77160030000000002</v>
      </c>
      <c r="T1388" s="4">
        <v>-7.282869E-7</v>
      </c>
      <c r="U1388" s="4">
        <v>-0.77159730000000004</v>
      </c>
      <c r="V1388" s="4">
        <v>-5.0111949999999996E-7</v>
      </c>
      <c r="W1388" s="4">
        <v>-0.77160890000000004</v>
      </c>
      <c r="X1388" s="4">
        <v>-8.0486199999999992E-6</v>
      </c>
      <c r="Y1388" s="4">
        <v>0.83594219999999997</v>
      </c>
      <c r="Z1388" s="4">
        <v>2.6949269999999999E-6</v>
      </c>
      <c r="AC1388" s="4">
        <v>-0.7716075</v>
      </c>
      <c r="AD1388" s="4">
        <v>-2.0727359999999998E-6</v>
      </c>
      <c r="AE1388" s="4">
        <v>-0.77116260000000003</v>
      </c>
      <c r="AF1388" s="4">
        <v>-3.7955090000000002E-7</v>
      </c>
      <c r="AG1388" s="4">
        <v>-0.77162129999999995</v>
      </c>
      <c r="AH1388" s="4">
        <v>-3.3908290000000001E-8</v>
      </c>
      <c r="AI1388" s="4">
        <v>-0.77161389999999996</v>
      </c>
      <c r="AJ1388" s="4">
        <v>-2.283514E-7</v>
      </c>
      <c r="AK1388" s="4">
        <v>-0.77162090000000005</v>
      </c>
      <c r="AL1388" s="4">
        <v>1.093634E-8</v>
      </c>
    </row>
    <row r="1389" spans="3:38" x14ac:dyDescent="0.2">
      <c r="C1389" s="4">
        <v>-0.77359520000000004</v>
      </c>
      <c r="D1389" s="4">
        <v>-4.7218009999999998E-7</v>
      </c>
      <c r="E1389" s="4">
        <v>-0.77360640000000003</v>
      </c>
      <c r="F1389" s="4">
        <v>-1.7557969999999999E-3</v>
      </c>
      <c r="G1389" s="4">
        <v>-1.392574</v>
      </c>
      <c r="H1389" s="4">
        <v>-1.1594470000000001E-3</v>
      </c>
      <c r="I1389" s="4">
        <v>-1.3921950000000001</v>
      </c>
      <c r="J1389" s="4">
        <v>-2.8743819999999999E-6</v>
      </c>
      <c r="K1389" s="4">
        <v>0.83389139999999995</v>
      </c>
      <c r="L1389" s="4">
        <v>6.684611E-3</v>
      </c>
      <c r="M1389" s="4">
        <v>0.83387420000000001</v>
      </c>
      <c r="N1389" s="4">
        <v>6.1647519999999997E-5</v>
      </c>
      <c r="O1389" s="4">
        <v>0.83387869999999997</v>
      </c>
      <c r="P1389" s="4">
        <v>2.1464899999999999E-2</v>
      </c>
      <c r="Q1389" s="4">
        <v>0.83393729999999999</v>
      </c>
      <c r="R1389" s="4">
        <v>4.8321579999999996E-3</v>
      </c>
      <c r="S1389" s="4">
        <v>-0.7735921</v>
      </c>
      <c r="T1389" s="4">
        <v>-7.4646190000000004E-7</v>
      </c>
      <c r="U1389" s="4">
        <v>-0.77361959999999996</v>
      </c>
      <c r="V1389" s="4">
        <v>-5.0347350000000004E-7</v>
      </c>
      <c r="W1389" s="4">
        <v>-0.77363130000000002</v>
      </c>
      <c r="X1389" s="4">
        <v>-8.0443940000000007E-6</v>
      </c>
      <c r="Y1389" s="4">
        <v>0.83390839999999999</v>
      </c>
      <c r="Z1389" s="4">
        <v>2.7012270000000002E-6</v>
      </c>
      <c r="AC1389" s="4">
        <v>-0.77362240000000004</v>
      </c>
      <c r="AD1389" s="4">
        <v>-2.0639950000000001E-6</v>
      </c>
      <c r="AE1389" s="4">
        <v>-0.77351110000000001</v>
      </c>
      <c r="AF1389" s="4">
        <v>-3.8637150000000003E-7</v>
      </c>
      <c r="AG1389" s="4">
        <v>-0.77361210000000002</v>
      </c>
      <c r="AH1389" s="4">
        <v>-4.5385510000000003E-8</v>
      </c>
      <c r="AI1389" s="4">
        <v>-0.77361990000000003</v>
      </c>
      <c r="AJ1389" s="4">
        <v>-2.1959849999999999E-7</v>
      </c>
      <c r="AK1389" s="4">
        <v>-0.77363369999999998</v>
      </c>
      <c r="AL1389" s="4">
        <v>-4.3864360000000004E-9</v>
      </c>
    </row>
    <row r="1390" spans="3:38" x14ac:dyDescent="0.2">
      <c r="C1390" s="4">
        <v>-0.77559509999999998</v>
      </c>
      <c r="D1390" s="4">
        <v>-4.8450500000000001E-7</v>
      </c>
      <c r="E1390" s="4">
        <v>-0.77562220000000004</v>
      </c>
      <c r="F1390" s="4">
        <v>-1.7566089999999999E-3</v>
      </c>
      <c r="G1390" s="4">
        <v>-1.396217</v>
      </c>
      <c r="H1390" s="4">
        <v>-1.159684E-3</v>
      </c>
      <c r="I1390" s="4">
        <v>-1.396147</v>
      </c>
      <c r="J1390" s="4">
        <v>-2.8698029999999999E-6</v>
      </c>
      <c r="K1390" s="4">
        <v>0.83190520000000001</v>
      </c>
      <c r="L1390" s="4">
        <v>6.6833420000000001E-3</v>
      </c>
      <c r="M1390" s="4">
        <v>0.83190350000000002</v>
      </c>
      <c r="N1390" s="4">
        <v>6.1610980000000002E-5</v>
      </c>
      <c r="O1390" s="4">
        <v>0.83192860000000002</v>
      </c>
      <c r="P1390" s="4">
        <v>2.146236E-2</v>
      </c>
      <c r="Q1390" s="4">
        <v>0.83196630000000005</v>
      </c>
      <c r="R1390" s="4">
        <v>4.8309319999999996E-3</v>
      </c>
      <c r="S1390" s="4">
        <v>-0.77561060000000004</v>
      </c>
      <c r="T1390" s="4">
        <v>-7.4235040000000005E-7</v>
      </c>
      <c r="U1390" s="4">
        <v>-0.77563059999999995</v>
      </c>
      <c r="V1390" s="4">
        <v>-4.9690539999999996E-7</v>
      </c>
      <c r="W1390" s="4">
        <v>-0.77562370000000003</v>
      </c>
      <c r="X1390" s="4">
        <v>-8.0362820000000004E-6</v>
      </c>
      <c r="Y1390" s="4">
        <v>0.8319375</v>
      </c>
      <c r="Z1390" s="4">
        <v>2.6836149999999998E-6</v>
      </c>
      <c r="AC1390" s="4">
        <v>-0.7756149</v>
      </c>
      <c r="AD1390" s="4">
        <v>-2.0698489999999999E-6</v>
      </c>
      <c r="AE1390" s="4">
        <v>-0.77563769999999999</v>
      </c>
      <c r="AF1390" s="4">
        <v>-3.809376E-7</v>
      </c>
      <c r="AG1390" s="4">
        <v>-0.77563360000000003</v>
      </c>
      <c r="AH1390" s="4">
        <v>-5.504346E-8</v>
      </c>
      <c r="AI1390" s="4">
        <v>-0.77563970000000004</v>
      </c>
      <c r="AJ1390" s="4">
        <v>-2.099503E-7</v>
      </c>
      <c r="AK1390" s="4">
        <v>-0.77562200000000003</v>
      </c>
      <c r="AL1390" s="4">
        <v>-5.3800160000000002E-9</v>
      </c>
    </row>
    <row r="1391" spans="3:38" x14ac:dyDescent="0.2">
      <c r="C1391" s="4">
        <v>-0.77760640000000003</v>
      </c>
      <c r="D1391" s="4">
        <v>-4.7341219999999999E-7</v>
      </c>
      <c r="E1391" s="4">
        <v>-0.77762869999999995</v>
      </c>
      <c r="F1391" s="4">
        <v>-1.7574999999999999E-3</v>
      </c>
      <c r="G1391" s="4">
        <v>-1.399769</v>
      </c>
      <c r="H1391" s="4">
        <v>-1.1598929999999999E-3</v>
      </c>
      <c r="I1391" s="4">
        <v>-1.3997889999999999</v>
      </c>
      <c r="J1391" s="4">
        <v>-2.870842E-6</v>
      </c>
      <c r="K1391" s="4">
        <v>0.82989780000000002</v>
      </c>
      <c r="L1391" s="4">
        <v>6.6818759999999998E-3</v>
      </c>
      <c r="M1391" s="4">
        <v>0.82990790000000003</v>
      </c>
      <c r="N1391" s="4">
        <v>6.1586659999999995E-5</v>
      </c>
      <c r="O1391" s="4">
        <v>0.82990160000000002</v>
      </c>
      <c r="P1391" s="4">
        <v>2.1460630000000001E-2</v>
      </c>
      <c r="Q1391" s="4">
        <v>0.82991400000000004</v>
      </c>
      <c r="R1391" s="4">
        <v>4.8295960000000002E-3</v>
      </c>
      <c r="S1391" s="4">
        <v>-0.77760910000000005</v>
      </c>
      <c r="T1391" s="4">
        <v>-7.5064380000000002E-7</v>
      </c>
      <c r="U1391" s="4">
        <v>-0.77763020000000005</v>
      </c>
      <c r="V1391" s="4">
        <v>-5.0896939999999998E-7</v>
      </c>
      <c r="W1391" s="4">
        <v>-0.77763090000000001</v>
      </c>
      <c r="X1391" s="4">
        <v>-8.0209109999999998E-6</v>
      </c>
      <c r="Y1391" s="4">
        <v>0.82988669999999998</v>
      </c>
      <c r="Z1391" s="4">
        <v>2.7119959999999999E-6</v>
      </c>
      <c r="AC1391" s="4">
        <v>-0.77763530000000003</v>
      </c>
      <c r="AD1391" s="4">
        <v>-2.0666269999999999E-6</v>
      </c>
      <c r="AE1391" s="4">
        <v>-0.77762819999999999</v>
      </c>
      <c r="AF1391" s="4">
        <v>-3.6582290000000001E-7</v>
      </c>
      <c r="AG1391" s="4">
        <v>-0.77763959999999999</v>
      </c>
      <c r="AH1391" s="4">
        <v>-4.5186059999999998E-8</v>
      </c>
      <c r="AI1391" s="4">
        <v>-0.777644</v>
      </c>
      <c r="AJ1391" s="4">
        <v>-2.1969810000000001E-7</v>
      </c>
      <c r="AK1391" s="4">
        <v>-0.77762600000000004</v>
      </c>
      <c r="AL1391" s="4">
        <v>7.7370179999999992E-9</v>
      </c>
    </row>
    <row r="1392" spans="3:38" x14ac:dyDescent="0.2">
      <c r="C1392" s="4">
        <v>-0.77962209999999998</v>
      </c>
      <c r="D1392" s="4">
        <v>-4.6517950000000003E-7</v>
      </c>
      <c r="E1392" s="4">
        <v>-0.77962299999999995</v>
      </c>
      <c r="F1392" s="4">
        <v>-1.7583080000000001E-3</v>
      </c>
      <c r="G1392" s="4">
        <v>-1.40343</v>
      </c>
      <c r="H1392" s="4">
        <v>-1.160168E-3</v>
      </c>
      <c r="I1392" s="4">
        <v>-1.4034059999999999</v>
      </c>
      <c r="J1392" s="4">
        <v>-2.8908080000000001E-6</v>
      </c>
      <c r="K1392" s="4">
        <v>0.82784650000000004</v>
      </c>
      <c r="L1392" s="4">
        <v>6.6798919999999998E-3</v>
      </c>
      <c r="M1392" s="4">
        <v>0.82787160000000004</v>
      </c>
      <c r="N1392" s="4">
        <v>6.1552749999999994E-5</v>
      </c>
      <c r="O1392" s="4">
        <v>0.82788130000000004</v>
      </c>
      <c r="P1392" s="4">
        <v>2.1459099999999998E-2</v>
      </c>
      <c r="Q1392" s="4">
        <v>0.82789179999999996</v>
      </c>
      <c r="R1392" s="4">
        <v>4.828387E-3</v>
      </c>
      <c r="S1392" s="4">
        <v>-0.77961279999999999</v>
      </c>
      <c r="T1392" s="4">
        <v>-7.3763669999999997E-7</v>
      </c>
      <c r="U1392" s="4">
        <v>-0.77963269999999996</v>
      </c>
      <c r="V1392" s="4">
        <v>-5.2099389999999997E-7</v>
      </c>
      <c r="W1392" s="4">
        <v>-0.7796322</v>
      </c>
      <c r="X1392" s="4">
        <v>-8.0423010000000003E-6</v>
      </c>
      <c r="Y1392" s="4">
        <v>0.8278527</v>
      </c>
      <c r="Z1392" s="4">
        <v>2.708555E-6</v>
      </c>
      <c r="AC1392" s="4">
        <v>-0.77963979999999999</v>
      </c>
      <c r="AD1392" s="4">
        <v>-2.065233E-6</v>
      </c>
      <c r="AE1392" s="4">
        <v>-0.77962540000000002</v>
      </c>
      <c r="AF1392" s="4">
        <v>-3.6661189999999998E-7</v>
      </c>
      <c r="AG1392" s="4">
        <v>-0.77963939999999998</v>
      </c>
      <c r="AH1392" s="4">
        <v>-3.7654739999999999E-8</v>
      </c>
      <c r="AI1392" s="4">
        <v>-0.77964929999999999</v>
      </c>
      <c r="AJ1392" s="4">
        <v>-2.1849010000000001E-7</v>
      </c>
      <c r="AK1392" s="4">
        <v>-0.77963640000000001</v>
      </c>
      <c r="AL1392" s="4">
        <v>-2.150783E-9</v>
      </c>
    </row>
    <row r="1393" spans="3:38" x14ac:dyDescent="0.2">
      <c r="C1393" s="4">
        <v>-0.78162010000000004</v>
      </c>
      <c r="D1393" s="4">
        <v>-4.5863810000000003E-7</v>
      </c>
      <c r="E1393" s="4">
        <v>-0.78163269999999996</v>
      </c>
      <c r="F1393" s="4">
        <v>-1.759034E-3</v>
      </c>
      <c r="G1393" s="4">
        <v>-1.4069739999999999</v>
      </c>
      <c r="H1393" s="4">
        <v>-1.1604129999999999E-3</v>
      </c>
      <c r="I1393" s="4">
        <v>-1.407008</v>
      </c>
      <c r="J1393" s="4">
        <v>-2.8796049999999999E-6</v>
      </c>
      <c r="K1393" s="4">
        <v>0.82587569999999999</v>
      </c>
      <c r="L1393" s="4">
        <v>6.6773600000000002E-3</v>
      </c>
      <c r="M1393" s="4">
        <v>0.82584109999999999</v>
      </c>
      <c r="N1393" s="4">
        <v>6.1542879999999995E-5</v>
      </c>
      <c r="O1393" s="4">
        <v>0.82586179999999998</v>
      </c>
      <c r="P1393" s="4">
        <v>2.145799E-2</v>
      </c>
      <c r="Q1393" s="4">
        <v>0.82587310000000003</v>
      </c>
      <c r="R1393" s="4">
        <v>4.8271629999999998E-3</v>
      </c>
      <c r="S1393" s="4">
        <v>-0.78163210000000005</v>
      </c>
      <c r="T1393" s="4">
        <v>-7.4225160000000005E-7</v>
      </c>
      <c r="U1393" s="4">
        <v>-0.78164630000000002</v>
      </c>
      <c r="V1393" s="4">
        <v>-5.2101370000000001E-7</v>
      </c>
      <c r="W1393" s="4">
        <v>-0.78165079999999998</v>
      </c>
      <c r="X1393" s="4">
        <v>-8.0622599999999996E-6</v>
      </c>
      <c r="Y1393" s="4">
        <v>0.82586250000000005</v>
      </c>
      <c r="Z1393" s="4">
        <v>2.6983399999999999E-6</v>
      </c>
      <c r="AC1393" s="4">
        <v>-0.781663</v>
      </c>
      <c r="AD1393" s="4">
        <v>-2.0471770000000001E-6</v>
      </c>
      <c r="AE1393" s="4">
        <v>-0.78165530000000005</v>
      </c>
      <c r="AF1393" s="4">
        <v>-3.7264819999999997E-7</v>
      </c>
      <c r="AG1393" s="4">
        <v>-0.78165110000000004</v>
      </c>
      <c r="AH1393" s="4">
        <v>-3.908709E-8</v>
      </c>
      <c r="AI1393" s="4">
        <v>-0.7816573</v>
      </c>
      <c r="AJ1393" s="4">
        <v>-2.162351E-7</v>
      </c>
      <c r="AK1393" s="4">
        <v>-0.78164630000000002</v>
      </c>
      <c r="AL1393" s="4">
        <v>-4.1106429999999999E-9</v>
      </c>
    </row>
    <row r="1394" spans="3:38" x14ac:dyDescent="0.2">
      <c r="C1394" s="4">
        <v>-0.78362140000000002</v>
      </c>
      <c r="D1394" s="4">
        <v>-4.7551110000000002E-7</v>
      </c>
      <c r="E1394" s="4">
        <v>-0.78364469999999997</v>
      </c>
      <c r="F1394" s="4">
        <v>-1.7598220000000001E-3</v>
      </c>
      <c r="G1394" s="4">
        <v>-1.4106639999999999</v>
      </c>
      <c r="H1394" s="4">
        <v>-1.160667E-3</v>
      </c>
      <c r="I1394" s="4">
        <v>-1.41062</v>
      </c>
      <c r="J1394" s="4">
        <v>-2.871755E-6</v>
      </c>
      <c r="K1394" s="4">
        <v>0.82384500000000005</v>
      </c>
      <c r="L1394" s="4">
        <v>6.6749829999999998E-3</v>
      </c>
      <c r="M1394" s="4">
        <v>0.8238702</v>
      </c>
      <c r="N1394" s="4">
        <v>6.1538799999999994E-5</v>
      </c>
      <c r="O1394" s="4">
        <v>0.82384579999999996</v>
      </c>
      <c r="P1394" s="4">
        <v>2.1455979999999999E-2</v>
      </c>
      <c r="Q1394" s="4">
        <v>0.82386340000000002</v>
      </c>
      <c r="R1394" s="4">
        <v>4.8259100000000001E-3</v>
      </c>
      <c r="S1394" s="4">
        <v>-0.78362639999999995</v>
      </c>
      <c r="T1394" s="4">
        <v>-7.5012759999999998E-7</v>
      </c>
      <c r="U1394" s="4">
        <v>-0.78365459999999998</v>
      </c>
      <c r="V1394" s="4">
        <v>-5.1775770000000002E-7</v>
      </c>
      <c r="W1394" s="4">
        <v>-0.78366309999999995</v>
      </c>
      <c r="X1394" s="4">
        <v>-8.0351959999999996E-6</v>
      </c>
      <c r="Y1394" s="4">
        <v>0.82386269999999995</v>
      </c>
      <c r="Z1394" s="4">
        <v>2.693305E-6</v>
      </c>
      <c r="AC1394" s="4">
        <v>-0.78364120000000004</v>
      </c>
      <c r="AD1394" s="4">
        <v>-2.0572439999999999E-6</v>
      </c>
      <c r="AE1394" s="4">
        <v>-0.78366340000000001</v>
      </c>
      <c r="AF1394" s="4">
        <v>-3.9636009999999998E-7</v>
      </c>
      <c r="AG1394" s="4">
        <v>-0.78364869999999998</v>
      </c>
      <c r="AH1394" s="4">
        <v>-4.026121E-8</v>
      </c>
      <c r="AI1394" s="4">
        <v>-0.78367439999999999</v>
      </c>
      <c r="AJ1394" s="4">
        <v>-2.1369489999999999E-7</v>
      </c>
      <c r="AK1394" s="4">
        <v>-0.78365770000000001</v>
      </c>
      <c r="AL1394" s="4">
        <v>1.691002E-10</v>
      </c>
    </row>
    <row r="1395" spans="3:38" x14ac:dyDescent="0.2">
      <c r="C1395" s="4">
        <v>-0.7856436</v>
      </c>
      <c r="D1395" s="4">
        <v>-4.8058130000000004E-7</v>
      </c>
      <c r="E1395" s="4">
        <v>-0.78568380000000004</v>
      </c>
      <c r="F1395" s="4">
        <v>-1.7606729999999999E-3</v>
      </c>
      <c r="G1395" s="4">
        <v>-1.414301</v>
      </c>
      <c r="H1395" s="4">
        <v>-1.1608930000000001E-3</v>
      </c>
      <c r="I1395" s="4">
        <v>-1.414269</v>
      </c>
      <c r="J1395" s="4">
        <v>-2.8779769999999998E-6</v>
      </c>
      <c r="K1395" s="4">
        <v>0.82184109999999999</v>
      </c>
      <c r="L1395" s="4">
        <v>6.6717679999999998E-3</v>
      </c>
      <c r="M1395" s="4">
        <v>0.82184919999999995</v>
      </c>
      <c r="N1395" s="4">
        <v>6.1529369999999999E-5</v>
      </c>
      <c r="O1395" s="4">
        <v>0.82184489999999999</v>
      </c>
      <c r="P1395" s="4">
        <v>2.1453670000000001E-2</v>
      </c>
      <c r="Q1395" s="4">
        <v>0.82187739999999998</v>
      </c>
      <c r="R1395" s="4">
        <v>4.8246859999999999E-3</v>
      </c>
      <c r="S1395" s="4">
        <v>-0.78565949999999996</v>
      </c>
      <c r="T1395" s="4">
        <v>-7.4542500000000005E-7</v>
      </c>
      <c r="U1395" s="4">
        <v>-0.78567759999999998</v>
      </c>
      <c r="V1395" s="4">
        <v>-5.3165020000000001E-7</v>
      </c>
      <c r="W1395" s="4">
        <v>-0.78567920000000002</v>
      </c>
      <c r="X1395" s="4">
        <v>-8.0202660000000004E-6</v>
      </c>
      <c r="Y1395" s="4">
        <v>0.82186309999999996</v>
      </c>
      <c r="Z1395" s="4">
        <v>2.7032849999999998E-6</v>
      </c>
      <c r="AC1395" s="4">
        <v>-0.78568729999999998</v>
      </c>
      <c r="AD1395" s="4">
        <v>-2.0631600000000002E-6</v>
      </c>
      <c r="AE1395" s="4">
        <v>-0.78567830000000005</v>
      </c>
      <c r="AF1395" s="4">
        <v>-3.859768E-7</v>
      </c>
      <c r="AG1395" s="4">
        <v>-0.7856765</v>
      </c>
      <c r="AH1395" s="4">
        <v>-4.923204E-8</v>
      </c>
      <c r="AI1395" s="4">
        <v>-0.78570070000000003</v>
      </c>
      <c r="AJ1395" s="4">
        <v>-2.016545E-7</v>
      </c>
      <c r="AK1395" s="4">
        <v>-0.78568800000000005</v>
      </c>
      <c r="AL1395" s="4">
        <v>2.1084569999999998E-8</v>
      </c>
    </row>
    <row r="1396" spans="3:38" x14ac:dyDescent="0.2">
      <c r="C1396" s="4">
        <v>-0.78767149999999997</v>
      </c>
      <c r="D1396" s="4">
        <v>-4.7654489999999999E-7</v>
      </c>
      <c r="E1396" s="4">
        <v>-0.7876978</v>
      </c>
      <c r="F1396" s="4">
        <v>-1.761407E-3</v>
      </c>
      <c r="G1396" s="4">
        <v>-1.417918</v>
      </c>
      <c r="H1396" s="4">
        <v>-1.161081E-3</v>
      </c>
      <c r="I1396" s="4">
        <v>-1.4179219999999999</v>
      </c>
      <c r="J1396" s="4">
        <v>-2.8843489999999999E-6</v>
      </c>
      <c r="K1396" s="4">
        <v>0.81981280000000001</v>
      </c>
      <c r="L1396" s="4">
        <v>6.6699120000000001E-3</v>
      </c>
      <c r="M1396" s="4">
        <v>0.81980900000000001</v>
      </c>
      <c r="N1396" s="4">
        <v>6.1495389999999993E-5</v>
      </c>
      <c r="O1396" s="4">
        <v>0.81982719999999998</v>
      </c>
      <c r="P1396" s="4">
        <v>2.1452180000000001E-2</v>
      </c>
      <c r="Q1396" s="4">
        <v>0.81985989999999997</v>
      </c>
      <c r="R1396" s="4">
        <v>4.8234640000000004E-3</v>
      </c>
      <c r="S1396" s="4">
        <v>-0.78769100000000003</v>
      </c>
      <c r="T1396" s="4">
        <v>-7.2056399999999999E-7</v>
      </c>
      <c r="U1396" s="4">
        <v>-0.78769140000000004</v>
      </c>
      <c r="V1396" s="4">
        <v>-5.2228359999999997E-7</v>
      </c>
      <c r="W1396" s="4">
        <v>-0.78768689999999997</v>
      </c>
      <c r="X1396" s="4">
        <v>-8.0366780000000003E-6</v>
      </c>
      <c r="Y1396" s="4">
        <v>0.81985090000000005</v>
      </c>
      <c r="Z1396" s="4">
        <v>2.705039E-6</v>
      </c>
      <c r="AC1396" s="4">
        <v>-0.78769889999999998</v>
      </c>
      <c r="AD1396" s="4">
        <v>-2.0942600000000002E-6</v>
      </c>
      <c r="AE1396" s="4">
        <v>-0.78769080000000002</v>
      </c>
      <c r="AF1396" s="4">
        <v>-3.7039519999999999E-7</v>
      </c>
      <c r="AG1396" s="4">
        <v>-0.78770459999999998</v>
      </c>
      <c r="AH1396" s="4">
        <v>-5.1820430000000002E-8</v>
      </c>
      <c r="AI1396" s="4">
        <v>-0.78771469999999999</v>
      </c>
      <c r="AJ1396" s="4">
        <v>-2.0474490000000001E-7</v>
      </c>
      <c r="AK1396" s="4">
        <v>-0.78770390000000001</v>
      </c>
      <c r="AL1396" s="4">
        <v>-8.6873120000000005E-9</v>
      </c>
    </row>
    <row r="1397" spans="3:38" x14ac:dyDescent="0.2">
      <c r="C1397" s="4">
        <v>-0.78967279999999995</v>
      </c>
      <c r="D1397" s="4">
        <v>-4.6391449999999999E-7</v>
      </c>
      <c r="E1397" s="4">
        <v>-0.78969400000000001</v>
      </c>
      <c r="F1397" s="4">
        <v>-1.762139E-3</v>
      </c>
      <c r="G1397" s="4">
        <v>-1.4214850000000001</v>
      </c>
      <c r="H1397" s="4">
        <v>-1.1612320000000001E-3</v>
      </c>
      <c r="I1397" s="4">
        <v>-1.421521</v>
      </c>
      <c r="J1397" s="4">
        <v>-2.8772090000000002E-6</v>
      </c>
      <c r="K1397" s="4">
        <v>0.81783399999999995</v>
      </c>
      <c r="L1397" s="4">
        <v>6.6673740000000002E-3</v>
      </c>
      <c r="M1397" s="4">
        <v>0.81778450000000003</v>
      </c>
      <c r="N1397" s="4">
        <v>6.1479500000000007E-5</v>
      </c>
      <c r="O1397" s="4">
        <v>0.81783620000000001</v>
      </c>
      <c r="P1397" s="4">
        <v>2.1450489999999999E-2</v>
      </c>
      <c r="Q1397" s="4">
        <v>0.81785669999999999</v>
      </c>
      <c r="R1397" s="4">
        <v>4.8219229999999997E-3</v>
      </c>
      <c r="S1397" s="4">
        <v>-0.78968629999999995</v>
      </c>
      <c r="T1397" s="4">
        <v>-7.4273030000000001E-7</v>
      </c>
      <c r="U1397" s="4">
        <v>-0.7897016</v>
      </c>
      <c r="V1397" s="4">
        <v>-5.1618430000000004E-7</v>
      </c>
      <c r="W1397" s="4">
        <v>-0.78970929999999995</v>
      </c>
      <c r="X1397" s="4">
        <v>-8.0451720000000006E-6</v>
      </c>
      <c r="Y1397" s="4">
        <v>0.81786769999999998</v>
      </c>
      <c r="Z1397" s="4">
        <v>2.6976370000000002E-6</v>
      </c>
      <c r="AC1397" s="4">
        <v>-0.78969869999999998</v>
      </c>
      <c r="AD1397" s="4">
        <v>-2.0797670000000001E-6</v>
      </c>
      <c r="AE1397" s="4">
        <v>-0.78969990000000001</v>
      </c>
      <c r="AF1397" s="4">
        <v>-3.8479250000000001E-7</v>
      </c>
      <c r="AG1397" s="4">
        <v>-0.78970340000000006</v>
      </c>
      <c r="AH1397" s="4">
        <v>-2.7823369999999999E-8</v>
      </c>
      <c r="AI1397" s="4">
        <v>-0.78972690000000001</v>
      </c>
      <c r="AJ1397" s="4">
        <v>-2.0791809999999999E-7</v>
      </c>
      <c r="AK1397" s="4">
        <v>-0.78971930000000001</v>
      </c>
      <c r="AL1397" s="4">
        <v>3.6043170000000001E-9</v>
      </c>
    </row>
    <row r="1398" spans="3:38" x14ac:dyDescent="0.2">
      <c r="C1398" s="4">
        <v>-0.79168300000000003</v>
      </c>
      <c r="D1398" s="4">
        <v>-4.8017200000000005E-7</v>
      </c>
      <c r="E1398" s="4">
        <v>-0.7916974</v>
      </c>
      <c r="F1398" s="4">
        <v>-1.7630390000000001E-3</v>
      </c>
      <c r="G1398" s="4">
        <v>-1.4250830000000001</v>
      </c>
      <c r="H1398" s="4">
        <v>-1.1614500000000001E-3</v>
      </c>
      <c r="I1398" s="4">
        <v>-1.425144</v>
      </c>
      <c r="J1398" s="4">
        <v>-2.8925779999999999E-6</v>
      </c>
      <c r="K1398" s="4">
        <v>0.81580410000000003</v>
      </c>
      <c r="L1398" s="4">
        <v>6.6646489999999999E-3</v>
      </c>
      <c r="M1398" s="4">
        <v>0.81580569999999997</v>
      </c>
      <c r="N1398" s="4">
        <v>6.1445590000000006E-5</v>
      </c>
      <c r="O1398" s="4">
        <v>0.81581990000000004</v>
      </c>
      <c r="P1398" s="4">
        <v>2.1448189999999999E-2</v>
      </c>
      <c r="Q1398" s="4">
        <v>0.81584040000000002</v>
      </c>
      <c r="R1398" s="4">
        <v>4.8202230000000002E-3</v>
      </c>
      <c r="S1398" s="4">
        <v>-0.79168769999999999</v>
      </c>
      <c r="T1398" s="4">
        <v>-7.6288970000000005E-7</v>
      </c>
      <c r="U1398" s="4">
        <v>-0.79170379999999996</v>
      </c>
      <c r="V1398" s="4">
        <v>-4.9440329999999999E-7</v>
      </c>
      <c r="W1398" s="4">
        <v>-0.79169820000000002</v>
      </c>
      <c r="X1398" s="4">
        <v>-8.0462529999999993E-6</v>
      </c>
      <c r="Y1398" s="4">
        <v>0.81583939999999999</v>
      </c>
      <c r="Z1398" s="4">
        <v>2.6816159999999999E-6</v>
      </c>
      <c r="AC1398" s="4">
        <v>-0.7917073</v>
      </c>
      <c r="AD1398" s="4">
        <v>-2.0660530000000002E-6</v>
      </c>
      <c r="AE1398" s="4">
        <v>-0.79170600000000002</v>
      </c>
      <c r="AF1398" s="4">
        <v>-3.765962E-7</v>
      </c>
      <c r="AG1398" s="4">
        <v>-0.79170759999999996</v>
      </c>
      <c r="AH1398" s="4">
        <v>-3.7275150000000003E-8</v>
      </c>
      <c r="AI1398" s="4">
        <v>-0.79172790000000004</v>
      </c>
      <c r="AJ1398" s="4">
        <v>-2.0407700000000001E-7</v>
      </c>
      <c r="AK1398" s="4">
        <v>-0.79173130000000003</v>
      </c>
      <c r="AL1398" s="4">
        <v>-6.6400529999999998E-9</v>
      </c>
    </row>
    <row r="1399" spans="3:38" x14ac:dyDescent="0.2">
      <c r="C1399" s="4">
        <v>-0.79368760000000005</v>
      </c>
      <c r="D1399" s="4">
        <v>-4.7491810000000001E-7</v>
      </c>
      <c r="E1399" s="4">
        <v>-0.79370989999999997</v>
      </c>
      <c r="F1399" s="4">
        <v>-1.76377E-3</v>
      </c>
      <c r="G1399" s="4">
        <v>-1.4287240000000001</v>
      </c>
      <c r="H1399" s="4">
        <v>-1.161685E-3</v>
      </c>
      <c r="I1399" s="4">
        <v>-1.428739</v>
      </c>
      <c r="J1399" s="4">
        <v>-2.883661E-6</v>
      </c>
      <c r="K1399" s="4">
        <v>0.81379690000000005</v>
      </c>
      <c r="L1399" s="4">
        <v>6.6612169999999997E-3</v>
      </c>
      <c r="M1399" s="4">
        <v>0.8137894</v>
      </c>
      <c r="N1399" s="4">
        <v>6.1463699999999999E-5</v>
      </c>
      <c r="O1399" s="4">
        <v>0.8137974</v>
      </c>
      <c r="P1399" s="4">
        <v>2.1446409999999999E-2</v>
      </c>
      <c r="Q1399" s="4">
        <v>0.81383229999999995</v>
      </c>
      <c r="R1399" s="4">
        <v>4.8188859999999997E-3</v>
      </c>
      <c r="S1399" s="4">
        <v>-0.79369579999999995</v>
      </c>
      <c r="T1399" s="4">
        <v>-7.6017399999999996E-7</v>
      </c>
      <c r="U1399" s="4">
        <v>-0.79369480000000003</v>
      </c>
      <c r="V1399" s="4">
        <v>-5.1789649999999996E-7</v>
      </c>
      <c r="W1399" s="4">
        <v>-0.7937244</v>
      </c>
      <c r="X1399" s="4">
        <v>-8.0498929999999998E-6</v>
      </c>
      <c r="Y1399" s="4">
        <v>0.81380180000000002</v>
      </c>
      <c r="Z1399" s="4">
        <v>2.6792679999999999E-6</v>
      </c>
      <c r="AC1399" s="4">
        <v>-0.7937071</v>
      </c>
      <c r="AD1399" s="4">
        <v>-2.0672689999999999E-6</v>
      </c>
      <c r="AE1399" s="4">
        <v>-0.79371340000000001</v>
      </c>
      <c r="AF1399" s="4">
        <v>-3.8654909999999999E-7</v>
      </c>
      <c r="AG1399" s="4">
        <v>-0.7937225</v>
      </c>
      <c r="AH1399" s="4">
        <v>-3.7206660000000001E-8</v>
      </c>
      <c r="AI1399" s="4">
        <v>-0.79372819999999999</v>
      </c>
      <c r="AJ1399" s="4">
        <v>-2.168376E-7</v>
      </c>
      <c r="AK1399" s="4">
        <v>-0.79371530000000001</v>
      </c>
      <c r="AL1399" s="4">
        <v>1.470648E-8</v>
      </c>
    </row>
    <row r="1400" spans="3:38" x14ac:dyDescent="0.2">
      <c r="C1400" s="4">
        <v>-0.79567639999999995</v>
      </c>
      <c r="D1400" s="4">
        <v>-4.8190100000000002E-7</v>
      </c>
      <c r="E1400" s="4">
        <v>-0.79571210000000003</v>
      </c>
      <c r="F1400" s="4">
        <v>-1.7645479999999999E-3</v>
      </c>
      <c r="G1400" s="4">
        <v>-1.43235</v>
      </c>
      <c r="H1400" s="4">
        <v>-1.1618310000000001E-3</v>
      </c>
      <c r="I1400" s="4">
        <v>-1.432329</v>
      </c>
      <c r="J1400" s="4">
        <v>-2.8837960000000001E-6</v>
      </c>
      <c r="K1400" s="4">
        <v>0.81182180000000004</v>
      </c>
      <c r="L1400" s="4">
        <v>6.6587119999999998E-3</v>
      </c>
      <c r="M1400" s="4">
        <v>0.81179979999999996</v>
      </c>
      <c r="N1400" s="4">
        <v>6.143485E-5</v>
      </c>
      <c r="O1400" s="4">
        <v>0.81178510000000004</v>
      </c>
      <c r="P1400" s="4">
        <v>2.144513E-2</v>
      </c>
      <c r="Q1400" s="4">
        <v>0.81183819999999995</v>
      </c>
      <c r="R1400" s="4">
        <v>4.8182279999999999E-3</v>
      </c>
      <c r="S1400" s="4">
        <v>-0.79570689999999999</v>
      </c>
      <c r="T1400" s="4">
        <v>-7.3904189999999999E-7</v>
      </c>
      <c r="U1400" s="4">
        <v>-0.79571809999999998</v>
      </c>
      <c r="V1400" s="4">
        <v>-5.1190789999999999E-7</v>
      </c>
      <c r="W1400" s="4">
        <v>-0.79571760000000002</v>
      </c>
      <c r="X1400" s="4">
        <v>-8.0617719999999997E-6</v>
      </c>
      <c r="Y1400" s="4">
        <v>0.81183360000000004</v>
      </c>
      <c r="Z1400" s="4">
        <v>2.6914639999999998E-6</v>
      </c>
      <c r="AC1400" s="4">
        <v>-0.79571740000000002</v>
      </c>
      <c r="AD1400" s="4">
        <v>-2.0850189999999998E-6</v>
      </c>
      <c r="AE1400" s="4">
        <v>-0.79571499999999995</v>
      </c>
      <c r="AF1400" s="4">
        <v>-3.9636300000000001E-7</v>
      </c>
      <c r="AG1400" s="4">
        <v>-0.79571219999999998</v>
      </c>
      <c r="AH1400" s="4">
        <v>-4.7850259999999999E-8</v>
      </c>
      <c r="AI1400" s="4">
        <v>-0.79574500000000004</v>
      </c>
      <c r="AJ1400" s="4">
        <v>-2.0550070000000001E-7</v>
      </c>
      <c r="AK1400" s="4">
        <v>-0.79572679999999996</v>
      </c>
      <c r="AL1400" s="4">
        <v>-2.1335910000000001E-8</v>
      </c>
    </row>
    <row r="1401" spans="3:38" x14ac:dyDescent="0.2">
      <c r="C1401" s="4">
        <v>-0.79771159999999997</v>
      </c>
      <c r="D1401" s="4">
        <v>-4.935537E-7</v>
      </c>
      <c r="E1401" s="4">
        <v>-0.79772189999999998</v>
      </c>
      <c r="F1401" s="4">
        <v>-1.7652880000000001E-3</v>
      </c>
      <c r="G1401" s="4">
        <v>-1.435927</v>
      </c>
      <c r="H1401" s="4">
        <v>-1.1619849999999999E-3</v>
      </c>
      <c r="I1401" s="4">
        <v>-1.435959</v>
      </c>
      <c r="J1401" s="4">
        <v>-2.884296E-6</v>
      </c>
      <c r="K1401" s="4">
        <v>0.80978170000000005</v>
      </c>
      <c r="L1401" s="4">
        <v>6.6565039999999997E-3</v>
      </c>
      <c r="M1401" s="4">
        <v>0.80975039999999998</v>
      </c>
      <c r="N1401" s="4">
        <v>6.1388760000000001E-5</v>
      </c>
      <c r="O1401" s="4">
        <v>0.80980850000000004</v>
      </c>
      <c r="P1401" s="4">
        <v>2.1443239999999999E-2</v>
      </c>
      <c r="Q1401" s="4">
        <v>0.80979789999999996</v>
      </c>
      <c r="R1401" s="4">
        <v>4.8166700000000003E-3</v>
      </c>
      <c r="S1401" s="4">
        <v>-0.79771259999999999</v>
      </c>
      <c r="T1401" s="4">
        <v>-7.2879580000000003E-7</v>
      </c>
      <c r="U1401" s="4">
        <v>-0.79771049999999999</v>
      </c>
      <c r="V1401" s="4">
        <v>-5.3271810000000001E-7</v>
      </c>
      <c r="W1401" s="4">
        <v>-0.7977303</v>
      </c>
      <c r="X1401" s="4">
        <v>-8.0566819999999994E-6</v>
      </c>
      <c r="Y1401" s="4">
        <v>0.80979579999999995</v>
      </c>
      <c r="Z1401" s="4">
        <v>2.7103070000000001E-6</v>
      </c>
      <c r="AC1401" s="4">
        <v>-0.79772500000000002</v>
      </c>
      <c r="AD1401" s="4">
        <v>-2.0788459999999999E-6</v>
      </c>
      <c r="AE1401" s="4">
        <v>-0.79772730000000003</v>
      </c>
      <c r="AF1401" s="4">
        <v>-3.7695800000000001E-7</v>
      </c>
      <c r="AG1401" s="4">
        <v>-0.79772030000000005</v>
      </c>
      <c r="AH1401" s="4">
        <v>-4.7126940000000003E-8</v>
      </c>
      <c r="AI1401" s="4">
        <v>-0.79775019999999996</v>
      </c>
      <c r="AJ1401" s="4">
        <v>-2.110456E-7</v>
      </c>
      <c r="AK1401" s="4">
        <v>-0.79773810000000001</v>
      </c>
      <c r="AL1401" s="4">
        <v>-7.737882E-9</v>
      </c>
    </row>
    <row r="1402" spans="3:38" x14ac:dyDescent="0.2">
      <c r="C1402" s="4">
        <v>-0.7997166</v>
      </c>
      <c r="D1402" s="4">
        <v>-4.7272299999999999E-7</v>
      </c>
      <c r="E1402" s="4">
        <v>-0.79973830000000001</v>
      </c>
      <c r="F1402" s="4">
        <v>-1.7660239999999999E-3</v>
      </c>
      <c r="G1402" s="4">
        <v>-1.4395549999999999</v>
      </c>
      <c r="H1402" s="4">
        <v>-1.1622410000000001E-3</v>
      </c>
      <c r="I1402" s="4">
        <v>-1.4395819999999999</v>
      </c>
      <c r="J1402" s="4">
        <v>-2.8790100000000002E-6</v>
      </c>
      <c r="K1402" s="4">
        <v>0.80778810000000001</v>
      </c>
      <c r="L1402" s="4">
        <v>6.6537020000000001E-3</v>
      </c>
      <c r="M1402" s="4">
        <v>0.80776899999999996</v>
      </c>
      <c r="N1402" s="4">
        <v>6.1388699999999997E-5</v>
      </c>
      <c r="O1402" s="4">
        <v>0.80779350000000005</v>
      </c>
      <c r="P1402" s="4">
        <v>2.1441020000000002E-2</v>
      </c>
      <c r="Q1402" s="4">
        <v>0.80780569999999996</v>
      </c>
      <c r="R1402" s="4">
        <v>4.8147299999999997E-3</v>
      </c>
      <c r="S1402" s="4">
        <v>-0.79973190000000005</v>
      </c>
      <c r="T1402" s="4">
        <v>-7.3104809999999996E-7</v>
      </c>
      <c r="U1402" s="4">
        <v>-0.79971760000000003</v>
      </c>
      <c r="V1402" s="4">
        <v>-5.3467209999999995E-7</v>
      </c>
      <c r="W1402" s="4">
        <v>-0.79972710000000002</v>
      </c>
      <c r="X1402" s="4">
        <v>-8.0309690000000001E-6</v>
      </c>
      <c r="Y1402" s="4">
        <v>0.80779900000000004</v>
      </c>
      <c r="Z1402" s="4">
        <v>2.7026740000000001E-6</v>
      </c>
      <c r="AC1402" s="4">
        <v>-0.79971709999999996</v>
      </c>
      <c r="AD1402" s="4">
        <v>-2.0834400000000001E-6</v>
      </c>
      <c r="AE1402" s="4">
        <v>-0.79973139999999998</v>
      </c>
      <c r="AF1402" s="4">
        <v>-3.7703549999999998E-7</v>
      </c>
      <c r="AG1402" s="4">
        <v>-0.79972589999999999</v>
      </c>
      <c r="AH1402" s="4">
        <v>-4.6994760000000001E-8</v>
      </c>
      <c r="AI1402" s="4">
        <v>-0.79973910000000004</v>
      </c>
      <c r="AJ1402" s="4">
        <v>-2.2274150000000001E-7</v>
      </c>
      <c r="AK1402" s="4">
        <v>-0.79974900000000004</v>
      </c>
      <c r="AL1402" s="4">
        <v>-4.819659E-9</v>
      </c>
    </row>
    <row r="1403" spans="3:38" x14ac:dyDescent="0.2">
      <c r="C1403" s="4">
        <v>-0.80172840000000001</v>
      </c>
      <c r="D1403" s="4">
        <v>-4.6318019999999998E-7</v>
      </c>
      <c r="E1403" s="4">
        <v>-0.80173209999999995</v>
      </c>
      <c r="F1403" s="4">
        <v>-1.7667239999999999E-3</v>
      </c>
      <c r="G1403" s="4">
        <v>-1.443168</v>
      </c>
      <c r="H1403" s="4">
        <v>-1.162387E-3</v>
      </c>
      <c r="I1403" s="4">
        <v>-1.4431929999999999</v>
      </c>
      <c r="J1403" s="4">
        <v>-2.891073E-6</v>
      </c>
      <c r="K1403" s="4">
        <v>0.80574330000000005</v>
      </c>
      <c r="L1403" s="4">
        <v>6.6507229999999999E-3</v>
      </c>
      <c r="M1403" s="4">
        <v>0.8057607</v>
      </c>
      <c r="N1403" s="4">
        <v>6.1364899999999999E-5</v>
      </c>
      <c r="O1403" s="4">
        <v>0.80576499999999995</v>
      </c>
      <c r="P1403" s="4">
        <v>2.1438450000000001E-2</v>
      </c>
      <c r="Q1403" s="4">
        <v>0.80580569999999996</v>
      </c>
      <c r="R1403" s="4">
        <v>4.8135180000000001E-3</v>
      </c>
      <c r="S1403" s="4">
        <v>-0.80173470000000002</v>
      </c>
      <c r="T1403" s="4">
        <v>-7.203495E-7</v>
      </c>
      <c r="U1403" s="4">
        <v>-0.8017493</v>
      </c>
      <c r="V1403" s="4">
        <v>-4.9615380000000003E-7</v>
      </c>
      <c r="W1403" s="4">
        <v>-0.80173970000000006</v>
      </c>
      <c r="X1403" s="4">
        <v>-8.0455169999999993E-6</v>
      </c>
      <c r="Y1403" s="4">
        <v>0.80577129999999997</v>
      </c>
      <c r="Z1403" s="4">
        <v>2.6879609999999999E-6</v>
      </c>
      <c r="AC1403" s="4">
        <v>-0.80175909999999995</v>
      </c>
      <c r="AD1403" s="4">
        <v>-2.10613E-6</v>
      </c>
      <c r="AE1403" s="4">
        <v>-0.80174540000000005</v>
      </c>
      <c r="AF1403" s="4">
        <v>-3.6766180000000002E-7</v>
      </c>
      <c r="AG1403" s="4">
        <v>-0.80174239999999997</v>
      </c>
      <c r="AH1403" s="4">
        <v>-4.245409E-8</v>
      </c>
      <c r="AI1403" s="4">
        <v>-0.80174330000000005</v>
      </c>
      <c r="AJ1403" s="4">
        <v>-2.1229230000000001E-7</v>
      </c>
      <c r="AK1403" s="4">
        <v>-0.80175890000000005</v>
      </c>
      <c r="AL1403" s="4">
        <v>-1.043256E-8</v>
      </c>
    </row>
    <row r="1404" spans="3:38" x14ac:dyDescent="0.2">
      <c r="C1404" s="4">
        <v>-0.8037339</v>
      </c>
      <c r="D1404" s="4">
        <v>-4.691465E-7</v>
      </c>
      <c r="E1404" s="4">
        <v>-0.80374489999999998</v>
      </c>
      <c r="F1404" s="4">
        <v>-1.7675220000000001E-3</v>
      </c>
      <c r="G1404" s="4">
        <v>-1.446766</v>
      </c>
      <c r="H1404" s="4">
        <v>-1.162553E-3</v>
      </c>
      <c r="I1404" s="4">
        <v>-1.446758</v>
      </c>
      <c r="J1404" s="4">
        <v>-2.896517E-6</v>
      </c>
      <c r="K1404" s="4">
        <v>0.80377509999999996</v>
      </c>
      <c r="L1404" s="4">
        <v>6.6489499999999998E-3</v>
      </c>
      <c r="M1404" s="4">
        <v>0.80377980000000004</v>
      </c>
      <c r="N1404" s="4">
        <v>6.1333540000000001E-5</v>
      </c>
      <c r="O1404" s="4">
        <v>0.80377529999999997</v>
      </c>
      <c r="P1404" s="4">
        <v>2.1436759999999999E-2</v>
      </c>
      <c r="Q1404" s="4">
        <v>0.80382469999999995</v>
      </c>
      <c r="R1404" s="4">
        <v>4.8127609999999996E-3</v>
      </c>
      <c r="S1404" s="4">
        <v>-0.80374069999999997</v>
      </c>
      <c r="T1404" s="4">
        <v>-7.2960729999999998E-7</v>
      </c>
      <c r="U1404" s="4">
        <v>-0.80373919999999999</v>
      </c>
      <c r="V1404" s="4">
        <v>-4.8995889999999996E-7</v>
      </c>
      <c r="W1404" s="4">
        <v>-0.80375189999999996</v>
      </c>
      <c r="X1404" s="4">
        <v>-8.0458819999999994E-6</v>
      </c>
      <c r="Y1404" s="4">
        <v>0.80378320000000003</v>
      </c>
      <c r="Z1404" s="4">
        <v>2.6656599999999999E-6</v>
      </c>
      <c r="AC1404" s="4">
        <v>-0.80375589999999997</v>
      </c>
      <c r="AD1404" s="4">
        <v>-2.06627E-6</v>
      </c>
      <c r="AE1404" s="4">
        <v>-0.80374109999999999</v>
      </c>
      <c r="AF1404" s="4">
        <v>-3.6310800000000002E-7</v>
      </c>
      <c r="AG1404" s="4">
        <v>-0.80375390000000002</v>
      </c>
      <c r="AH1404" s="4">
        <v>-3.8950239999999998E-8</v>
      </c>
      <c r="AI1404" s="4">
        <v>-0.80376530000000002</v>
      </c>
      <c r="AJ1404" s="4">
        <v>-2.0992250000000001E-7</v>
      </c>
      <c r="AK1404" s="4">
        <v>-0.80375509999999994</v>
      </c>
      <c r="AL1404" s="4">
        <v>-6.9440530000000004E-9</v>
      </c>
    </row>
    <row r="1405" spans="3:38" x14ac:dyDescent="0.2">
      <c r="C1405" s="4">
        <v>-0.80572569999999999</v>
      </c>
      <c r="D1405" s="4">
        <v>-4.8564290000000004E-7</v>
      </c>
      <c r="E1405" s="4">
        <v>-0.80575479999999999</v>
      </c>
      <c r="F1405" s="4">
        <v>-1.768347E-3</v>
      </c>
      <c r="G1405" s="4">
        <v>-1.450366</v>
      </c>
      <c r="H1405" s="4">
        <v>-1.1627269999999999E-3</v>
      </c>
      <c r="I1405" s="4">
        <v>-1.4503680000000001</v>
      </c>
      <c r="J1405" s="4">
        <v>-2.9015169999999999E-6</v>
      </c>
      <c r="K1405" s="4">
        <v>0.80177549999999997</v>
      </c>
      <c r="L1405" s="4">
        <v>6.6461619999999997E-3</v>
      </c>
      <c r="M1405" s="4">
        <v>0.80171300000000001</v>
      </c>
      <c r="N1405" s="4">
        <v>6.1314410000000004E-5</v>
      </c>
      <c r="O1405" s="4">
        <v>0.8017299</v>
      </c>
      <c r="P1405" s="4">
        <v>2.1435269999999999E-2</v>
      </c>
      <c r="Q1405" s="4">
        <v>0.8017784</v>
      </c>
      <c r="R1405" s="4">
        <v>4.8105379999999996E-3</v>
      </c>
      <c r="S1405" s="4">
        <v>-0.80574889999999999</v>
      </c>
      <c r="T1405" s="4">
        <v>-7.3905630000000003E-7</v>
      </c>
      <c r="U1405" s="4">
        <v>-0.80574599999999996</v>
      </c>
      <c r="V1405" s="4">
        <v>-5.1819220000000005E-7</v>
      </c>
      <c r="W1405" s="4">
        <v>-0.80577120000000002</v>
      </c>
      <c r="X1405" s="4">
        <v>-8.0479229999999992E-6</v>
      </c>
      <c r="Y1405" s="4">
        <v>0.80177880000000001</v>
      </c>
      <c r="Z1405" s="4">
        <v>2.6714669999999999E-6</v>
      </c>
      <c r="AC1405" s="4">
        <v>-0.8057493</v>
      </c>
      <c r="AD1405" s="4">
        <v>-2.0564770000000001E-6</v>
      </c>
      <c r="AE1405" s="4">
        <v>-0.80576639999999999</v>
      </c>
      <c r="AF1405" s="4">
        <v>-3.669384E-7</v>
      </c>
      <c r="AG1405" s="4">
        <v>-0.80576619999999999</v>
      </c>
      <c r="AH1405" s="4">
        <v>-5.7086019999999999E-8</v>
      </c>
      <c r="AI1405" s="4">
        <v>-0.80577589999999999</v>
      </c>
      <c r="AJ1405" s="4">
        <v>-2.0756569999999999E-7</v>
      </c>
      <c r="AK1405" s="4">
        <v>-0.80578150000000004</v>
      </c>
      <c r="AL1405" s="4">
        <v>2.5976050000000002E-9</v>
      </c>
    </row>
    <row r="1406" spans="3:38" x14ac:dyDescent="0.2">
      <c r="C1406" s="4">
        <v>-0.80774040000000003</v>
      </c>
      <c r="D1406" s="4">
        <v>-4.7839290000000002E-7</v>
      </c>
      <c r="E1406" s="4">
        <v>-0.80778130000000004</v>
      </c>
      <c r="F1406" s="4">
        <v>-1.769093E-3</v>
      </c>
      <c r="G1406" s="4">
        <v>-1.453967</v>
      </c>
      <c r="H1406" s="4">
        <v>-1.1629030000000001E-3</v>
      </c>
      <c r="I1406" s="4">
        <v>-1.4539660000000001</v>
      </c>
      <c r="J1406" s="4">
        <v>-2.889086E-6</v>
      </c>
      <c r="K1406" s="4">
        <v>0.79975430000000003</v>
      </c>
      <c r="L1406" s="4">
        <v>6.6432369999999998E-3</v>
      </c>
      <c r="M1406" s="4">
        <v>0.7997436</v>
      </c>
      <c r="N1406" s="4">
        <v>6.1303839999999997E-5</v>
      </c>
      <c r="O1406" s="4">
        <v>0.79972810000000005</v>
      </c>
      <c r="P1406" s="4">
        <v>2.143362E-2</v>
      </c>
      <c r="Q1406" s="4">
        <v>0.79979239999999996</v>
      </c>
      <c r="R1406" s="4">
        <v>4.8091749999999997E-3</v>
      </c>
      <c r="S1406" s="4">
        <v>-0.80775419999999998</v>
      </c>
      <c r="T1406" s="4">
        <v>-7.2967990000000001E-7</v>
      </c>
      <c r="U1406" s="4">
        <v>-0.80776510000000001</v>
      </c>
      <c r="V1406" s="4">
        <v>-5.0524929999999995E-7</v>
      </c>
      <c r="W1406" s="4">
        <v>-0.80776110000000001</v>
      </c>
      <c r="X1406" s="4">
        <v>-8.0492760000000004E-6</v>
      </c>
      <c r="Y1406" s="4">
        <v>0.79978190000000005</v>
      </c>
      <c r="Z1406" s="4">
        <v>2.6834500000000001E-6</v>
      </c>
      <c r="AC1406" s="4">
        <v>-0.80776179999999997</v>
      </c>
      <c r="AD1406" s="4">
        <v>-2.0760839999999999E-6</v>
      </c>
      <c r="AE1406" s="4">
        <v>-0.80777060000000001</v>
      </c>
      <c r="AF1406" s="4">
        <v>-3.9210080000000001E-7</v>
      </c>
      <c r="AG1406" s="4">
        <v>-0.80776389999999998</v>
      </c>
      <c r="AH1406" s="4">
        <v>-6.1663800000000005E-8</v>
      </c>
      <c r="AI1406" s="4">
        <v>-0.80777169999999998</v>
      </c>
      <c r="AJ1406" s="4">
        <v>-2.228739E-7</v>
      </c>
      <c r="AK1406" s="4">
        <v>-0.80778550000000005</v>
      </c>
      <c r="AL1406" s="4">
        <v>1.026918E-8</v>
      </c>
    </row>
    <row r="1407" spans="3:38" x14ac:dyDescent="0.2">
      <c r="C1407" s="4">
        <v>-0.80974590000000002</v>
      </c>
      <c r="D1407" s="4">
        <v>-4.7185739999999998E-7</v>
      </c>
      <c r="E1407" s="4">
        <v>-0.80975750000000002</v>
      </c>
      <c r="F1407" s="4">
        <v>-1.7698060000000001E-3</v>
      </c>
      <c r="G1407" s="4">
        <v>-1.4575560000000001</v>
      </c>
      <c r="H1407" s="4">
        <v>-1.1630830000000001E-3</v>
      </c>
      <c r="I1407" s="4">
        <v>-1.457568</v>
      </c>
      <c r="J1407" s="4">
        <v>-2.8938250000000002E-6</v>
      </c>
      <c r="K1407" s="4">
        <v>0.79775949999999995</v>
      </c>
      <c r="L1407" s="4">
        <v>6.6412479999999998E-3</v>
      </c>
      <c r="M1407" s="4">
        <v>0.7977284</v>
      </c>
      <c r="N1407" s="4">
        <v>6.128723E-5</v>
      </c>
      <c r="O1407" s="4">
        <v>0.79773510000000003</v>
      </c>
      <c r="P1407" s="4">
        <v>2.143055E-2</v>
      </c>
      <c r="Q1407" s="4">
        <v>0.79776950000000002</v>
      </c>
      <c r="R1407" s="4">
        <v>4.8073639999999997E-3</v>
      </c>
      <c r="S1407" s="4">
        <v>-0.80974449999999998</v>
      </c>
      <c r="T1407" s="4">
        <v>-7.3357629999999995E-7</v>
      </c>
      <c r="U1407" s="4">
        <v>-0.80975710000000001</v>
      </c>
      <c r="V1407" s="4">
        <v>-5.1514579999999996E-7</v>
      </c>
      <c r="W1407" s="4">
        <v>-0.8097588</v>
      </c>
      <c r="X1407" s="4">
        <v>-8.0485519999999998E-6</v>
      </c>
      <c r="Y1407" s="4">
        <v>0.79775160000000001</v>
      </c>
      <c r="Z1407" s="4">
        <v>2.6997709999999998E-6</v>
      </c>
      <c r="AC1407" s="4">
        <v>-0.80976230000000005</v>
      </c>
      <c r="AD1407" s="4">
        <v>-2.0725909999999998E-6</v>
      </c>
      <c r="AE1407" s="4">
        <v>-0.80976570000000003</v>
      </c>
      <c r="AF1407" s="4">
        <v>-3.8143110000000001E-7</v>
      </c>
      <c r="AG1407" s="4">
        <v>-0.80976630000000005</v>
      </c>
      <c r="AH1407" s="4">
        <v>-4.1619519999999997E-8</v>
      </c>
      <c r="AI1407" s="4">
        <v>-0.80977359999999998</v>
      </c>
      <c r="AJ1407" s="4">
        <v>-2.244852E-7</v>
      </c>
      <c r="AK1407" s="4">
        <v>-0.80977730000000003</v>
      </c>
      <c r="AL1407" s="4">
        <v>1.6428710000000001E-8</v>
      </c>
    </row>
    <row r="1408" spans="3:38" x14ac:dyDescent="0.2">
      <c r="C1408" s="4">
        <v>-0.81176970000000004</v>
      </c>
      <c r="D1408" s="4">
        <v>-4.5696889999999998E-7</v>
      </c>
      <c r="E1408" s="4">
        <v>-0.81177129999999997</v>
      </c>
      <c r="F1408" s="4">
        <v>-1.770527E-3</v>
      </c>
      <c r="G1408" s="4">
        <v>-1.461185</v>
      </c>
      <c r="H1408" s="4">
        <v>-1.1632610000000001E-3</v>
      </c>
      <c r="I1408" s="4">
        <v>-1.4611829999999999</v>
      </c>
      <c r="J1408" s="4">
        <v>-2.8816149999999999E-6</v>
      </c>
      <c r="K1408" s="4">
        <v>0.79571340000000002</v>
      </c>
      <c r="L1408" s="4">
        <v>6.638148E-3</v>
      </c>
      <c r="M1408" s="4">
        <v>0.79571809999999998</v>
      </c>
      <c r="N1408" s="4">
        <v>6.1260570000000006E-5</v>
      </c>
      <c r="O1408" s="4">
        <v>0.79572580000000004</v>
      </c>
      <c r="P1408" s="4">
        <v>2.1428860000000001E-2</v>
      </c>
      <c r="Q1408" s="4">
        <v>0.79574840000000002</v>
      </c>
      <c r="R1408" s="4">
        <v>4.8060309999999997E-3</v>
      </c>
      <c r="S1408" s="4">
        <v>-0.81176630000000005</v>
      </c>
      <c r="T1408" s="4">
        <v>-7.5000680000000002E-7</v>
      </c>
      <c r="U1408" s="4">
        <v>-0.81177029999999994</v>
      </c>
      <c r="V1408" s="4">
        <v>-4.9599630000000002E-7</v>
      </c>
      <c r="W1408" s="4">
        <v>-0.81177630000000001</v>
      </c>
      <c r="X1408" s="4">
        <v>-8.0540510000000007E-6</v>
      </c>
      <c r="Y1408" s="4">
        <v>0.79574049999999996</v>
      </c>
      <c r="Z1408" s="4">
        <v>2.7015880000000002E-6</v>
      </c>
      <c r="AC1408" s="4">
        <v>-0.81178030000000001</v>
      </c>
      <c r="AD1408" s="4">
        <v>-2.0737799999999998E-6</v>
      </c>
      <c r="AE1408" s="4">
        <v>-0.81176820000000005</v>
      </c>
      <c r="AF1408" s="4">
        <v>-3.840866E-7</v>
      </c>
      <c r="AG1408" s="4">
        <v>-0.81178349999999999</v>
      </c>
      <c r="AH1408" s="4">
        <v>-1.7611719999999999E-8</v>
      </c>
      <c r="AI1408" s="4">
        <v>-0.8117818</v>
      </c>
      <c r="AJ1408" s="4">
        <v>-2.0914160000000001E-7</v>
      </c>
      <c r="AK1408" s="4">
        <v>-0.81178090000000003</v>
      </c>
      <c r="AL1408" s="4">
        <v>-1.101228E-8</v>
      </c>
    </row>
    <row r="1409" spans="3:38" x14ac:dyDescent="0.2">
      <c r="C1409" s="4">
        <v>-0.81376490000000001</v>
      </c>
      <c r="D1409" s="4">
        <v>-4.6865330000000001E-7</v>
      </c>
      <c r="E1409" s="4">
        <v>-0.81378059999999997</v>
      </c>
      <c r="F1409" s="4">
        <v>-1.7712489999999999E-3</v>
      </c>
      <c r="G1409" s="4">
        <v>-1.46479</v>
      </c>
      <c r="H1409" s="4">
        <v>-1.163416E-3</v>
      </c>
      <c r="I1409" s="4">
        <v>-1.4647760000000001</v>
      </c>
      <c r="J1409" s="4">
        <v>-2.8975350000000001E-6</v>
      </c>
      <c r="K1409" s="4">
        <v>0.79373070000000001</v>
      </c>
      <c r="L1409" s="4">
        <v>6.6355729999999996E-3</v>
      </c>
      <c r="M1409" s="4">
        <v>0.79370470000000004</v>
      </c>
      <c r="N1409" s="4">
        <v>6.124131E-5</v>
      </c>
      <c r="O1409" s="4">
        <v>0.79372750000000003</v>
      </c>
      <c r="P1409" s="4">
        <v>2.1427100000000001E-2</v>
      </c>
      <c r="Q1409" s="4">
        <v>0.79374080000000002</v>
      </c>
      <c r="R1409" s="4">
        <v>4.8045240000000001E-3</v>
      </c>
      <c r="S1409" s="4">
        <v>-0.81375790000000003</v>
      </c>
      <c r="T1409" s="4">
        <v>-7.341817E-7</v>
      </c>
      <c r="U1409" s="4">
        <v>-0.81376269999999995</v>
      </c>
      <c r="V1409" s="4">
        <v>-5.1005740000000005E-7</v>
      </c>
      <c r="W1409" s="4">
        <v>-0.81379179999999995</v>
      </c>
      <c r="X1409" s="4">
        <v>-8.0547609999999995E-6</v>
      </c>
      <c r="Y1409" s="4">
        <v>0.79375090000000004</v>
      </c>
      <c r="Z1409" s="4">
        <v>2.700131E-6</v>
      </c>
      <c r="AC1409" s="4">
        <v>-0.8137721</v>
      </c>
      <c r="AD1409" s="4">
        <v>-2.076265E-6</v>
      </c>
      <c r="AE1409" s="4">
        <v>-0.81378300000000003</v>
      </c>
      <c r="AF1409" s="4">
        <v>-3.7788819999999999E-7</v>
      </c>
      <c r="AG1409" s="4">
        <v>-0.81378680000000003</v>
      </c>
      <c r="AH1409" s="4">
        <v>-2.9045140000000001E-8</v>
      </c>
      <c r="AI1409" s="4">
        <v>-0.81379400000000002</v>
      </c>
      <c r="AJ1409" s="4">
        <v>-2.2632770000000001E-7</v>
      </c>
      <c r="AK1409" s="4">
        <v>-0.81378300000000003</v>
      </c>
      <c r="AL1409" s="4">
        <v>4.1568460000000001E-9</v>
      </c>
    </row>
    <row r="1410" spans="3:38" x14ac:dyDescent="0.2">
      <c r="C1410" s="4">
        <v>-0.81577999999999995</v>
      </c>
      <c r="D1410" s="4">
        <v>-4.5113019999999997E-7</v>
      </c>
      <c r="E1410" s="4">
        <v>-0.81580470000000005</v>
      </c>
      <c r="F1410" s="4">
        <v>-1.7720710000000001E-3</v>
      </c>
      <c r="G1410" s="4">
        <v>-1.4684140000000001</v>
      </c>
      <c r="H1410" s="4">
        <v>-1.163603E-3</v>
      </c>
      <c r="I1410" s="4">
        <v>-1.468372</v>
      </c>
      <c r="J1410" s="4">
        <v>-2.8901990000000001E-6</v>
      </c>
      <c r="K1410" s="4">
        <v>0.79165090000000005</v>
      </c>
      <c r="L1410" s="4">
        <v>6.6335860000000003E-3</v>
      </c>
      <c r="M1410" s="4">
        <v>0.7916666</v>
      </c>
      <c r="N1410" s="4">
        <v>6.1213399999999999E-5</v>
      </c>
      <c r="O1410" s="4">
        <v>0.7918615</v>
      </c>
      <c r="P1410" s="4">
        <v>2.1426500000000001E-2</v>
      </c>
      <c r="Q1410" s="4">
        <v>0.79170510000000005</v>
      </c>
      <c r="R1410" s="4">
        <v>4.803524E-3</v>
      </c>
      <c r="S1410" s="4">
        <v>-0.81578059999999997</v>
      </c>
      <c r="T1410" s="4">
        <v>-7.3373049999999995E-7</v>
      </c>
      <c r="U1410" s="4">
        <v>-0.8157951</v>
      </c>
      <c r="V1410" s="4">
        <v>-5.0459689999999998E-7</v>
      </c>
      <c r="W1410" s="4">
        <v>-0.81579219999999997</v>
      </c>
      <c r="X1410" s="4">
        <v>-8.0293359999999997E-6</v>
      </c>
      <c r="Y1410" s="4">
        <v>0.7917033</v>
      </c>
      <c r="Z1410" s="4">
        <v>2.6760689999999999E-6</v>
      </c>
      <c r="AC1410" s="4">
        <v>-0.81580129999999995</v>
      </c>
      <c r="AD1410" s="4">
        <v>-2.0751350000000002E-6</v>
      </c>
      <c r="AE1410" s="4">
        <v>-0.81581769999999998</v>
      </c>
      <c r="AF1410" s="4">
        <v>-3.9103399999999998E-7</v>
      </c>
      <c r="AG1410" s="4">
        <v>-0.81581060000000005</v>
      </c>
      <c r="AH1410" s="4">
        <v>-3.4360050000000001E-8</v>
      </c>
      <c r="AI1410" s="4">
        <v>-0.8158282</v>
      </c>
      <c r="AJ1410" s="4">
        <v>-2.0902279999999999E-7</v>
      </c>
      <c r="AK1410" s="4">
        <v>-0.81579999999999997</v>
      </c>
      <c r="AL1410" s="4">
        <v>-1.5334739999999999E-9</v>
      </c>
    </row>
    <row r="1411" spans="3:38" x14ac:dyDescent="0.2">
      <c r="C1411" s="4">
        <v>-0.81781530000000002</v>
      </c>
      <c r="D1411" s="4">
        <v>-4.772184E-7</v>
      </c>
      <c r="E1411" s="4">
        <v>-0.81783070000000002</v>
      </c>
      <c r="F1411" s="4">
        <v>-1.7728959999999999E-3</v>
      </c>
      <c r="G1411" s="4">
        <v>-1.4720340000000001</v>
      </c>
      <c r="H1411" s="4">
        <v>-1.1638219999999999E-3</v>
      </c>
      <c r="I1411" s="4">
        <v>-1.4720709999999999</v>
      </c>
      <c r="J1411" s="4">
        <v>-2.9041409999999999E-6</v>
      </c>
      <c r="K1411" s="4">
        <v>0.78959159999999995</v>
      </c>
      <c r="L1411" s="4">
        <v>6.6304980000000003E-3</v>
      </c>
      <c r="M1411" s="4">
        <v>0.78959489999999999</v>
      </c>
      <c r="N1411" s="4">
        <v>6.120372E-5</v>
      </c>
      <c r="O1411" s="4">
        <v>0.78977189999999997</v>
      </c>
      <c r="P1411" s="4">
        <v>2.1422239999999999E-2</v>
      </c>
      <c r="Q1411" s="4">
        <v>0.7896147</v>
      </c>
      <c r="R1411" s="4">
        <v>4.8019380000000004E-3</v>
      </c>
      <c r="S1411" s="4">
        <v>-0.81782069999999996</v>
      </c>
      <c r="T1411" s="4">
        <v>-7.5003159999999998E-7</v>
      </c>
      <c r="U1411" s="4">
        <v>-0.81783680000000003</v>
      </c>
      <c r="V1411" s="4">
        <v>-5.0736980000000004E-7</v>
      </c>
      <c r="W1411" s="4">
        <v>-0.81783419999999996</v>
      </c>
      <c r="X1411" s="4">
        <v>-8.0532969999999997E-6</v>
      </c>
      <c r="Y1411" s="4">
        <v>0.78965620000000003</v>
      </c>
      <c r="Z1411" s="4">
        <v>2.6771149999999999E-6</v>
      </c>
      <c r="AC1411" s="4">
        <v>-0.81783499999999998</v>
      </c>
      <c r="AD1411" s="4">
        <v>-2.062761E-6</v>
      </c>
      <c r="AE1411" s="4">
        <v>-0.81783130000000004</v>
      </c>
      <c r="AF1411" s="4">
        <v>-3.6975739999999999E-7</v>
      </c>
      <c r="AG1411" s="4">
        <v>-0.81785260000000004</v>
      </c>
      <c r="AH1411" s="4">
        <v>-2.2145480000000002E-8</v>
      </c>
      <c r="AI1411" s="4">
        <v>-0.81785249999999998</v>
      </c>
      <c r="AJ1411" s="4">
        <v>-2.179367E-7</v>
      </c>
      <c r="AK1411" s="4">
        <v>-0.81782929999999998</v>
      </c>
      <c r="AL1411" s="4">
        <v>1.3739619999999999E-10</v>
      </c>
    </row>
    <row r="1412" spans="3:38" x14ac:dyDescent="0.2">
      <c r="C1412" s="4">
        <v>-0.81983019999999995</v>
      </c>
      <c r="D1412" s="4">
        <v>-4.5994989999999999E-7</v>
      </c>
      <c r="E1412" s="4">
        <v>-0.81983050000000002</v>
      </c>
      <c r="F1412" s="4">
        <v>-1.7735349999999999E-3</v>
      </c>
      <c r="G1412" s="4">
        <v>-1.475724</v>
      </c>
      <c r="H1412" s="4">
        <v>-1.1639490000000001E-3</v>
      </c>
      <c r="I1412" s="4">
        <v>-1.4756830000000001</v>
      </c>
      <c r="J1412" s="4">
        <v>-2.89209E-6</v>
      </c>
      <c r="K1412" s="4">
        <v>0.78760640000000004</v>
      </c>
      <c r="L1412" s="4">
        <v>6.6277619999999997E-3</v>
      </c>
      <c r="M1412" s="4">
        <v>0.78757840000000001</v>
      </c>
      <c r="N1412" s="4">
        <v>6.1166810000000006E-5</v>
      </c>
      <c r="O1412" s="4">
        <v>0.78769999999999996</v>
      </c>
      <c r="P1412" s="4">
        <v>2.1421389999999998E-2</v>
      </c>
      <c r="Q1412" s="4">
        <v>0.78762810000000005</v>
      </c>
      <c r="R1412" s="4">
        <v>4.800487E-3</v>
      </c>
      <c r="S1412" s="4">
        <v>-0.81983669999999997</v>
      </c>
      <c r="T1412" s="4">
        <v>-7.6609430000000003E-7</v>
      </c>
      <c r="U1412" s="4">
        <v>-0.81983569999999995</v>
      </c>
      <c r="V1412" s="4">
        <v>-5.1928789999999999E-7</v>
      </c>
      <c r="W1412" s="4">
        <v>-0.81983649999999997</v>
      </c>
      <c r="X1412" s="4">
        <v>-8.051228E-6</v>
      </c>
      <c r="Y1412" s="4">
        <v>0.78759520000000005</v>
      </c>
      <c r="Z1412" s="4">
        <v>2.6974479999999998E-6</v>
      </c>
      <c r="AC1412" s="4">
        <v>-0.81983550000000005</v>
      </c>
      <c r="AD1412" s="4">
        <v>-2.0538740000000001E-6</v>
      </c>
      <c r="AE1412" s="4">
        <v>-0.81984889999999999</v>
      </c>
      <c r="AF1412" s="4">
        <v>-3.592073E-7</v>
      </c>
      <c r="AG1412" s="4">
        <v>-0.81985319999999995</v>
      </c>
      <c r="AH1412" s="4">
        <v>-2.6997150000000002E-8</v>
      </c>
      <c r="AI1412" s="4">
        <v>-0.81985600000000003</v>
      </c>
      <c r="AJ1412" s="4">
        <v>-2.2587660000000001E-7</v>
      </c>
      <c r="AK1412" s="4">
        <v>-0.8198628</v>
      </c>
      <c r="AL1412" s="4">
        <v>-1.2664000000000001E-9</v>
      </c>
    </row>
    <row r="1413" spans="3:38" x14ac:dyDescent="0.2">
      <c r="C1413" s="4">
        <v>-0.82183709999999999</v>
      </c>
      <c r="D1413" s="4">
        <v>-4.5706489999999998E-7</v>
      </c>
      <c r="E1413" s="4">
        <v>-0.82184590000000002</v>
      </c>
      <c r="F1413" s="4">
        <v>-1.77421E-3</v>
      </c>
      <c r="G1413" s="4">
        <v>-1.4793050000000001</v>
      </c>
      <c r="H1413" s="4">
        <v>-1.1641010000000001E-3</v>
      </c>
      <c r="I1413" s="4">
        <v>-1.4793259999999999</v>
      </c>
      <c r="J1413" s="4">
        <v>-2.886906E-6</v>
      </c>
      <c r="K1413" s="4">
        <v>0.78558030000000001</v>
      </c>
      <c r="L1413" s="4">
        <v>6.6250479999999997E-3</v>
      </c>
      <c r="M1413" s="4">
        <v>0.78556499999999996</v>
      </c>
      <c r="N1413" s="4">
        <v>6.1166089999999996E-5</v>
      </c>
      <c r="O1413" s="4">
        <v>0.78559210000000002</v>
      </c>
      <c r="P1413" s="4">
        <v>2.1418360000000001E-2</v>
      </c>
      <c r="Q1413" s="4">
        <v>0.78560759999999996</v>
      </c>
      <c r="R1413" s="4">
        <v>4.7987150000000003E-3</v>
      </c>
      <c r="S1413" s="4">
        <v>-0.82185379999999997</v>
      </c>
      <c r="T1413" s="4">
        <v>-7.5336210000000001E-7</v>
      </c>
      <c r="U1413" s="4">
        <v>-0.82184469999999998</v>
      </c>
      <c r="V1413" s="4">
        <v>-5.0631600000000005E-7</v>
      </c>
      <c r="W1413" s="4">
        <v>-0.82185830000000004</v>
      </c>
      <c r="X1413" s="4">
        <v>-8.0656749999999996E-6</v>
      </c>
      <c r="Y1413" s="4">
        <v>0.78559179999999995</v>
      </c>
      <c r="Z1413" s="4">
        <v>2.6950949999999999E-6</v>
      </c>
      <c r="AC1413" s="4">
        <v>-0.82186239999999999</v>
      </c>
      <c r="AD1413" s="4">
        <v>-2.075499E-6</v>
      </c>
      <c r="AE1413" s="4">
        <v>-0.82186340000000002</v>
      </c>
      <c r="AF1413" s="4">
        <v>-3.2993759999999998E-7</v>
      </c>
      <c r="AG1413" s="4">
        <v>-0.82185969999999997</v>
      </c>
      <c r="AH1413" s="4">
        <v>-3.8367899999999998E-8</v>
      </c>
      <c r="AI1413" s="4">
        <v>-0.82186380000000003</v>
      </c>
      <c r="AJ1413" s="4">
        <v>-2.0217960000000001E-7</v>
      </c>
      <c r="AK1413" s="4">
        <v>-0.82185870000000005</v>
      </c>
      <c r="AL1413" s="4">
        <v>6.5278369999999999E-9</v>
      </c>
    </row>
    <row r="1414" spans="3:38" x14ac:dyDescent="0.2">
      <c r="C1414" s="4">
        <v>-0.82384970000000002</v>
      </c>
      <c r="D1414" s="4">
        <v>-4.730286E-7</v>
      </c>
      <c r="E1414" s="4">
        <v>-0.82385620000000004</v>
      </c>
      <c r="F1414" s="4">
        <v>-1.7748620000000001E-3</v>
      </c>
      <c r="G1414" s="4">
        <v>-1.4828870000000001</v>
      </c>
      <c r="H1414" s="4">
        <v>-1.164258E-3</v>
      </c>
      <c r="I1414" s="4">
        <v>-1.4829079999999999</v>
      </c>
      <c r="J1414" s="4">
        <v>-2.8906240000000001E-6</v>
      </c>
      <c r="K1414" s="4">
        <v>0.78360549999999995</v>
      </c>
      <c r="L1414" s="4">
        <v>6.6231450000000004E-3</v>
      </c>
      <c r="M1414" s="4">
        <v>0.78355379999999997</v>
      </c>
      <c r="N1414" s="4">
        <v>6.1114820000000001E-5</v>
      </c>
      <c r="O1414" s="4">
        <v>0.78358879999999997</v>
      </c>
      <c r="P1414" s="4">
        <v>2.1417490000000001E-2</v>
      </c>
      <c r="Q1414" s="4">
        <v>0.78361199999999998</v>
      </c>
      <c r="R1414" s="4">
        <v>4.7969600000000003E-3</v>
      </c>
      <c r="S1414" s="4">
        <v>-0.82383070000000003</v>
      </c>
      <c r="T1414" s="4">
        <v>-7.4487539999999997E-7</v>
      </c>
      <c r="U1414" s="4">
        <v>-0.82386269999999995</v>
      </c>
      <c r="V1414" s="4">
        <v>-5.08865E-7</v>
      </c>
      <c r="W1414" s="4">
        <v>-0.82387569999999999</v>
      </c>
      <c r="X1414" s="4">
        <v>-8.0587710000000005E-6</v>
      </c>
      <c r="Y1414" s="4">
        <v>0.78360280000000004</v>
      </c>
      <c r="Z1414" s="4">
        <v>2.6904769999999999E-6</v>
      </c>
      <c r="AC1414" s="4">
        <v>-0.82386820000000005</v>
      </c>
      <c r="AD1414" s="4">
        <v>-2.086805E-6</v>
      </c>
      <c r="AE1414" s="4">
        <v>-0.82384950000000001</v>
      </c>
      <c r="AF1414" s="4">
        <v>-3.588765E-7</v>
      </c>
      <c r="AG1414" s="4">
        <v>-0.82387129999999997</v>
      </c>
      <c r="AH1414" s="4">
        <v>-3.9140340000000001E-8</v>
      </c>
      <c r="AI1414" s="4">
        <v>-0.82385940000000002</v>
      </c>
      <c r="AJ1414" s="4">
        <v>-1.894655E-7</v>
      </c>
      <c r="AK1414" s="4">
        <v>-0.82388240000000001</v>
      </c>
      <c r="AL1414" s="4">
        <v>1.5438319999999998E-8</v>
      </c>
    </row>
    <row r="1415" spans="3:38" x14ac:dyDescent="0.2">
      <c r="C1415" s="4">
        <v>-0.82585160000000002</v>
      </c>
      <c r="D1415" s="4">
        <v>-4.8062549999999996E-7</v>
      </c>
      <c r="E1415" s="4">
        <v>-0.82586630000000005</v>
      </c>
      <c r="F1415" s="4">
        <v>-1.7755589999999999E-3</v>
      </c>
      <c r="G1415" s="4">
        <v>-1.4865159999999999</v>
      </c>
      <c r="H1415" s="4">
        <v>-1.1643960000000001E-3</v>
      </c>
      <c r="I1415" s="4">
        <v>-1.486531</v>
      </c>
      <c r="J1415" s="4">
        <v>-2.8916139999999999E-6</v>
      </c>
      <c r="K1415" s="4">
        <v>0.7815723</v>
      </c>
      <c r="L1415" s="4">
        <v>6.6208949999999999E-3</v>
      </c>
      <c r="M1415" s="4">
        <v>0.78153110000000003</v>
      </c>
      <c r="N1415" s="4">
        <v>6.1097060000000006E-5</v>
      </c>
      <c r="O1415" s="4">
        <v>0.78157370000000004</v>
      </c>
      <c r="P1415" s="4">
        <v>2.1415219999999999E-2</v>
      </c>
      <c r="Q1415" s="4">
        <v>0.78159080000000003</v>
      </c>
      <c r="R1415" s="4">
        <v>4.7952489999999997E-3</v>
      </c>
      <c r="S1415" s="4">
        <v>-0.82585699999999995</v>
      </c>
      <c r="T1415" s="4">
        <v>-7.298606E-7</v>
      </c>
      <c r="U1415" s="4">
        <v>-0.8258702</v>
      </c>
      <c r="V1415" s="4">
        <v>-5.1252670000000004E-7</v>
      </c>
      <c r="W1415" s="4">
        <v>-0.82587750000000004</v>
      </c>
      <c r="X1415" s="4">
        <v>-8.0520800000000007E-6</v>
      </c>
      <c r="Y1415" s="4">
        <v>0.78160580000000002</v>
      </c>
      <c r="Z1415" s="4">
        <v>2.6738819999999999E-6</v>
      </c>
      <c r="AC1415" s="4">
        <v>-0.82587060000000001</v>
      </c>
      <c r="AD1415" s="4">
        <v>-2.0845160000000001E-6</v>
      </c>
      <c r="AE1415" s="4">
        <v>-0.8258702</v>
      </c>
      <c r="AF1415" s="4">
        <v>-3.7965949999999999E-7</v>
      </c>
      <c r="AG1415" s="4">
        <v>-0.8258664</v>
      </c>
      <c r="AH1415" s="4">
        <v>-3.123379E-8</v>
      </c>
      <c r="AI1415" s="4">
        <v>-0.82587160000000004</v>
      </c>
      <c r="AJ1415" s="4">
        <v>-2.0218670000000001E-7</v>
      </c>
      <c r="AK1415" s="4">
        <v>-0.82588110000000003</v>
      </c>
      <c r="AL1415" s="4">
        <v>-6.5183480000000001E-9</v>
      </c>
    </row>
    <row r="1416" spans="3:38" x14ac:dyDescent="0.2">
      <c r="C1416" s="4">
        <v>-0.82785399999999998</v>
      </c>
      <c r="D1416" s="4">
        <v>-4.7126870000000001E-7</v>
      </c>
      <c r="E1416" s="4">
        <v>-0.82786179999999998</v>
      </c>
      <c r="F1416" s="4">
        <v>-1.776232E-3</v>
      </c>
      <c r="G1416" s="4">
        <v>-1.49017</v>
      </c>
      <c r="H1416" s="4">
        <v>-1.1646040000000001E-3</v>
      </c>
      <c r="I1416" s="4">
        <v>-1.490113</v>
      </c>
      <c r="J1416" s="4">
        <v>-2.8911300000000001E-6</v>
      </c>
      <c r="K1416" s="4">
        <v>0.77956499999999995</v>
      </c>
      <c r="L1416" s="4">
        <v>6.6191039999999998E-3</v>
      </c>
      <c r="M1416" s="4">
        <v>0.77954049999999997</v>
      </c>
      <c r="N1416" s="4">
        <v>6.1106259999999999E-5</v>
      </c>
      <c r="O1416" s="4">
        <v>0.77955580000000002</v>
      </c>
      <c r="P1416" s="4">
        <v>2.1412690000000002E-2</v>
      </c>
      <c r="Q1416" s="4">
        <v>0.77959440000000002</v>
      </c>
      <c r="R1416" s="4">
        <v>4.7935230000000001E-3</v>
      </c>
      <c r="S1416" s="4">
        <v>-0.82785050000000004</v>
      </c>
      <c r="T1416" s="4">
        <v>-7.3693589999999998E-7</v>
      </c>
      <c r="U1416" s="4">
        <v>-0.82786910000000002</v>
      </c>
      <c r="V1416" s="4">
        <v>-5.1374120000000001E-7</v>
      </c>
      <c r="W1416" s="4">
        <v>-0.82789360000000001</v>
      </c>
      <c r="X1416" s="4">
        <v>-8.0606989999999995E-6</v>
      </c>
      <c r="Y1416" s="4">
        <v>0.7795898</v>
      </c>
      <c r="Z1416" s="4">
        <v>2.654979E-6</v>
      </c>
      <c r="AC1416" s="4">
        <v>-0.82786930000000003</v>
      </c>
      <c r="AD1416" s="4">
        <v>-2.062938E-6</v>
      </c>
      <c r="AE1416" s="4">
        <v>-0.82786539999999997</v>
      </c>
      <c r="AF1416" s="4">
        <v>-3.8476579999999998E-7</v>
      </c>
      <c r="AG1416" s="4">
        <v>-0.82787290000000002</v>
      </c>
      <c r="AH1416" s="4">
        <v>-2.7907450000000001E-8</v>
      </c>
      <c r="AI1416" s="4">
        <v>-0.82788499999999998</v>
      </c>
      <c r="AJ1416" s="4">
        <v>-2.1366449999999999E-7</v>
      </c>
      <c r="AK1416" s="4">
        <v>-0.82787840000000001</v>
      </c>
      <c r="AL1416" s="4">
        <v>1.209555E-8</v>
      </c>
    </row>
    <row r="1417" spans="3:38" x14ac:dyDescent="0.2">
      <c r="C1417" s="4">
        <v>-0.8298702</v>
      </c>
      <c r="D1417" s="4">
        <v>-4.659461E-7</v>
      </c>
      <c r="E1417" s="4">
        <v>-0.82989250000000003</v>
      </c>
      <c r="F1417" s="4">
        <v>-1.7770489999999999E-3</v>
      </c>
      <c r="G1417" s="4">
        <v>-1.4937199999999999</v>
      </c>
      <c r="H1417" s="4">
        <v>-1.16471E-3</v>
      </c>
      <c r="I1417" s="4">
        <v>-1.493722</v>
      </c>
      <c r="J1417" s="4">
        <v>-2.894808E-6</v>
      </c>
      <c r="K1417" s="4">
        <v>0.77756890000000001</v>
      </c>
      <c r="L1417" s="4">
        <v>6.616584E-3</v>
      </c>
      <c r="M1417" s="4">
        <v>0.77754659999999998</v>
      </c>
      <c r="N1417" s="4">
        <v>6.1074239999999995E-5</v>
      </c>
      <c r="O1417" s="4">
        <v>0.77754389999999995</v>
      </c>
      <c r="P1417" s="4">
        <v>2.1409850000000001E-2</v>
      </c>
      <c r="Q1417" s="4">
        <v>0.77759639999999997</v>
      </c>
      <c r="R1417" s="4">
        <v>4.7918229999999997E-3</v>
      </c>
      <c r="S1417" s="4">
        <v>-0.82988079999999997</v>
      </c>
      <c r="T1417" s="4">
        <v>-7.3468149999999995E-7</v>
      </c>
      <c r="U1417" s="4">
        <v>-0.82988360000000005</v>
      </c>
      <c r="V1417" s="4">
        <v>-5.2111090000000002E-7</v>
      </c>
      <c r="W1417" s="4">
        <v>-0.8298972</v>
      </c>
      <c r="X1417" s="4">
        <v>-8.0485700000000008E-6</v>
      </c>
      <c r="Y1417" s="4">
        <v>0.77758819999999995</v>
      </c>
      <c r="Z1417" s="4">
        <v>2.6764319999999999E-6</v>
      </c>
      <c r="AC1417" s="4">
        <v>-0.82988439999999997</v>
      </c>
      <c r="AD1417" s="4">
        <v>-2.0691689999999998E-6</v>
      </c>
      <c r="AE1417" s="4">
        <v>-0.82988830000000002</v>
      </c>
      <c r="AF1417" s="4">
        <v>-3.6427439999999999E-7</v>
      </c>
      <c r="AG1417" s="4">
        <v>-0.82989120000000005</v>
      </c>
      <c r="AH1417" s="4">
        <v>-3.3422260000000003E-8</v>
      </c>
      <c r="AI1417" s="4">
        <v>-0.82988960000000001</v>
      </c>
      <c r="AJ1417" s="4">
        <v>-2.215172E-7</v>
      </c>
      <c r="AK1417" s="4">
        <v>-0.82989250000000003</v>
      </c>
      <c r="AL1417" s="4">
        <v>1.0080630000000001E-8</v>
      </c>
    </row>
    <row r="1418" spans="3:38" x14ac:dyDescent="0.2">
      <c r="C1418" s="4">
        <v>-0.83188620000000002</v>
      </c>
      <c r="D1418" s="4">
        <v>-4.7548200000000002E-7</v>
      </c>
      <c r="E1418" s="4">
        <v>-0.83188439999999997</v>
      </c>
      <c r="F1418" s="4">
        <v>-1.7779079999999999E-3</v>
      </c>
      <c r="G1418" s="4">
        <v>-1.49733</v>
      </c>
      <c r="H1418" s="4">
        <v>-1.1648279999999999E-3</v>
      </c>
      <c r="I1418" s="4">
        <v>-1.4973650000000001</v>
      </c>
      <c r="J1418" s="4">
        <v>-2.8946760000000002E-6</v>
      </c>
      <c r="K1418" s="4">
        <v>0.77554310000000004</v>
      </c>
      <c r="L1418" s="4">
        <v>6.6135459999999997E-3</v>
      </c>
      <c r="M1418" s="4">
        <v>0.77553499999999997</v>
      </c>
      <c r="N1418" s="4">
        <v>6.103712E-5</v>
      </c>
      <c r="O1418" s="4">
        <v>0.77555160000000001</v>
      </c>
      <c r="P1418" s="4">
        <v>2.1408389999999999E-2</v>
      </c>
      <c r="Q1418" s="4">
        <v>0.77559630000000002</v>
      </c>
      <c r="R1418" s="4">
        <v>4.7902819999999999E-3</v>
      </c>
      <c r="S1418" s="4">
        <v>-0.83188470000000003</v>
      </c>
      <c r="T1418" s="4">
        <v>-7.3133550000000002E-7</v>
      </c>
      <c r="U1418" s="4">
        <v>-0.8318856</v>
      </c>
      <c r="V1418" s="4">
        <v>-5.1023950000000003E-7</v>
      </c>
      <c r="W1418" s="4">
        <v>-0.83190330000000001</v>
      </c>
      <c r="X1418" s="4">
        <v>-8.0578639999999994E-6</v>
      </c>
      <c r="Y1418" s="4">
        <v>0.7755708</v>
      </c>
      <c r="Z1418" s="4">
        <v>2.6992080000000001E-6</v>
      </c>
      <c r="AC1418" s="4">
        <v>-0.83189420000000003</v>
      </c>
      <c r="AD1418" s="4">
        <v>-2.0922410000000001E-6</v>
      </c>
      <c r="AE1418" s="4">
        <v>-0.83189990000000003</v>
      </c>
      <c r="AF1418" s="4">
        <v>-3.7539589999999999E-7</v>
      </c>
      <c r="AG1418" s="4">
        <v>-0.83191669999999995</v>
      </c>
      <c r="AH1418" s="4">
        <v>-5.0251329999999997E-8</v>
      </c>
      <c r="AI1418" s="4">
        <v>-0.83190869999999995</v>
      </c>
      <c r="AJ1418" s="4">
        <v>-2.1476E-7</v>
      </c>
      <c r="AK1418" s="4">
        <v>-0.83191139999999997</v>
      </c>
      <c r="AL1418" s="4">
        <v>2.625985E-9</v>
      </c>
    </row>
    <row r="1419" spans="3:38" x14ac:dyDescent="0.2">
      <c r="C1419" s="4">
        <v>-0.83388660000000003</v>
      </c>
      <c r="D1419" s="4">
        <v>-4.8789860000000002E-7</v>
      </c>
      <c r="E1419" s="4">
        <v>-0.83389650000000004</v>
      </c>
      <c r="F1419" s="4">
        <v>-1.7785170000000001E-3</v>
      </c>
      <c r="G1419" s="4">
        <v>-1.5009600000000001</v>
      </c>
      <c r="H1419" s="4">
        <v>-1.1649360000000001E-3</v>
      </c>
      <c r="I1419" s="4">
        <v>-1.500931</v>
      </c>
      <c r="J1419" s="4">
        <v>-2.8896459999999998E-6</v>
      </c>
      <c r="K1419" s="4">
        <v>0.77353609999999995</v>
      </c>
      <c r="L1419" s="4">
        <v>6.6117980000000003E-3</v>
      </c>
      <c r="M1419" s="4">
        <v>0.77352109999999996</v>
      </c>
      <c r="N1419" s="4">
        <v>6.1035069999999999E-5</v>
      </c>
      <c r="O1419" s="4">
        <v>0.77352949999999998</v>
      </c>
      <c r="P1419" s="4">
        <v>2.1406350000000001E-2</v>
      </c>
      <c r="Q1419" s="4">
        <v>0.77354590000000001</v>
      </c>
      <c r="R1419" s="4">
        <v>4.7886910000000003E-3</v>
      </c>
      <c r="S1419" s="4">
        <v>-0.83389849999999999</v>
      </c>
      <c r="T1419" s="4">
        <v>-7.3553939999999997E-7</v>
      </c>
      <c r="U1419" s="4">
        <v>-0.83389150000000001</v>
      </c>
      <c r="V1419" s="4">
        <v>-4.947223E-7</v>
      </c>
      <c r="W1419" s="4">
        <v>-0.83391459999999995</v>
      </c>
      <c r="X1419" s="4">
        <v>-8.0448930000000007E-6</v>
      </c>
      <c r="Y1419" s="4">
        <v>0.77354060000000002</v>
      </c>
      <c r="Z1419" s="4">
        <v>2.6715039999999999E-6</v>
      </c>
      <c r="AC1419" s="4">
        <v>-0.83389789999999997</v>
      </c>
      <c r="AD1419" s="4">
        <v>-2.0792150000000001E-6</v>
      </c>
      <c r="AE1419" s="4">
        <v>-0.83390059999999999</v>
      </c>
      <c r="AF1419" s="4">
        <v>-3.8130769999999999E-7</v>
      </c>
      <c r="AG1419" s="4">
        <v>-0.83390379999999997</v>
      </c>
      <c r="AH1419" s="4">
        <v>-3.0639630000000003E-8</v>
      </c>
      <c r="AI1419" s="4">
        <v>-0.83390839999999999</v>
      </c>
      <c r="AJ1419" s="4">
        <v>-2.2036790000000001E-7</v>
      </c>
      <c r="AK1419" s="4">
        <v>-0.83390439999999999</v>
      </c>
      <c r="AL1419" s="4">
        <v>2.823725E-8</v>
      </c>
    </row>
    <row r="1420" spans="3:38" x14ac:dyDescent="0.2">
      <c r="C1420" s="4">
        <v>-0.83586720000000003</v>
      </c>
      <c r="D1420" s="4">
        <v>-4.8304059999999997E-7</v>
      </c>
      <c r="E1420" s="4">
        <v>-0.83589349999999996</v>
      </c>
      <c r="F1420" s="4">
        <v>-1.779227E-3</v>
      </c>
      <c r="G1420" s="4">
        <v>-1.504534</v>
      </c>
      <c r="H1420" s="4">
        <v>-1.165047E-3</v>
      </c>
      <c r="I1420" s="4">
        <v>-1.5045630000000001</v>
      </c>
      <c r="J1420" s="4">
        <v>-2.8906290000000001E-6</v>
      </c>
      <c r="K1420" s="4">
        <v>0.77156409999999997</v>
      </c>
      <c r="L1420" s="4">
        <v>6.6095859999999998E-3</v>
      </c>
      <c r="M1420" s="4">
        <v>0.77152500000000002</v>
      </c>
      <c r="N1420" s="4">
        <v>6.1016690000000001E-5</v>
      </c>
      <c r="O1420" s="4">
        <v>0.77149179999999995</v>
      </c>
      <c r="P1420" s="4">
        <v>2.1404530000000001E-2</v>
      </c>
      <c r="Q1420" s="4">
        <v>0.77156360000000002</v>
      </c>
      <c r="R1420" s="4">
        <v>4.7862169999999997E-3</v>
      </c>
      <c r="S1420" s="4">
        <v>-0.83589119999999995</v>
      </c>
      <c r="T1420" s="4">
        <v>-7.4253550000000001E-7</v>
      </c>
      <c r="U1420" s="4">
        <v>-0.83589769999999997</v>
      </c>
      <c r="V1420" s="4">
        <v>-4.88889E-7</v>
      </c>
      <c r="W1420" s="4">
        <v>-0.83590109999999995</v>
      </c>
      <c r="X1420" s="4">
        <v>-8.0630269999999994E-6</v>
      </c>
      <c r="Y1420" s="4">
        <v>0.77152319999999996</v>
      </c>
      <c r="Z1420" s="4">
        <v>2.6733010000000001E-6</v>
      </c>
      <c r="AC1420" s="4">
        <v>-0.83590410000000004</v>
      </c>
      <c r="AD1420" s="4">
        <v>-2.0797830000000001E-6</v>
      </c>
      <c r="AE1420" s="4">
        <v>-0.83590260000000005</v>
      </c>
      <c r="AF1420" s="4">
        <v>-3.708198E-7</v>
      </c>
      <c r="AG1420" s="4">
        <v>-0.83588949999999995</v>
      </c>
      <c r="AH1420" s="4">
        <v>-2.9140499999999999E-8</v>
      </c>
      <c r="AI1420" s="4">
        <v>-0.83592869999999997</v>
      </c>
      <c r="AJ1420" s="4">
        <v>-2.204445E-7</v>
      </c>
      <c r="AK1420" s="4">
        <v>-0.83591510000000002</v>
      </c>
      <c r="AL1420" s="4">
        <v>3.0642819999999999E-9</v>
      </c>
    </row>
    <row r="1421" spans="3:38" x14ac:dyDescent="0.2">
      <c r="C1421" s="4">
        <v>-0.83789400000000003</v>
      </c>
      <c r="D1421" s="4">
        <v>-4.7149390000000001E-7</v>
      </c>
      <c r="E1421" s="4">
        <v>-0.83790529999999996</v>
      </c>
      <c r="F1421" s="4">
        <v>-1.7799809999999999E-3</v>
      </c>
      <c r="G1421" s="4">
        <v>-1.5081500000000001</v>
      </c>
      <c r="H1421" s="4">
        <v>-1.1651630000000001E-3</v>
      </c>
      <c r="I1421" s="4">
        <v>-1.508151</v>
      </c>
      <c r="J1421" s="4">
        <v>-2.9080329999999998E-6</v>
      </c>
      <c r="K1421" s="4">
        <v>0.76951080000000005</v>
      </c>
      <c r="L1421" s="4">
        <v>6.6066019999999996E-3</v>
      </c>
      <c r="M1421" s="4">
        <v>0.76951809999999998</v>
      </c>
      <c r="N1421" s="4">
        <v>6.097832E-5</v>
      </c>
      <c r="O1421" s="4">
        <v>0.76954140000000004</v>
      </c>
      <c r="P1421" s="4">
        <v>2.1402000000000001E-2</v>
      </c>
      <c r="Q1421" s="4">
        <v>0.76957580000000003</v>
      </c>
      <c r="R1421" s="4">
        <v>4.7850109999999996E-3</v>
      </c>
      <c r="S1421" s="4">
        <v>-0.83790699999999996</v>
      </c>
      <c r="T1421" s="4">
        <v>-7.3930359999999999E-7</v>
      </c>
      <c r="U1421" s="4">
        <v>-0.83790410000000004</v>
      </c>
      <c r="V1421" s="4">
        <v>-5.0345920000000005E-7</v>
      </c>
      <c r="W1421" s="4">
        <v>-0.83792319999999998</v>
      </c>
      <c r="X1421" s="4">
        <v>-8.0514929999999999E-6</v>
      </c>
      <c r="Y1421" s="4">
        <v>0.76956550000000001</v>
      </c>
      <c r="Z1421" s="4">
        <v>2.669882E-6</v>
      </c>
      <c r="AC1421" s="4">
        <v>-0.8379143</v>
      </c>
      <c r="AD1421" s="4">
        <v>-2.0780459999999998E-6</v>
      </c>
      <c r="AE1421" s="4">
        <v>-0.83789670000000005</v>
      </c>
      <c r="AF1421" s="4">
        <v>-3.8003829999999998E-7</v>
      </c>
      <c r="AG1421" s="4">
        <v>-0.83791400000000005</v>
      </c>
      <c r="AH1421" s="4">
        <v>-2.5910779999999999E-8</v>
      </c>
      <c r="AI1421" s="4">
        <v>-0.83792690000000003</v>
      </c>
      <c r="AJ1421" s="4">
        <v>-2.153846E-7</v>
      </c>
      <c r="AK1421" s="4">
        <v>-0.8379183</v>
      </c>
      <c r="AL1421" s="4">
        <v>-4.1317339999999998E-9</v>
      </c>
    </row>
    <row r="1422" spans="3:38" x14ac:dyDescent="0.2">
      <c r="C1422" s="4">
        <v>-0.83989939999999996</v>
      </c>
      <c r="D1422" s="4">
        <v>-4.9265749999999995E-7</v>
      </c>
      <c r="E1422" s="4">
        <v>-0.83992100000000003</v>
      </c>
      <c r="F1422" s="4">
        <v>-1.7807560000000001E-3</v>
      </c>
      <c r="G1422" s="4">
        <v>-1.511728</v>
      </c>
      <c r="H1422" s="4">
        <v>-1.165258E-3</v>
      </c>
      <c r="I1422" s="4">
        <v>-1.5117590000000001</v>
      </c>
      <c r="J1422" s="4">
        <v>-2.8911539999999999E-6</v>
      </c>
      <c r="K1422" s="4">
        <v>0.76753769999999999</v>
      </c>
      <c r="L1422" s="4">
        <v>6.6048959999999999E-3</v>
      </c>
      <c r="M1422" s="4">
        <v>0.76752629999999999</v>
      </c>
      <c r="N1422" s="4">
        <v>6.0953119999999999E-5</v>
      </c>
      <c r="O1422" s="4">
        <v>0.76752500000000001</v>
      </c>
      <c r="P1422" s="4">
        <v>2.1400550000000001E-2</v>
      </c>
      <c r="Q1422" s="4">
        <v>0.76754549999999999</v>
      </c>
      <c r="R1422" s="4">
        <v>4.7838580000000002E-3</v>
      </c>
      <c r="S1422" s="4">
        <v>-0.83990969999999998</v>
      </c>
      <c r="T1422" s="4">
        <v>-7.5625160000000005E-7</v>
      </c>
      <c r="U1422" s="4">
        <v>-0.83991610000000005</v>
      </c>
      <c r="V1422" s="4">
        <v>-5.3794299999999999E-7</v>
      </c>
      <c r="W1422" s="4">
        <v>-0.83992789999999995</v>
      </c>
      <c r="X1422" s="4">
        <v>-8.0582300000000006E-6</v>
      </c>
      <c r="Y1422" s="4">
        <v>0.76754160000000005</v>
      </c>
      <c r="Z1422" s="4">
        <v>2.69948E-6</v>
      </c>
      <c r="AC1422" s="4">
        <v>-0.83992120000000003</v>
      </c>
      <c r="AD1422" s="4">
        <v>-2.0791180000000002E-6</v>
      </c>
      <c r="AE1422" s="4">
        <v>-0.83991689999999997</v>
      </c>
      <c r="AF1422" s="4">
        <v>-3.7922929999999999E-7</v>
      </c>
      <c r="AG1422" s="4">
        <v>-0.83991660000000001</v>
      </c>
      <c r="AH1422" s="4">
        <v>-3.1496079999999999E-8</v>
      </c>
      <c r="AI1422" s="4">
        <v>-0.83992960000000005</v>
      </c>
      <c r="AJ1422" s="4">
        <v>-2.1464819999999999E-7</v>
      </c>
      <c r="AK1422" s="4">
        <v>-0.83993229999999997</v>
      </c>
      <c r="AL1422" s="4">
        <v>-4.8289589999999999E-9</v>
      </c>
    </row>
    <row r="1423" spans="3:38" x14ac:dyDescent="0.2">
      <c r="C1423" s="4">
        <v>-0.84190830000000005</v>
      </c>
      <c r="D1423" s="4">
        <v>-4.6736249999999999E-7</v>
      </c>
      <c r="E1423" s="4">
        <v>-0.84190710000000002</v>
      </c>
      <c r="F1423" s="4">
        <v>-1.7815299999999999E-3</v>
      </c>
      <c r="G1423" s="4">
        <v>-1.515347</v>
      </c>
      <c r="H1423" s="4">
        <v>-1.1653600000000001E-3</v>
      </c>
      <c r="I1423" s="4">
        <v>-1.515361</v>
      </c>
      <c r="J1423" s="4">
        <v>-2.8895060000000002E-6</v>
      </c>
      <c r="K1423" s="4">
        <v>0.76552209999999998</v>
      </c>
      <c r="L1423" s="4">
        <v>6.6030330000000003E-3</v>
      </c>
      <c r="M1423" s="4">
        <v>0.7655206</v>
      </c>
      <c r="N1423" s="4">
        <v>6.0960179999999998E-5</v>
      </c>
      <c r="O1423" s="4">
        <v>0.76550530000000006</v>
      </c>
      <c r="P1423" s="4">
        <v>2.1397820000000001E-2</v>
      </c>
      <c r="Q1423" s="4">
        <v>0.76555899999999999</v>
      </c>
      <c r="R1423" s="4">
        <v>4.7817040000000003E-3</v>
      </c>
      <c r="S1423" s="4">
        <v>-0.8419238</v>
      </c>
      <c r="T1423" s="4">
        <v>-7.5127009999999997E-7</v>
      </c>
      <c r="U1423" s="4">
        <v>-0.84192900000000004</v>
      </c>
      <c r="V1423" s="4">
        <v>-5.1909930000000004E-7</v>
      </c>
      <c r="W1423" s="4">
        <v>-0.84194610000000003</v>
      </c>
      <c r="X1423" s="4">
        <v>-8.0613099999999992E-6</v>
      </c>
      <c r="Y1423" s="4">
        <v>0.76553769999999999</v>
      </c>
      <c r="Z1423" s="4">
        <v>2.6906710000000002E-6</v>
      </c>
      <c r="AC1423" s="4">
        <v>-0.84194360000000001</v>
      </c>
      <c r="AD1423" s="4">
        <v>-2.084158E-6</v>
      </c>
      <c r="AE1423" s="4">
        <v>-0.84191769999999999</v>
      </c>
      <c r="AF1423" s="4">
        <v>-3.9647720000000002E-7</v>
      </c>
      <c r="AG1423" s="4">
        <v>-0.84192579999999995</v>
      </c>
      <c r="AH1423" s="4">
        <v>-2.584042E-8</v>
      </c>
      <c r="AI1423" s="4">
        <v>-0.84193600000000002</v>
      </c>
      <c r="AJ1423" s="4">
        <v>-2.248284E-7</v>
      </c>
      <c r="AK1423" s="4">
        <v>-0.84193669999999998</v>
      </c>
      <c r="AL1423" s="4">
        <v>1.840334E-9</v>
      </c>
    </row>
    <row r="1424" spans="3:38" x14ac:dyDescent="0.2">
      <c r="C1424" s="4">
        <v>-0.84391320000000003</v>
      </c>
      <c r="D1424" s="4">
        <v>-4.575881E-7</v>
      </c>
      <c r="E1424" s="4">
        <v>-0.84392279999999997</v>
      </c>
      <c r="F1424" s="4">
        <v>-1.782236E-3</v>
      </c>
      <c r="G1424" s="4">
        <v>-1.5189440000000001</v>
      </c>
      <c r="H1424" s="4">
        <v>-1.16548E-3</v>
      </c>
      <c r="I1424" s="4">
        <v>-1.518964</v>
      </c>
      <c r="J1424" s="4">
        <v>-2.8988040000000002E-6</v>
      </c>
      <c r="K1424" s="4">
        <v>0.76350039999999997</v>
      </c>
      <c r="L1424" s="4">
        <v>6.600458E-3</v>
      </c>
      <c r="M1424" s="4">
        <v>0.76351579999999997</v>
      </c>
      <c r="N1424" s="4">
        <v>6.0927770000000001E-5</v>
      </c>
      <c r="O1424" s="4">
        <v>0.76352969999999998</v>
      </c>
      <c r="P1424" s="4">
        <v>2.1394199999999999E-2</v>
      </c>
      <c r="Q1424" s="4">
        <v>0.76356579999999996</v>
      </c>
      <c r="R1424" s="4">
        <v>4.7798270000000004E-3</v>
      </c>
      <c r="S1424" s="4">
        <v>-0.84392800000000001</v>
      </c>
      <c r="T1424" s="4">
        <v>-7.5329319999999995E-7</v>
      </c>
      <c r="U1424" s="4">
        <v>-0.84392940000000005</v>
      </c>
      <c r="V1424" s="4">
        <v>-4.9343690000000003E-7</v>
      </c>
      <c r="W1424" s="4">
        <v>-0.84394029999999998</v>
      </c>
      <c r="X1424" s="4">
        <v>-8.0695570000000005E-6</v>
      </c>
      <c r="Y1424" s="4">
        <v>0.76353649999999995</v>
      </c>
      <c r="Z1424" s="4">
        <v>2.6663920000000002E-6</v>
      </c>
      <c r="AC1424" s="4">
        <v>-0.84393609999999997</v>
      </c>
      <c r="AD1424" s="4">
        <v>-2.0696000000000001E-6</v>
      </c>
      <c r="AE1424" s="4">
        <v>-0.84392120000000004</v>
      </c>
      <c r="AF1424" s="4">
        <v>-3.911643E-7</v>
      </c>
      <c r="AG1424" s="4">
        <v>-0.84392270000000003</v>
      </c>
      <c r="AH1424" s="4">
        <v>-4.7287650000000001E-8</v>
      </c>
      <c r="AI1424" s="4">
        <v>-0.84394069999999999</v>
      </c>
      <c r="AJ1424" s="4">
        <v>-2.200008E-7</v>
      </c>
      <c r="AK1424" s="4">
        <v>-0.84393229999999997</v>
      </c>
      <c r="AL1424" s="4">
        <v>1.830728E-8</v>
      </c>
    </row>
    <row r="1425" spans="3:38" x14ac:dyDescent="0.2">
      <c r="C1425" s="4">
        <v>-0.84590390000000004</v>
      </c>
      <c r="D1425" s="4">
        <v>-4.6470150000000001E-7</v>
      </c>
      <c r="E1425" s="4">
        <v>-0.8459276</v>
      </c>
      <c r="F1425" s="4">
        <v>-1.783022E-3</v>
      </c>
      <c r="G1425" s="4">
        <v>-1.5225340000000001</v>
      </c>
      <c r="H1425" s="4">
        <v>-1.165592E-3</v>
      </c>
      <c r="I1425" s="4">
        <v>-1.5225820000000001</v>
      </c>
      <c r="J1425" s="4">
        <v>-2.9076910000000001E-6</v>
      </c>
      <c r="K1425" s="4">
        <v>0.76149820000000001</v>
      </c>
      <c r="L1425" s="4">
        <v>6.5983919999999998E-3</v>
      </c>
      <c r="M1425" s="4">
        <v>0.76151340000000001</v>
      </c>
      <c r="N1425" s="4">
        <v>6.0865010000000002E-5</v>
      </c>
      <c r="O1425" s="4">
        <v>0.76149920000000004</v>
      </c>
      <c r="P1425" s="4">
        <v>2.139162E-2</v>
      </c>
      <c r="Q1425" s="4">
        <v>0.76150770000000001</v>
      </c>
      <c r="R1425" s="4">
        <v>4.7780310000000003E-3</v>
      </c>
      <c r="S1425" s="4">
        <v>-0.8459255</v>
      </c>
      <c r="T1425" s="4">
        <v>-7.50471E-7</v>
      </c>
      <c r="U1425" s="4">
        <v>-0.84592679999999998</v>
      </c>
      <c r="V1425" s="4">
        <v>-5.0534990000000002E-7</v>
      </c>
      <c r="W1425" s="4">
        <v>-0.84594499999999995</v>
      </c>
      <c r="X1425" s="4">
        <v>-8.0499610000000008E-6</v>
      </c>
      <c r="Y1425" s="4">
        <v>0.7615016</v>
      </c>
      <c r="Z1425" s="4">
        <v>2.6730999999999999E-6</v>
      </c>
      <c r="AC1425" s="4">
        <v>-0.84594570000000002</v>
      </c>
      <c r="AD1425" s="4">
        <v>-2.0687019999999998E-6</v>
      </c>
      <c r="AE1425" s="4">
        <v>-0.84593309999999999</v>
      </c>
      <c r="AF1425" s="4">
        <v>-3.8791580000000001E-7</v>
      </c>
      <c r="AG1425" s="4">
        <v>-0.84593640000000003</v>
      </c>
      <c r="AH1425" s="4">
        <v>-4.9187279999999999E-8</v>
      </c>
      <c r="AI1425" s="4">
        <v>-0.84595229999999999</v>
      </c>
      <c r="AJ1425" s="4">
        <v>-2.2462769999999999E-7</v>
      </c>
      <c r="AK1425" s="4">
        <v>-0.84595549999999997</v>
      </c>
      <c r="AL1425" s="4">
        <v>2.2250760000000001E-8</v>
      </c>
    </row>
    <row r="1426" spans="3:38" x14ac:dyDescent="0.2">
      <c r="C1426" s="4">
        <v>-0.84794630000000004</v>
      </c>
      <c r="D1426" s="4">
        <v>-4.9467269999999997E-7</v>
      </c>
      <c r="E1426" s="4">
        <v>-0.84795500000000001</v>
      </c>
      <c r="F1426" s="4">
        <v>-1.7838299999999999E-3</v>
      </c>
      <c r="G1426" s="4">
        <v>-1.5261899999999999</v>
      </c>
      <c r="H1426" s="4">
        <v>-1.165718E-3</v>
      </c>
      <c r="I1426" s="4">
        <v>-1.5262180000000001</v>
      </c>
      <c r="J1426" s="4">
        <v>-2.8980800000000001E-6</v>
      </c>
      <c r="K1426" s="4">
        <v>0.75948979999999999</v>
      </c>
      <c r="L1426" s="4">
        <v>6.5960289999999998E-3</v>
      </c>
      <c r="M1426" s="4">
        <v>0.75950709999999999</v>
      </c>
      <c r="N1426" s="4">
        <v>6.0885730000000001E-5</v>
      </c>
      <c r="O1426" s="4">
        <v>0.75947529999999996</v>
      </c>
      <c r="P1426" s="4">
        <v>2.1390180000000002E-2</v>
      </c>
      <c r="Q1426" s="4">
        <v>0.75951639999999998</v>
      </c>
      <c r="R1426" s="4">
        <v>4.7761430000000001E-3</v>
      </c>
      <c r="S1426" s="4">
        <v>-0.84794930000000002</v>
      </c>
      <c r="T1426" s="4">
        <v>-7.58741E-7</v>
      </c>
      <c r="U1426" s="4">
        <v>-0.84796300000000002</v>
      </c>
      <c r="V1426" s="4">
        <v>-5.0454560000000003E-7</v>
      </c>
      <c r="W1426" s="4">
        <v>-0.84796400000000005</v>
      </c>
      <c r="X1426" s="4">
        <v>-8.0558119999999995E-6</v>
      </c>
      <c r="Y1426" s="4">
        <v>0.75950879999999998</v>
      </c>
      <c r="Z1426" s="4">
        <v>2.6813890000000002E-6</v>
      </c>
      <c r="AC1426" s="4">
        <v>-0.8479679</v>
      </c>
      <c r="AD1426" s="4">
        <v>-2.06317E-6</v>
      </c>
      <c r="AE1426" s="4">
        <v>-0.84794959999999997</v>
      </c>
      <c r="AF1426" s="4">
        <v>-3.7055089999999998E-7</v>
      </c>
      <c r="AG1426" s="4">
        <v>-0.84795920000000002</v>
      </c>
      <c r="AH1426" s="4">
        <v>-5.5963060000000002E-8</v>
      </c>
      <c r="AI1426" s="4">
        <v>-0.84797</v>
      </c>
      <c r="AJ1426" s="4">
        <v>-2.1436180000000001E-7</v>
      </c>
      <c r="AK1426" s="4">
        <v>-0.84795670000000001</v>
      </c>
      <c r="AL1426" s="4">
        <v>-4.9636159999999998E-9</v>
      </c>
    </row>
    <row r="1427" spans="3:38" x14ac:dyDescent="0.2">
      <c r="C1427" s="4">
        <v>-0.84996099999999997</v>
      </c>
      <c r="D1427" s="4">
        <v>-4.8017570000000002E-7</v>
      </c>
      <c r="E1427" s="4">
        <v>-0.84997319999999998</v>
      </c>
      <c r="F1427" s="4">
        <v>-1.7845339999999999E-3</v>
      </c>
      <c r="G1427" s="4">
        <v>-1.5298020000000001</v>
      </c>
      <c r="H1427" s="4">
        <v>-1.1658230000000001E-3</v>
      </c>
      <c r="I1427" s="4">
        <v>-1.5297879999999999</v>
      </c>
      <c r="J1427" s="4">
        <v>-2.8870949999999999E-6</v>
      </c>
      <c r="K1427" s="4">
        <v>0.75749379999999999</v>
      </c>
      <c r="L1427" s="4">
        <v>6.593911E-3</v>
      </c>
      <c r="M1427" s="4">
        <v>0.75747229999999999</v>
      </c>
      <c r="N1427" s="4">
        <v>6.0854489999999997E-5</v>
      </c>
      <c r="O1427" s="4">
        <v>0.7574708</v>
      </c>
      <c r="P1427" s="4">
        <v>2.1387940000000001E-2</v>
      </c>
      <c r="Q1427" s="4">
        <v>0.7575054</v>
      </c>
      <c r="R1427" s="4">
        <v>4.7746359999999996E-3</v>
      </c>
      <c r="S1427" s="4">
        <v>-0.8499871</v>
      </c>
      <c r="T1427" s="4">
        <v>-7.4665480000000003E-7</v>
      </c>
      <c r="U1427" s="4">
        <v>-0.84996539999999998</v>
      </c>
      <c r="V1427" s="4">
        <v>-5.2650270000000001E-7</v>
      </c>
      <c r="W1427" s="4">
        <v>-0.84999279999999999</v>
      </c>
      <c r="X1427" s="4">
        <v>-8.0502529999999996E-6</v>
      </c>
      <c r="Y1427" s="4">
        <v>0.75752299999999995</v>
      </c>
      <c r="Z1427" s="4">
        <v>2.670052E-6</v>
      </c>
      <c r="AC1427" s="4">
        <v>-0.84999290000000005</v>
      </c>
      <c r="AD1427" s="4">
        <v>-2.067342E-6</v>
      </c>
      <c r="AE1427" s="4">
        <v>-0.84997940000000005</v>
      </c>
      <c r="AF1427" s="4">
        <v>-3.7981849999999998E-7</v>
      </c>
      <c r="AG1427" s="4">
        <v>-0.84999290000000005</v>
      </c>
      <c r="AH1427" s="4">
        <v>-5.7920769999999999E-8</v>
      </c>
      <c r="AI1427" s="4">
        <v>-0.84999349999999996</v>
      </c>
      <c r="AJ1427" s="4">
        <v>-2.092557E-7</v>
      </c>
      <c r="AK1427" s="4">
        <v>-0.84999179999999996</v>
      </c>
      <c r="AL1427" s="4">
        <v>9.717539E-9</v>
      </c>
    </row>
    <row r="1428" spans="3:38" x14ac:dyDescent="0.2">
      <c r="C1428" s="4">
        <v>-0.85198839999999998</v>
      </c>
      <c r="D1428" s="4">
        <v>-4.7111479999999998E-7</v>
      </c>
      <c r="E1428" s="4">
        <v>-0.85197319999999999</v>
      </c>
      <c r="F1428" s="4">
        <v>-1.7852689999999999E-3</v>
      </c>
      <c r="G1428" s="4">
        <v>-1.5333749999999999</v>
      </c>
      <c r="H1428" s="4">
        <v>-1.1658759999999999E-3</v>
      </c>
      <c r="I1428" s="4">
        <v>-1.533399</v>
      </c>
      <c r="J1428" s="4">
        <v>-2.900716E-6</v>
      </c>
      <c r="K1428" s="4">
        <v>0.75546769999999996</v>
      </c>
      <c r="L1428" s="4">
        <v>6.5917399999999996E-3</v>
      </c>
      <c r="M1428" s="4">
        <v>0.7554805</v>
      </c>
      <c r="N1428" s="4">
        <v>6.0835470000000002E-5</v>
      </c>
      <c r="O1428" s="4">
        <v>0.7554691</v>
      </c>
      <c r="P1428" s="4">
        <v>2.138665E-2</v>
      </c>
      <c r="Q1428" s="4">
        <v>0.75549330000000003</v>
      </c>
      <c r="R1428" s="4">
        <v>4.7727339999999998E-3</v>
      </c>
      <c r="S1428" s="4">
        <v>-0.8519835</v>
      </c>
      <c r="T1428" s="4">
        <v>-7.3347810000000002E-7</v>
      </c>
      <c r="U1428" s="4">
        <v>-0.85199499999999995</v>
      </c>
      <c r="V1428" s="4">
        <v>-5.1920940000000005E-7</v>
      </c>
      <c r="W1428" s="4">
        <v>-0.85199000000000003</v>
      </c>
      <c r="X1428" s="4">
        <v>-8.0647359999999994E-6</v>
      </c>
      <c r="Y1428" s="4">
        <v>0.75549860000000002</v>
      </c>
      <c r="Z1428" s="4">
        <v>2.6588639999999999E-6</v>
      </c>
      <c r="AC1428" s="4">
        <v>-0.85200339999999997</v>
      </c>
      <c r="AD1428" s="4">
        <v>-2.0644620000000001E-6</v>
      </c>
      <c r="AE1428" s="4">
        <v>-0.85197699999999998</v>
      </c>
      <c r="AF1428" s="4">
        <v>-3.8591660000000001E-7</v>
      </c>
      <c r="AG1428" s="4">
        <v>-0.85198220000000002</v>
      </c>
      <c r="AH1428" s="4">
        <v>-4.9647500000000002E-8</v>
      </c>
      <c r="AI1428" s="4">
        <v>-0.85200759999999998</v>
      </c>
      <c r="AJ1428" s="4">
        <v>-2.181984E-7</v>
      </c>
      <c r="AK1428" s="4">
        <v>-0.85201110000000002</v>
      </c>
      <c r="AL1428" s="4">
        <v>1.721847E-8</v>
      </c>
    </row>
    <row r="1429" spans="3:38" x14ac:dyDescent="0.2">
      <c r="C1429" s="4">
        <v>-0.85398689999999999</v>
      </c>
      <c r="D1429" s="4">
        <v>-4.7525680000000002E-7</v>
      </c>
      <c r="E1429" s="4">
        <v>-0.85399020000000003</v>
      </c>
      <c r="F1429" s="4">
        <v>-1.7859060000000001E-3</v>
      </c>
      <c r="G1429" s="4">
        <v>-1.536956</v>
      </c>
      <c r="H1429" s="4">
        <v>-1.1659719999999999E-3</v>
      </c>
      <c r="I1429" s="4">
        <v>-1.5369980000000001</v>
      </c>
      <c r="J1429" s="4">
        <v>-2.901305E-6</v>
      </c>
      <c r="K1429" s="4">
        <v>0.75346789999999997</v>
      </c>
      <c r="L1429" s="4">
        <v>6.5893840000000002E-3</v>
      </c>
      <c r="M1429" s="4">
        <v>0.75343720000000003</v>
      </c>
      <c r="N1429" s="4">
        <v>6.0831590000000001E-5</v>
      </c>
      <c r="O1429" s="4">
        <v>0.75344480000000003</v>
      </c>
      <c r="P1429" s="4">
        <v>2.1383800000000001E-2</v>
      </c>
      <c r="Q1429" s="4">
        <v>0.75348559999999998</v>
      </c>
      <c r="R1429" s="4">
        <v>4.7704669999999996E-3</v>
      </c>
      <c r="S1429" s="4">
        <v>-0.85399910000000001</v>
      </c>
      <c r="T1429" s="4">
        <v>-7.4510519999999998E-7</v>
      </c>
      <c r="U1429" s="4">
        <v>-0.85399320000000001</v>
      </c>
      <c r="V1429" s="4">
        <v>-5.1911889999999999E-7</v>
      </c>
      <c r="W1429" s="4">
        <v>-0.85401559999999999</v>
      </c>
      <c r="X1429" s="4">
        <v>-8.0561060000000004E-6</v>
      </c>
      <c r="Y1429" s="4">
        <v>0.75345189999999995</v>
      </c>
      <c r="Z1429" s="4">
        <v>2.6807149999999998E-6</v>
      </c>
      <c r="AC1429" s="4">
        <v>-0.85400030000000005</v>
      </c>
      <c r="AD1429" s="4">
        <v>-2.0599770000000002E-6</v>
      </c>
      <c r="AE1429" s="4">
        <v>-0.85398560000000001</v>
      </c>
      <c r="AF1429" s="4">
        <v>-3.891948E-7</v>
      </c>
      <c r="AG1429" s="4">
        <v>-0.8540027</v>
      </c>
      <c r="AH1429" s="4">
        <v>-4.2762009999999999E-8</v>
      </c>
      <c r="AI1429" s="4">
        <v>-0.85401649999999996</v>
      </c>
      <c r="AJ1429" s="4">
        <v>-2.1828879999999999E-7</v>
      </c>
      <c r="AK1429" s="4">
        <v>-0.85402299999999998</v>
      </c>
      <c r="AL1429" s="4">
        <v>8.1710610000000004E-9</v>
      </c>
    </row>
    <row r="1430" spans="3:38" x14ac:dyDescent="0.2">
      <c r="C1430" s="4">
        <v>-0.85599550000000002</v>
      </c>
      <c r="D1430" s="4">
        <v>-4.6632140000000001E-7</v>
      </c>
      <c r="E1430" s="4">
        <v>-0.85599570000000003</v>
      </c>
      <c r="F1430" s="4">
        <v>-1.7866309999999999E-3</v>
      </c>
      <c r="G1430" s="4">
        <v>-1.5405880000000001</v>
      </c>
      <c r="H1430" s="4">
        <v>-1.166098E-3</v>
      </c>
      <c r="I1430" s="4">
        <v>-1.5405899999999999</v>
      </c>
      <c r="J1430" s="4">
        <v>-2.8972340000000001E-6</v>
      </c>
      <c r="K1430" s="4">
        <v>0.75144690000000003</v>
      </c>
      <c r="L1430" s="4">
        <v>6.5862760000000003E-3</v>
      </c>
      <c r="M1430" s="4">
        <v>0.75142180000000003</v>
      </c>
      <c r="N1430" s="4">
        <v>6.0797649999999999E-5</v>
      </c>
      <c r="O1430" s="4">
        <v>0.75144469999999997</v>
      </c>
      <c r="P1430" s="4">
        <v>2.1380949999999999E-2</v>
      </c>
      <c r="Q1430" s="4">
        <v>0.75146950000000001</v>
      </c>
      <c r="R1430" s="4">
        <v>4.7686040000000001E-3</v>
      </c>
      <c r="S1430" s="4">
        <v>-0.85599729999999996</v>
      </c>
      <c r="T1430" s="4">
        <v>-7.3214550000000004E-7</v>
      </c>
      <c r="U1430" s="4">
        <v>-0.85582519999999995</v>
      </c>
      <c r="V1430" s="4">
        <v>-5.09126E-7</v>
      </c>
      <c r="W1430" s="4">
        <v>-0.85600240000000005</v>
      </c>
      <c r="X1430" s="4">
        <v>-8.0671930000000005E-6</v>
      </c>
      <c r="Y1430" s="4">
        <v>0.75145600000000001</v>
      </c>
      <c r="Z1430" s="4">
        <v>2.6706700000000001E-6</v>
      </c>
      <c r="AC1430" s="4">
        <v>-0.85600469999999995</v>
      </c>
      <c r="AD1430" s="4">
        <v>-2.0672100000000002E-6</v>
      </c>
      <c r="AE1430" s="4">
        <v>-0.85600419999999999</v>
      </c>
      <c r="AF1430" s="4">
        <v>-3.9150020000000002E-7</v>
      </c>
      <c r="AG1430" s="4">
        <v>-0.85600549999999997</v>
      </c>
      <c r="AH1430" s="4">
        <v>-4.8006900000000002E-8</v>
      </c>
      <c r="AI1430" s="4">
        <v>-0.85602409999999995</v>
      </c>
      <c r="AJ1430" s="4">
        <v>-2.2474240000000001E-7</v>
      </c>
      <c r="AK1430" s="4">
        <v>-0.85600699999999996</v>
      </c>
      <c r="AL1430" s="4">
        <v>-1.113333E-8</v>
      </c>
    </row>
    <row r="1431" spans="3:38" x14ac:dyDescent="0.2">
      <c r="C1431" s="4">
        <v>-0.85798929999999995</v>
      </c>
      <c r="D1431" s="4">
        <v>-4.7777280000000002E-7</v>
      </c>
      <c r="E1431" s="4">
        <v>-0.8579947</v>
      </c>
      <c r="F1431" s="4">
        <v>-1.787425E-3</v>
      </c>
      <c r="G1431" s="4">
        <v>-1.544171</v>
      </c>
      <c r="H1431" s="4">
        <v>-1.1662490000000001E-3</v>
      </c>
      <c r="I1431" s="4">
        <v>-1.544179</v>
      </c>
      <c r="J1431" s="4">
        <v>-2.8918009999999998E-6</v>
      </c>
      <c r="K1431" s="4">
        <v>0.74943020000000005</v>
      </c>
      <c r="L1431" s="4">
        <v>6.5839460000000002E-3</v>
      </c>
      <c r="M1431" s="4">
        <v>0.74942500000000001</v>
      </c>
      <c r="N1431" s="4">
        <v>6.0757980000000002E-5</v>
      </c>
      <c r="O1431" s="4">
        <v>0.7494632</v>
      </c>
      <c r="P1431" s="4">
        <v>2.1378709999999999E-2</v>
      </c>
      <c r="Q1431" s="4">
        <v>0.74945189999999995</v>
      </c>
      <c r="R1431" s="4">
        <v>4.7664680000000003E-3</v>
      </c>
      <c r="S1431" s="4">
        <v>-0.85800279999999995</v>
      </c>
      <c r="T1431" s="4">
        <v>-7.4544219999999997E-7</v>
      </c>
      <c r="U1431" s="4">
        <v>-0.85767919999999997</v>
      </c>
      <c r="V1431" s="4">
        <v>-5.1867009999999996E-7</v>
      </c>
      <c r="W1431" s="4">
        <v>-0.85800849999999995</v>
      </c>
      <c r="X1431" s="4">
        <v>-8.0640540000000004E-6</v>
      </c>
      <c r="Y1431" s="4">
        <v>0.74945309999999998</v>
      </c>
      <c r="Z1431" s="4">
        <v>2.6822229999999999E-6</v>
      </c>
      <c r="AC1431" s="4">
        <v>-0.85800399999999999</v>
      </c>
      <c r="AD1431" s="4">
        <v>-2.0792660000000001E-6</v>
      </c>
      <c r="AE1431" s="4">
        <v>-0.85800920000000003</v>
      </c>
      <c r="AF1431" s="4">
        <v>-3.7199129999999999E-7</v>
      </c>
      <c r="AG1431" s="4">
        <v>-0.8580044</v>
      </c>
      <c r="AH1431" s="4">
        <v>-4.028666E-8</v>
      </c>
      <c r="AI1431" s="4">
        <v>-0.85801890000000003</v>
      </c>
      <c r="AJ1431" s="4">
        <v>-2.207809E-7</v>
      </c>
      <c r="AK1431" s="4">
        <v>-0.85801680000000002</v>
      </c>
      <c r="AL1431" s="4">
        <v>-1.38408E-9</v>
      </c>
    </row>
    <row r="1432" spans="3:38" x14ac:dyDescent="0.2">
      <c r="C1432" s="4">
        <v>-0.86001470000000002</v>
      </c>
      <c r="D1432" s="4">
        <v>-4.6726820000000001E-7</v>
      </c>
      <c r="E1432" s="4">
        <v>-0.86000790000000005</v>
      </c>
      <c r="F1432" s="4">
        <v>-1.78801E-3</v>
      </c>
      <c r="G1432" s="4">
        <v>-1.547801</v>
      </c>
      <c r="H1432" s="4">
        <v>-1.1663909999999999E-3</v>
      </c>
      <c r="I1432" s="4">
        <v>-1.547777</v>
      </c>
      <c r="J1432" s="4">
        <v>-2.890135E-6</v>
      </c>
      <c r="K1432" s="4">
        <v>0.74744160000000004</v>
      </c>
      <c r="L1432" s="4">
        <v>6.5822210000000001E-3</v>
      </c>
      <c r="M1432" s="4">
        <v>0.74742960000000003</v>
      </c>
      <c r="N1432" s="4">
        <v>6.076532E-5</v>
      </c>
      <c r="O1432" s="4">
        <v>0.7474459</v>
      </c>
      <c r="P1432" s="4">
        <v>2.1375959999999999E-2</v>
      </c>
      <c r="Q1432" s="4">
        <v>0.74746690000000005</v>
      </c>
      <c r="R1432" s="4">
        <v>4.7645659999999996E-3</v>
      </c>
      <c r="S1432" s="4">
        <v>-0.86000520000000003</v>
      </c>
      <c r="T1432" s="4">
        <v>-7.485847E-7</v>
      </c>
      <c r="U1432" s="4">
        <v>-0.85983639999999995</v>
      </c>
      <c r="V1432" s="4">
        <v>-5.1514629999999998E-7</v>
      </c>
      <c r="W1432" s="4">
        <v>-0.86002129999999999</v>
      </c>
      <c r="X1432" s="4">
        <v>-8.0767059999999998E-6</v>
      </c>
      <c r="Y1432" s="4">
        <v>0.74747129999999995</v>
      </c>
      <c r="Z1432" s="4">
        <v>2.6689879999999999E-6</v>
      </c>
      <c r="AC1432" s="4">
        <v>-0.8600274</v>
      </c>
      <c r="AD1432" s="4">
        <v>-2.0846779999999999E-6</v>
      </c>
      <c r="AE1432" s="4">
        <v>-0.86000650000000001</v>
      </c>
      <c r="AF1432" s="4">
        <v>-3.8599300000000001E-7</v>
      </c>
      <c r="AG1432" s="4">
        <v>-0.86002029999999996</v>
      </c>
      <c r="AH1432" s="4">
        <v>-5.317291E-8</v>
      </c>
      <c r="AI1432" s="4">
        <v>-0.86002559999999995</v>
      </c>
      <c r="AJ1432" s="4">
        <v>-2.2551980000000001E-7</v>
      </c>
      <c r="AK1432" s="4">
        <v>-0.86003629999999998</v>
      </c>
      <c r="AL1432" s="4">
        <v>1.7991299999999998E-8</v>
      </c>
    </row>
    <row r="1433" spans="3:38" x14ac:dyDescent="0.2">
      <c r="C1433" s="4">
        <v>-0.86202610000000002</v>
      </c>
      <c r="D1433" s="4">
        <v>-4.6477050000000001E-7</v>
      </c>
      <c r="E1433" s="4">
        <v>-0.86200920000000003</v>
      </c>
      <c r="F1433" s="4">
        <v>-1.78879E-3</v>
      </c>
      <c r="G1433" s="4">
        <v>-1.5514060000000001</v>
      </c>
      <c r="H1433" s="4">
        <v>-1.166481E-3</v>
      </c>
      <c r="I1433" s="4">
        <v>-1.551401</v>
      </c>
      <c r="J1433" s="4">
        <v>-2.8943719999999998E-6</v>
      </c>
      <c r="K1433" s="4">
        <v>0.7454634</v>
      </c>
      <c r="L1433" s="4">
        <v>6.5795769999999996E-3</v>
      </c>
      <c r="M1433" s="4">
        <v>0.74539659999999996</v>
      </c>
      <c r="N1433" s="4">
        <v>6.0755599999999998E-5</v>
      </c>
      <c r="O1433" s="4">
        <v>0.74543959999999998</v>
      </c>
      <c r="P1433" s="4">
        <v>2.137404E-2</v>
      </c>
      <c r="Q1433" s="4">
        <v>0.74545249999999996</v>
      </c>
      <c r="R1433" s="4">
        <v>4.7629969999999997E-3</v>
      </c>
      <c r="S1433" s="4">
        <v>-0.862016</v>
      </c>
      <c r="T1433" s="4">
        <v>-7.3750669999999998E-7</v>
      </c>
      <c r="U1433" s="4">
        <v>-0.86202900000000005</v>
      </c>
      <c r="V1433" s="4">
        <v>-5.1013209999999997E-7</v>
      </c>
      <c r="W1433" s="4">
        <v>-0.86203830000000004</v>
      </c>
      <c r="X1433" s="4">
        <v>-8.0569689999999995E-6</v>
      </c>
      <c r="Y1433" s="4">
        <v>0.74544549999999998</v>
      </c>
      <c r="Z1433" s="4">
        <v>2.6486330000000002E-6</v>
      </c>
      <c r="AC1433" s="4">
        <v>-0.86203510000000005</v>
      </c>
      <c r="AD1433" s="4">
        <v>-2.0769130000000001E-6</v>
      </c>
      <c r="AE1433" s="4">
        <v>-0.86201660000000002</v>
      </c>
      <c r="AF1433" s="4">
        <v>-3.8045720000000001E-7</v>
      </c>
      <c r="AG1433" s="4">
        <v>-0.86203510000000005</v>
      </c>
      <c r="AH1433" s="4">
        <v>-3.4983439999999998E-8</v>
      </c>
      <c r="AI1433" s="4">
        <v>-0.86203079999999999</v>
      </c>
      <c r="AJ1433" s="4">
        <v>-2.26827E-7</v>
      </c>
      <c r="AK1433" s="4">
        <v>-0.86202179999999995</v>
      </c>
      <c r="AL1433" s="4">
        <v>1.135503E-9</v>
      </c>
    </row>
    <row r="1434" spans="3:38" x14ac:dyDescent="0.2">
      <c r="C1434" s="4">
        <v>-0.86402570000000001</v>
      </c>
      <c r="D1434" s="4">
        <v>-4.626889E-7</v>
      </c>
      <c r="E1434" s="4">
        <v>-0.86402259999999997</v>
      </c>
      <c r="F1434" s="4">
        <v>-1.7895350000000001E-3</v>
      </c>
      <c r="G1434" s="4">
        <v>-1.554967</v>
      </c>
      <c r="H1434" s="4">
        <v>-1.16654E-3</v>
      </c>
      <c r="I1434" s="4">
        <v>-1.5550010000000001</v>
      </c>
      <c r="J1434" s="4">
        <v>-2.901751E-6</v>
      </c>
      <c r="K1434" s="4">
        <v>0.74345050000000001</v>
      </c>
      <c r="L1434" s="4">
        <v>6.5766710000000001E-3</v>
      </c>
      <c r="M1434" s="4">
        <v>0.74340300000000004</v>
      </c>
      <c r="N1434" s="4">
        <v>6.0722839999999997E-5</v>
      </c>
      <c r="O1434" s="4">
        <v>0.74344180000000004</v>
      </c>
      <c r="P1434" s="4">
        <v>2.137261E-2</v>
      </c>
      <c r="Q1434" s="4">
        <v>0.74344410000000005</v>
      </c>
      <c r="R1434" s="4">
        <v>4.76167E-3</v>
      </c>
      <c r="S1434" s="4">
        <v>-0.86400940000000004</v>
      </c>
      <c r="T1434" s="4">
        <v>-7.578442E-7</v>
      </c>
      <c r="U1434" s="4">
        <v>-0.8640369</v>
      </c>
      <c r="V1434" s="4">
        <v>-5.2398580000000003E-7</v>
      </c>
      <c r="W1434" s="4">
        <v>-0.86405299999999996</v>
      </c>
      <c r="X1434" s="4">
        <v>-8.0571400000000006E-6</v>
      </c>
      <c r="Y1434" s="4">
        <v>0.74346000000000001</v>
      </c>
      <c r="Z1434" s="4">
        <v>2.6662590000000001E-6</v>
      </c>
      <c r="AC1434" s="4">
        <v>-0.86403989999999997</v>
      </c>
      <c r="AD1434" s="4">
        <v>-2.0576719999999999E-6</v>
      </c>
      <c r="AE1434" s="4">
        <v>-0.86403509999999994</v>
      </c>
      <c r="AF1434" s="4">
        <v>-3.8445290000000002E-7</v>
      </c>
      <c r="AG1434" s="4">
        <v>-0.86404369999999997</v>
      </c>
      <c r="AH1434" s="4">
        <v>-3.715586E-8</v>
      </c>
      <c r="AI1434" s="4">
        <v>-0.86404729999999996</v>
      </c>
      <c r="AJ1434" s="4">
        <v>-2.03086E-7</v>
      </c>
      <c r="AK1434" s="4">
        <v>-0.86404829999999999</v>
      </c>
      <c r="AL1434" s="4">
        <v>4.3239240000000001E-9</v>
      </c>
    </row>
    <row r="1435" spans="3:38" x14ac:dyDescent="0.2">
      <c r="C1435" s="4">
        <v>-0.86603300000000005</v>
      </c>
      <c r="D1435" s="4">
        <v>-4.6877259999999999E-7</v>
      </c>
      <c r="E1435" s="4">
        <v>-0.86603770000000002</v>
      </c>
      <c r="F1435" s="4">
        <v>-1.7902739999999999E-3</v>
      </c>
      <c r="G1435" s="4">
        <v>-1.5586930000000001</v>
      </c>
      <c r="H1435" s="4">
        <v>-1.1666560000000001E-3</v>
      </c>
      <c r="I1435" s="4">
        <v>-1.558608</v>
      </c>
      <c r="J1435" s="4">
        <v>-2.909451E-6</v>
      </c>
      <c r="K1435" s="4">
        <v>0.74145269999999996</v>
      </c>
      <c r="L1435" s="4">
        <v>6.5749399999999996E-3</v>
      </c>
      <c r="M1435" s="4">
        <v>0.74143289999999995</v>
      </c>
      <c r="N1435" s="4">
        <v>6.0698970000000001E-5</v>
      </c>
      <c r="O1435" s="4">
        <v>0.74142470000000005</v>
      </c>
      <c r="P1435" s="4">
        <v>2.1369429999999998E-2</v>
      </c>
      <c r="Q1435" s="4">
        <v>0.74144840000000001</v>
      </c>
      <c r="R1435" s="4">
        <v>4.7598400000000004E-3</v>
      </c>
      <c r="S1435" s="4">
        <v>-0.86604559999999997</v>
      </c>
      <c r="T1435" s="4">
        <v>-7.3996469999999997E-7</v>
      </c>
      <c r="U1435" s="4">
        <v>-0.86603799999999997</v>
      </c>
      <c r="V1435" s="4">
        <v>-5.0447719999999998E-7</v>
      </c>
      <c r="W1435" s="4">
        <v>-0.86605719999999997</v>
      </c>
      <c r="X1435" s="4">
        <v>-8.0724290000000002E-6</v>
      </c>
      <c r="Y1435" s="4">
        <v>0.741429</v>
      </c>
      <c r="Z1435" s="4">
        <v>2.6515789999999998E-6</v>
      </c>
      <c r="AC1435" s="4">
        <v>-0.8660601</v>
      </c>
      <c r="AD1435" s="4">
        <v>-2.0697089999999999E-6</v>
      </c>
      <c r="AE1435" s="4">
        <v>-0.86603220000000003</v>
      </c>
      <c r="AF1435" s="4">
        <v>-3.8555060000000001E-7</v>
      </c>
      <c r="AG1435" s="4">
        <v>-0.86604990000000004</v>
      </c>
      <c r="AH1435" s="4">
        <v>-6.5014340000000005E-8</v>
      </c>
      <c r="AI1435" s="4">
        <v>-0.86605600000000005</v>
      </c>
      <c r="AJ1435" s="4">
        <v>-1.944692E-7</v>
      </c>
      <c r="AK1435" s="4">
        <v>-0.86606870000000002</v>
      </c>
      <c r="AL1435" s="4">
        <v>1.7490420000000001E-8</v>
      </c>
    </row>
    <row r="1436" spans="3:38" x14ac:dyDescent="0.2">
      <c r="C1436" s="4">
        <v>-0.86804440000000005</v>
      </c>
      <c r="D1436" s="4">
        <v>-4.6281240000000002E-7</v>
      </c>
      <c r="E1436" s="4">
        <v>-0.86804360000000003</v>
      </c>
      <c r="F1436" s="4">
        <v>-1.790954E-3</v>
      </c>
      <c r="G1436" s="4">
        <v>-1.5622320000000001</v>
      </c>
      <c r="H1436" s="4">
        <v>-1.1668049999999999E-3</v>
      </c>
      <c r="I1436" s="4">
        <v>-1.5622069999999999</v>
      </c>
      <c r="J1436" s="4">
        <v>-2.9079519999999999E-6</v>
      </c>
      <c r="K1436" s="4">
        <v>0.73943939999999997</v>
      </c>
      <c r="L1436" s="4">
        <v>6.5720079999999998E-3</v>
      </c>
      <c r="M1436" s="4">
        <v>0.73943080000000005</v>
      </c>
      <c r="N1436" s="4">
        <v>6.067242E-5</v>
      </c>
      <c r="O1436" s="4">
        <v>0.73943320000000001</v>
      </c>
      <c r="P1436" s="4">
        <v>2.1367290000000001E-2</v>
      </c>
      <c r="Q1436" s="4">
        <v>0.73944169999999998</v>
      </c>
      <c r="R1436" s="4">
        <v>4.7575480000000003E-3</v>
      </c>
      <c r="S1436" s="4">
        <v>-0.86805149999999998</v>
      </c>
      <c r="T1436" s="4">
        <v>-7.4859200000000001E-7</v>
      </c>
      <c r="U1436" s="4">
        <v>-0.86804009999999998</v>
      </c>
      <c r="V1436" s="4">
        <v>-5.1807970000000001E-7</v>
      </c>
      <c r="W1436" s="4">
        <v>-0.86804539999999997</v>
      </c>
      <c r="X1436" s="4">
        <v>-8.0763590000000006E-6</v>
      </c>
      <c r="Y1436" s="4">
        <v>0.73944710000000002</v>
      </c>
      <c r="Z1436" s="4">
        <v>2.6725420000000001E-6</v>
      </c>
      <c r="AC1436" s="4">
        <v>-0.86804930000000002</v>
      </c>
      <c r="AD1436" s="4">
        <v>-2.0629230000000002E-6</v>
      </c>
      <c r="AE1436" s="4">
        <v>-0.86804000000000003</v>
      </c>
      <c r="AF1436" s="4">
        <v>-3.9183539999999998E-7</v>
      </c>
      <c r="AG1436" s="4">
        <v>-0.8680525</v>
      </c>
      <c r="AH1436" s="4">
        <v>-4.6273050000000003E-8</v>
      </c>
      <c r="AI1436" s="4">
        <v>-0.86805010000000005</v>
      </c>
      <c r="AJ1436" s="4">
        <v>-1.9655800000000001E-7</v>
      </c>
      <c r="AK1436" s="4">
        <v>-0.86806430000000001</v>
      </c>
      <c r="AL1436" s="4">
        <v>5.6069690000000002E-11</v>
      </c>
    </row>
    <row r="1437" spans="3:38" x14ac:dyDescent="0.2">
      <c r="C1437" s="4">
        <v>-0.87004859999999995</v>
      </c>
      <c r="D1437" s="4">
        <v>-4.4620060000000002E-7</v>
      </c>
      <c r="E1437" s="4">
        <v>-0.87003660000000005</v>
      </c>
      <c r="F1437" s="4">
        <v>-1.7917079999999999E-3</v>
      </c>
      <c r="G1437" s="4">
        <v>-1.5658300000000001</v>
      </c>
      <c r="H1437" s="4">
        <v>-1.1668449999999999E-3</v>
      </c>
      <c r="I1437" s="4">
        <v>-1.5658160000000001</v>
      </c>
      <c r="J1437" s="4">
        <v>-2.9107579999999998E-6</v>
      </c>
      <c r="K1437" s="4">
        <v>0.73796280000000003</v>
      </c>
      <c r="L1437" s="4">
        <v>6.5703180000000003E-3</v>
      </c>
      <c r="M1437" s="4">
        <v>0.7374058</v>
      </c>
      <c r="N1437" s="4">
        <v>6.067349E-5</v>
      </c>
      <c r="O1437" s="4">
        <v>0.73741449999999997</v>
      </c>
      <c r="P1437" s="4">
        <v>2.136358E-2</v>
      </c>
      <c r="Q1437" s="4">
        <v>0.73740070000000002</v>
      </c>
      <c r="R1437" s="4">
        <v>4.7560550000000004E-3</v>
      </c>
      <c r="S1437" s="4">
        <v>-0.87005589999999999</v>
      </c>
      <c r="T1437" s="4">
        <v>-7.5650469999999998E-7</v>
      </c>
      <c r="U1437" s="4">
        <v>-0.87005790000000005</v>
      </c>
      <c r="V1437" s="4">
        <v>-5.1273700000000005E-7</v>
      </c>
      <c r="W1437" s="4">
        <v>-0.87006349999999999</v>
      </c>
      <c r="X1437" s="4">
        <v>-8.0664389999999996E-6</v>
      </c>
      <c r="Y1437" s="4">
        <v>0.73743329999999996</v>
      </c>
      <c r="Z1437" s="4">
        <v>2.6740530000000001E-6</v>
      </c>
      <c r="AC1437" s="4">
        <v>-0.87006459999999997</v>
      </c>
      <c r="AD1437" s="4">
        <v>-2.0591450000000001E-6</v>
      </c>
      <c r="AE1437" s="4">
        <v>-0.87006039999999996</v>
      </c>
      <c r="AF1437" s="4">
        <v>-3.8105630000000002E-7</v>
      </c>
      <c r="AG1437" s="4">
        <v>-0.87006209999999995</v>
      </c>
      <c r="AH1437" s="4">
        <v>-4.5539199999999999E-8</v>
      </c>
      <c r="AI1437" s="4">
        <v>-0.87005410000000005</v>
      </c>
      <c r="AJ1437" s="4">
        <v>-2.1442019999999999E-7</v>
      </c>
      <c r="AK1437" s="4">
        <v>-0.8700755</v>
      </c>
      <c r="AL1437" s="4">
        <v>-1.0918550000000001E-8</v>
      </c>
    </row>
    <row r="1438" spans="3:38" x14ac:dyDescent="0.2">
      <c r="C1438" s="4">
        <v>-0.87206059999999996</v>
      </c>
      <c r="D1438" s="4">
        <v>-4.5903769999999998E-7</v>
      </c>
      <c r="E1438" s="4">
        <v>-0.8720639</v>
      </c>
      <c r="F1438" s="4">
        <v>-1.792374E-3</v>
      </c>
      <c r="G1438" s="4">
        <v>-1.569412</v>
      </c>
      <c r="H1438" s="4">
        <v>-1.1669199999999999E-3</v>
      </c>
      <c r="I1438" s="4">
        <v>-1.569437</v>
      </c>
      <c r="J1438" s="4">
        <v>-2.9068150000000001E-6</v>
      </c>
      <c r="K1438" s="4">
        <v>0.73542560000000001</v>
      </c>
      <c r="L1438" s="4">
        <v>6.5667160000000002E-3</v>
      </c>
      <c r="M1438" s="4">
        <v>0.73539659999999996</v>
      </c>
      <c r="N1438" s="4">
        <v>6.0627949999999999E-5</v>
      </c>
      <c r="O1438" s="4">
        <v>0.73540119999999998</v>
      </c>
      <c r="P1438" s="4">
        <v>2.1361270000000002E-2</v>
      </c>
      <c r="Q1438" s="4">
        <v>0.73542059999999998</v>
      </c>
      <c r="R1438" s="4">
        <v>4.7533280000000002E-3</v>
      </c>
      <c r="S1438" s="4">
        <v>-0.87205279999999996</v>
      </c>
      <c r="T1438" s="4">
        <v>-7.62776E-7</v>
      </c>
      <c r="U1438" s="4">
        <v>-0.87207539999999995</v>
      </c>
      <c r="V1438" s="4">
        <v>-5.0918409999999995E-7</v>
      </c>
      <c r="W1438" s="4">
        <v>-0.87205679999999997</v>
      </c>
      <c r="X1438" s="4">
        <v>-8.0694730000000007E-6</v>
      </c>
      <c r="Y1438" s="4">
        <v>0.7354176</v>
      </c>
      <c r="Z1438" s="4">
        <v>2.6724870000000001E-6</v>
      </c>
      <c r="AC1438" s="4">
        <v>-0.87205889999999997</v>
      </c>
      <c r="AD1438" s="4">
        <v>-2.0621760000000001E-6</v>
      </c>
      <c r="AE1438" s="4">
        <v>-0.87204729999999997</v>
      </c>
      <c r="AF1438" s="4">
        <v>-3.8434319999999997E-7</v>
      </c>
      <c r="AG1438" s="4">
        <v>-0.87207619999999997</v>
      </c>
      <c r="AH1438" s="4">
        <v>-4.7380559999999998E-8</v>
      </c>
      <c r="AI1438" s="4">
        <v>-0.87206269999999997</v>
      </c>
      <c r="AJ1438" s="4">
        <v>-2.3086539999999999E-7</v>
      </c>
      <c r="AK1438" s="4">
        <v>-0.87206260000000002</v>
      </c>
      <c r="AL1438" s="4">
        <v>-7.4865680000000007E-9</v>
      </c>
    </row>
    <row r="1439" spans="3:38" x14ac:dyDescent="0.2">
      <c r="C1439" s="4">
        <v>-0.8740523</v>
      </c>
      <c r="D1439" s="4">
        <v>-4.6319569999999998E-7</v>
      </c>
      <c r="E1439" s="4">
        <v>-0.87406079999999997</v>
      </c>
      <c r="F1439" s="4">
        <v>-1.793064E-3</v>
      </c>
      <c r="G1439" s="4">
        <v>-1.5730059999999999</v>
      </c>
      <c r="H1439" s="4">
        <v>-1.167008E-3</v>
      </c>
      <c r="I1439" s="4">
        <v>-1.573016</v>
      </c>
      <c r="J1439" s="4">
        <v>-2.9031330000000001E-6</v>
      </c>
      <c r="K1439" s="4">
        <v>0.73351200000000005</v>
      </c>
      <c r="L1439" s="4">
        <v>6.563546E-3</v>
      </c>
      <c r="M1439" s="4">
        <v>0.73331550000000001</v>
      </c>
      <c r="N1439" s="4">
        <v>6.061255E-5</v>
      </c>
      <c r="O1439" s="4">
        <v>0.73333610000000005</v>
      </c>
      <c r="P1439" s="4">
        <v>2.135954E-2</v>
      </c>
      <c r="Q1439" s="4">
        <v>0.73338429999999999</v>
      </c>
      <c r="R1439" s="4">
        <v>4.7517619999999997E-3</v>
      </c>
      <c r="S1439" s="4">
        <v>-0.87406430000000002</v>
      </c>
      <c r="T1439" s="4">
        <v>-7.4552389999999998E-7</v>
      </c>
      <c r="U1439" s="4">
        <v>-0.87405730000000004</v>
      </c>
      <c r="V1439" s="4">
        <v>-5.1958160000000003E-7</v>
      </c>
      <c r="W1439" s="4">
        <v>-0.87407760000000001</v>
      </c>
      <c r="X1439" s="4">
        <v>-8.0658460000000008E-6</v>
      </c>
      <c r="Y1439" s="4">
        <v>0.7333575</v>
      </c>
      <c r="Z1439" s="4">
        <v>2.6671709999999999E-6</v>
      </c>
      <c r="AC1439" s="4">
        <v>-0.87406700000000004</v>
      </c>
      <c r="AD1439" s="4">
        <v>-2.0812480000000001E-6</v>
      </c>
      <c r="AE1439" s="4">
        <v>-0.87406479999999998</v>
      </c>
      <c r="AF1439" s="4">
        <v>-3.6806269999999998E-7</v>
      </c>
      <c r="AG1439" s="4">
        <v>-0.87406139999999999</v>
      </c>
      <c r="AH1439" s="4">
        <v>-4.5788690000000001E-8</v>
      </c>
      <c r="AI1439" s="4">
        <v>-0.87407210000000002</v>
      </c>
      <c r="AJ1439" s="4">
        <v>-2.050608E-7</v>
      </c>
      <c r="AK1439" s="4">
        <v>-0.87405600000000006</v>
      </c>
      <c r="AL1439" s="4">
        <v>-7.1808890000000001E-9</v>
      </c>
    </row>
    <row r="1440" spans="3:38" x14ac:dyDescent="0.2">
      <c r="C1440" s="4">
        <v>-0.87604709999999997</v>
      </c>
      <c r="D1440" s="4">
        <v>-4.690525E-7</v>
      </c>
      <c r="E1440" s="4">
        <v>-0.87607630000000003</v>
      </c>
      <c r="F1440" s="4">
        <v>-1.793731E-3</v>
      </c>
      <c r="G1440" s="4">
        <v>-1.5765990000000001</v>
      </c>
      <c r="H1440" s="4">
        <v>-1.167101E-3</v>
      </c>
      <c r="I1440" s="4">
        <v>-1.576603</v>
      </c>
      <c r="J1440" s="4">
        <v>-2.9043479999999999E-6</v>
      </c>
      <c r="K1440" s="4">
        <v>0.73135640000000002</v>
      </c>
      <c r="L1440" s="4">
        <v>6.5604959999999999E-3</v>
      </c>
      <c r="M1440" s="4">
        <v>0.73130830000000002</v>
      </c>
      <c r="N1440" s="4">
        <v>6.0574739999999997E-5</v>
      </c>
      <c r="O1440" s="4">
        <v>0.73130039999999996</v>
      </c>
      <c r="P1440" s="4">
        <v>2.1357600000000001E-2</v>
      </c>
      <c r="Q1440" s="4">
        <v>0.73137149999999995</v>
      </c>
      <c r="R1440" s="4">
        <v>4.7499420000000001E-3</v>
      </c>
      <c r="S1440" s="4">
        <v>-0.87605880000000003</v>
      </c>
      <c r="T1440" s="4">
        <v>-7.3271790000000002E-7</v>
      </c>
      <c r="U1440" s="4">
        <v>-0.87606839999999997</v>
      </c>
      <c r="V1440" s="4">
        <v>-5.1454510000000002E-7</v>
      </c>
      <c r="W1440" s="4">
        <v>-0.87608070000000005</v>
      </c>
      <c r="X1440" s="4">
        <v>-8.0502559999999994E-6</v>
      </c>
      <c r="Y1440" s="4">
        <v>0.73135570000000005</v>
      </c>
      <c r="Z1440" s="4">
        <v>2.6704240000000001E-6</v>
      </c>
      <c r="AC1440" s="4">
        <v>-0.87607780000000002</v>
      </c>
      <c r="AD1440" s="4">
        <v>-2.0693830000000002E-6</v>
      </c>
      <c r="AE1440" s="4">
        <v>-0.87607060000000003</v>
      </c>
      <c r="AF1440" s="4">
        <v>-3.5918550000000001E-7</v>
      </c>
      <c r="AG1440" s="4">
        <v>-0.87605189999999999</v>
      </c>
      <c r="AH1440" s="4">
        <v>-3.5826340000000002E-8</v>
      </c>
      <c r="AI1440" s="4">
        <v>-0.87608299999999995</v>
      </c>
      <c r="AJ1440" s="4">
        <v>-2.0108800000000001E-7</v>
      </c>
      <c r="AK1440" s="4">
        <v>-0.87608560000000002</v>
      </c>
      <c r="AL1440" s="4">
        <v>2.1528970000000002E-9</v>
      </c>
    </row>
    <row r="1441" spans="3:38" x14ac:dyDescent="0.2">
      <c r="C1441" s="4">
        <v>-0.87808140000000001</v>
      </c>
      <c r="D1441" s="4">
        <v>-4.6388349999999999E-7</v>
      </c>
      <c r="E1441" s="4">
        <v>-0.87807239999999998</v>
      </c>
      <c r="F1441" s="4">
        <v>-1.7943799999999999E-3</v>
      </c>
      <c r="G1441" s="4">
        <v>-1.5801940000000001</v>
      </c>
      <c r="H1441" s="4">
        <v>-1.1672029999999999E-3</v>
      </c>
      <c r="I1441" s="4">
        <v>-1.5802020000000001</v>
      </c>
      <c r="J1441" s="4">
        <v>-2.9081370000000001E-6</v>
      </c>
      <c r="K1441" s="4">
        <v>0.72932779999999997</v>
      </c>
      <c r="L1441" s="4">
        <v>6.5572920000000002E-3</v>
      </c>
      <c r="M1441" s="4">
        <v>0.72929219999999995</v>
      </c>
      <c r="N1441" s="4">
        <v>6.058011E-5</v>
      </c>
      <c r="O1441" s="4">
        <v>0.7292883</v>
      </c>
      <c r="P1441" s="4">
        <v>2.1354080000000001E-2</v>
      </c>
      <c r="Q1441" s="4">
        <v>0.72937529999999995</v>
      </c>
      <c r="R1441" s="4">
        <v>4.7478970000000001E-3</v>
      </c>
      <c r="S1441" s="4">
        <v>-0.87807069999999998</v>
      </c>
      <c r="T1441" s="4">
        <v>-7.5579889999999996E-7</v>
      </c>
      <c r="U1441" s="4">
        <v>-0.87806890000000004</v>
      </c>
      <c r="V1441" s="4">
        <v>-5.0329069999999995E-7</v>
      </c>
      <c r="W1441" s="4">
        <v>-0.8780829</v>
      </c>
      <c r="X1441" s="4">
        <v>-8.0425770000000003E-6</v>
      </c>
      <c r="Y1441" s="4">
        <v>0.72932390000000002</v>
      </c>
      <c r="Z1441" s="4">
        <v>2.6492660000000001E-6</v>
      </c>
      <c r="AC1441" s="4">
        <v>-0.87806790000000001</v>
      </c>
      <c r="AD1441" s="4">
        <v>-2.050533E-6</v>
      </c>
      <c r="AE1441" s="4">
        <v>-0.87807749999999996</v>
      </c>
      <c r="AF1441" s="4">
        <v>-3.8030220000000002E-7</v>
      </c>
      <c r="AG1441" s="4">
        <v>-0.87808359999999996</v>
      </c>
      <c r="AH1441" s="4">
        <v>-3.4615430000000001E-8</v>
      </c>
      <c r="AI1441" s="4">
        <v>-0.87808220000000003</v>
      </c>
      <c r="AJ1441" s="4">
        <v>-2.0155460000000001E-7</v>
      </c>
      <c r="AK1441" s="4">
        <v>-0.87807930000000001</v>
      </c>
      <c r="AL1441" s="4">
        <v>2.5333070000000001E-10</v>
      </c>
    </row>
    <row r="1442" spans="3:38" x14ac:dyDescent="0.2">
      <c r="C1442" s="4">
        <v>-0.88004769999999999</v>
      </c>
      <c r="D1442" s="4">
        <v>-4.6026519999999998E-7</v>
      </c>
      <c r="E1442" s="4">
        <v>-0.88004970000000005</v>
      </c>
      <c r="F1442" s="4">
        <v>-1.795006E-3</v>
      </c>
      <c r="G1442" s="4">
        <v>-1.583763</v>
      </c>
      <c r="H1442" s="4">
        <v>-1.167258E-3</v>
      </c>
      <c r="I1442" s="4">
        <v>-1.583782</v>
      </c>
      <c r="J1442" s="4">
        <v>-2.8960450000000001E-6</v>
      </c>
      <c r="K1442" s="4">
        <v>0.72733179999999997</v>
      </c>
      <c r="L1442" s="4">
        <v>6.554697E-3</v>
      </c>
      <c r="M1442" s="4">
        <v>0.72730989999999995</v>
      </c>
      <c r="N1442" s="4">
        <v>6.0558759999999998E-5</v>
      </c>
      <c r="O1442" s="4">
        <v>0.72732070000000004</v>
      </c>
      <c r="P1442" s="4">
        <v>2.1350290000000001E-2</v>
      </c>
      <c r="Q1442" s="4">
        <v>0.72734889999999996</v>
      </c>
      <c r="R1442" s="4">
        <v>4.7457380000000002E-3</v>
      </c>
      <c r="S1442" s="4">
        <v>-0.88005860000000002</v>
      </c>
      <c r="T1442" s="4">
        <v>-7.5758849999999995E-7</v>
      </c>
      <c r="U1442" s="4">
        <v>-0.88006479999999998</v>
      </c>
      <c r="V1442" s="4">
        <v>-5.3178610000000001E-7</v>
      </c>
      <c r="W1442" s="4">
        <v>-0.8800597</v>
      </c>
      <c r="X1442" s="4">
        <v>-8.0544310000000001E-6</v>
      </c>
      <c r="Y1442" s="4">
        <v>0.72733349999999997</v>
      </c>
      <c r="Z1442" s="4">
        <v>2.6632479999999998E-6</v>
      </c>
      <c r="AC1442" s="4">
        <v>-0.88006130000000005</v>
      </c>
      <c r="AD1442" s="4">
        <v>-2.0590250000000002E-6</v>
      </c>
      <c r="AE1442" s="4">
        <v>-0.88006649999999997</v>
      </c>
      <c r="AF1442" s="4">
        <v>-4.0203829999999999E-7</v>
      </c>
      <c r="AG1442" s="4">
        <v>-0.8800753</v>
      </c>
      <c r="AH1442" s="4">
        <v>-3.3690050000000002E-8</v>
      </c>
      <c r="AI1442" s="4">
        <v>-0.88007670000000005</v>
      </c>
      <c r="AJ1442" s="4">
        <v>-2.0832349999999999E-7</v>
      </c>
      <c r="AK1442" s="4">
        <v>-0.88007150000000001</v>
      </c>
      <c r="AL1442" s="4">
        <v>9.4200099999999996E-10</v>
      </c>
    </row>
    <row r="1443" spans="3:38" x14ac:dyDescent="0.2">
      <c r="C1443" s="4">
        <v>-0.88207239999999998</v>
      </c>
      <c r="D1443" s="4">
        <v>-4.6992730000000003E-7</v>
      </c>
      <c r="E1443" s="4">
        <v>-0.88207800000000003</v>
      </c>
      <c r="F1443" s="4">
        <v>-1.7957699999999999E-3</v>
      </c>
      <c r="G1443" s="4">
        <v>-1.587359</v>
      </c>
      <c r="H1443" s="4">
        <v>-1.1673199999999999E-3</v>
      </c>
      <c r="I1443" s="4">
        <v>-1.5873440000000001</v>
      </c>
      <c r="J1443" s="4">
        <v>-2.9058729999999999E-6</v>
      </c>
      <c r="K1443" s="4">
        <v>0.72531939999999995</v>
      </c>
      <c r="L1443" s="4">
        <v>6.5517509999999998E-3</v>
      </c>
      <c r="M1443" s="4">
        <v>0.72531250000000003</v>
      </c>
      <c r="N1443" s="4">
        <v>6.0522449999999999E-5</v>
      </c>
      <c r="O1443" s="4">
        <v>0.72529339999999998</v>
      </c>
      <c r="P1443" s="4">
        <v>2.1348570000000001E-2</v>
      </c>
      <c r="Q1443" s="4">
        <v>0.72533610000000004</v>
      </c>
      <c r="R1443" s="4">
        <v>4.7434130000000001E-3</v>
      </c>
      <c r="S1443" s="4">
        <v>-0.88205650000000002</v>
      </c>
      <c r="T1443" s="4">
        <v>-7.3240489999999995E-7</v>
      </c>
      <c r="U1443" s="4">
        <v>-0.88207179999999996</v>
      </c>
      <c r="V1443" s="4">
        <v>-5.3244240000000005E-7</v>
      </c>
      <c r="W1443" s="4">
        <v>-0.88207690000000005</v>
      </c>
      <c r="X1443" s="4">
        <v>-8.0817950000000008E-6</v>
      </c>
      <c r="Y1443" s="4">
        <v>0.7253172</v>
      </c>
      <c r="Z1443" s="4">
        <v>2.6446289999999998E-6</v>
      </c>
      <c r="AC1443" s="4">
        <v>-0.88209380000000004</v>
      </c>
      <c r="AD1443" s="4">
        <v>-2.0606970000000002E-6</v>
      </c>
      <c r="AE1443" s="4">
        <v>-0.88207120000000006</v>
      </c>
      <c r="AF1443" s="4">
        <v>-3.770243E-7</v>
      </c>
      <c r="AG1443" s="4">
        <v>-0.8820694</v>
      </c>
      <c r="AH1443" s="4">
        <v>-4.0184550000000001E-8</v>
      </c>
      <c r="AI1443" s="4">
        <v>-0.88207500000000005</v>
      </c>
      <c r="AJ1443" s="4">
        <v>-2.054105E-7</v>
      </c>
      <c r="AK1443" s="4">
        <v>-0.88208410000000004</v>
      </c>
      <c r="AL1443" s="4">
        <v>-1.6725950000000001E-8</v>
      </c>
    </row>
    <row r="1444" spans="3:38" x14ac:dyDescent="0.2">
      <c r="C1444" s="4">
        <v>-0.88407579999999997</v>
      </c>
      <c r="D1444" s="4">
        <v>-4.8799480000000001E-7</v>
      </c>
      <c r="E1444" s="4">
        <v>-0.88408010000000004</v>
      </c>
      <c r="F1444" s="4">
        <v>-1.796415E-3</v>
      </c>
      <c r="G1444" s="4">
        <v>-1.5909409999999999</v>
      </c>
      <c r="H1444" s="4">
        <v>-1.167361E-3</v>
      </c>
      <c r="I1444" s="4">
        <v>-1.5909359999999999</v>
      </c>
      <c r="J1444" s="4">
        <v>-2.9036360000000002E-6</v>
      </c>
      <c r="K1444" s="4">
        <v>0.72334679999999996</v>
      </c>
      <c r="L1444" s="4">
        <v>6.5490640000000003E-3</v>
      </c>
      <c r="M1444" s="4">
        <v>0.72329160000000003</v>
      </c>
      <c r="N1444" s="4">
        <v>6.0508199999999998E-5</v>
      </c>
      <c r="O1444" s="4">
        <v>0.72329049999999995</v>
      </c>
      <c r="P1444" s="4">
        <v>2.1345840000000001E-2</v>
      </c>
      <c r="Q1444" s="4">
        <v>0.72330870000000003</v>
      </c>
      <c r="R1444" s="4">
        <v>4.7413589999999997E-3</v>
      </c>
      <c r="S1444" s="4">
        <v>-0.88408100000000001</v>
      </c>
      <c r="T1444" s="4">
        <v>-7.3219889999999999E-7</v>
      </c>
      <c r="U1444" s="4">
        <v>-0.88407630000000004</v>
      </c>
      <c r="V1444" s="4">
        <v>-5.273861E-7</v>
      </c>
      <c r="W1444" s="4">
        <v>-0.88409380000000004</v>
      </c>
      <c r="X1444" s="4">
        <v>-8.0774009999999993E-6</v>
      </c>
      <c r="Y1444" s="4">
        <v>0.7232866</v>
      </c>
      <c r="Z1444" s="4">
        <v>2.6702540000000001E-6</v>
      </c>
      <c r="AC1444" s="4">
        <v>-0.88409099999999996</v>
      </c>
      <c r="AD1444" s="4">
        <v>-2.082746E-6</v>
      </c>
      <c r="AE1444" s="4">
        <v>-0.88408600000000004</v>
      </c>
      <c r="AF1444" s="4">
        <v>-3.7384210000000001E-7</v>
      </c>
      <c r="AG1444" s="4">
        <v>-0.88408889999999996</v>
      </c>
      <c r="AH1444" s="4">
        <v>-2.7798030000000001E-8</v>
      </c>
      <c r="AI1444" s="4">
        <v>-0.88407729999999995</v>
      </c>
      <c r="AJ1444" s="4">
        <v>-2.1544999999999999E-7</v>
      </c>
      <c r="AK1444" s="4">
        <v>-0.88409579999999999</v>
      </c>
      <c r="AL1444" s="4">
        <v>1.0372230000000001E-8</v>
      </c>
    </row>
    <row r="1445" spans="3:38" x14ac:dyDescent="0.2">
      <c r="C1445" s="4">
        <v>-0.88608799999999999</v>
      </c>
      <c r="D1445" s="4">
        <v>-4.7593720000000002E-7</v>
      </c>
      <c r="E1445" s="4">
        <v>-0.88608560000000003</v>
      </c>
      <c r="F1445" s="4">
        <v>-1.7970919999999999E-3</v>
      </c>
      <c r="G1445" s="4">
        <v>-1.5945499999999999</v>
      </c>
      <c r="H1445" s="4">
        <v>-1.1674509999999999E-3</v>
      </c>
      <c r="I1445" s="4">
        <v>-1.5945720000000001</v>
      </c>
      <c r="J1445" s="4">
        <v>-2.9063060000000002E-6</v>
      </c>
      <c r="K1445" s="4">
        <v>0.72132289999999999</v>
      </c>
      <c r="L1445" s="4">
        <v>6.5471619999999996E-3</v>
      </c>
      <c r="M1445" s="4">
        <v>0.72130609999999995</v>
      </c>
      <c r="N1445" s="4">
        <v>6.0469790000000001E-5</v>
      </c>
      <c r="O1445" s="4">
        <v>0.72128709999999996</v>
      </c>
      <c r="P1445" s="4">
        <v>2.134395E-2</v>
      </c>
      <c r="Q1445" s="4">
        <v>0.72131540000000005</v>
      </c>
      <c r="R1445" s="4">
        <v>4.7390549999999998E-3</v>
      </c>
      <c r="S1445" s="4">
        <v>-0.88608690000000001</v>
      </c>
      <c r="T1445" s="4">
        <v>-7.4348800000000005E-7</v>
      </c>
      <c r="U1445" s="4">
        <v>-0.88608960000000003</v>
      </c>
      <c r="V1445" s="4">
        <v>-5.1608450000000002E-7</v>
      </c>
      <c r="W1445" s="4">
        <v>-0.88610370000000005</v>
      </c>
      <c r="X1445" s="4">
        <v>-8.0612849999999992E-6</v>
      </c>
      <c r="Y1445" s="4">
        <v>0.72130749999999999</v>
      </c>
      <c r="Z1445" s="4">
        <v>2.6751099999999999E-6</v>
      </c>
      <c r="AC1445" s="4">
        <v>-0.88607800000000003</v>
      </c>
      <c r="AD1445" s="4">
        <v>-2.0641190000000002E-6</v>
      </c>
      <c r="AE1445" s="4">
        <v>-0.88608830000000005</v>
      </c>
      <c r="AF1445" s="4">
        <v>-3.6567950000000002E-7</v>
      </c>
      <c r="AG1445" s="4">
        <v>-0.88608739999999997</v>
      </c>
      <c r="AH1445" s="4">
        <v>-3.3724889999999997E-8</v>
      </c>
      <c r="AI1445" s="4">
        <v>-0.88608960000000003</v>
      </c>
      <c r="AJ1445" s="4">
        <v>-2.1279350000000001E-7</v>
      </c>
      <c r="AK1445" s="4">
        <v>-0.88611240000000002</v>
      </c>
      <c r="AL1445" s="4">
        <v>4.8782719999999998E-9</v>
      </c>
    </row>
    <row r="1446" spans="3:38" x14ac:dyDescent="0.2">
      <c r="C1446" s="4">
        <v>-0.8880922</v>
      </c>
      <c r="D1446" s="4">
        <v>-4.514099E-7</v>
      </c>
      <c r="E1446" s="4">
        <v>-0.88811079999999998</v>
      </c>
      <c r="F1446" s="4">
        <v>-1.797753E-3</v>
      </c>
      <c r="G1446" s="4">
        <v>-1.5981430000000001</v>
      </c>
      <c r="H1446" s="4">
        <v>-1.167476E-3</v>
      </c>
      <c r="I1446" s="4">
        <v>-1.598157</v>
      </c>
      <c r="J1446" s="4">
        <v>-2.9080540000000002E-6</v>
      </c>
      <c r="K1446" s="4">
        <v>0.71932810000000003</v>
      </c>
      <c r="L1446" s="4">
        <v>6.5451659999999998E-3</v>
      </c>
      <c r="M1446" s="4">
        <v>0.71925260000000002</v>
      </c>
      <c r="N1446" s="4">
        <v>6.0493459999999997E-5</v>
      </c>
      <c r="O1446" s="4">
        <v>0.71927859999999999</v>
      </c>
      <c r="P1446" s="4">
        <v>2.1340399999999999E-2</v>
      </c>
      <c r="Q1446" s="4">
        <v>0.71931929999999999</v>
      </c>
      <c r="R1446" s="4">
        <v>4.7373600000000004E-3</v>
      </c>
      <c r="S1446" s="4">
        <v>-0.88809669999999996</v>
      </c>
      <c r="T1446" s="4">
        <v>-7.4200549999999999E-7</v>
      </c>
      <c r="U1446" s="4">
        <v>-0.88810920000000004</v>
      </c>
      <c r="V1446" s="4">
        <v>-5.2295299999999998E-7</v>
      </c>
      <c r="W1446" s="4">
        <v>-0.88811110000000004</v>
      </c>
      <c r="X1446" s="4">
        <v>-8.0792569999999998E-6</v>
      </c>
      <c r="Y1446" s="4">
        <v>0.71931679999999998</v>
      </c>
      <c r="Z1446" s="4">
        <v>2.668601E-6</v>
      </c>
      <c r="AC1446" s="4">
        <v>-0.88811110000000004</v>
      </c>
      <c r="AD1446" s="4">
        <v>-2.0613110000000002E-6</v>
      </c>
      <c r="AE1446" s="4">
        <v>-0.88809590000000005</v>
      </c>
      <c r="AF1446" s="4">
        <v>-3.6870239999999998E-7</v>
      </c>
      <c r="AG1446" s="4">
        <v>-0.88810279999999997</v>
      </c>
      <c r="AH1446" s="4">
        <v>-3.9741260000000002E-8</v>
      </c>
      <c r="AI1446" s="4">
        <v>-0.88811910000000005</v>
      </c>
      <c r="AJ1446" s="4">
        <v>-2.2495040000000001E-7</v>
      </c>
      <c r="AK1446" s="4">
        <v>-0.8881057</v>
      </c>
      <c r="AL1446" s="4">
        <v>2.718715E-9</v>
      </c>
    </row>
    <row r="1447" spans="3:38" x14ac:dyDescent="0.2">
      <c r="C1447" s="4">
        <v>-0.89008520000000002</v>
      </c>
      <c r="D1447" s="4">
        <v>-4.7852130000000003E-7</v>
      </c>
      <c r="E1447" s="4">
        <v>-0.89009950000000004</v>
      </c>
      <c r="F1447" s="4">
        <v>-1.798326E-3</v>
      </c>
      <c r="G1447" s="4">
        <v>-1.6017429999999999</v>
      </c>
      <c r="H1447" s="4">
        <v>-1.1675699999999999E-3</v>
      </c>
      <c r="I1447" s="4">
        <v>-1.6017410000000001</v>
      </c>
      <c r="J1447" s="4">
        <v>-2.909E-6</v>
      </c>
      <c r="K1447" s="4">
        <v>0.71725459999999996</v>
      </c>
      <c r="L1447" s="4">
        <v>6.5430089999999998E-3</v>
      </c>
      <c r="M1447" s="4">
        <v>0.71726389999999995</v>
      </c>
      <c r="N1447" s="4">
        <v>6.0450579999999999E-5</v>
      </c>
      <c r="O1447" s="4">
        <v>0.71727569999999996</v>
      </c>
      <c r="P1447" s="4">
        <v>2.1337399999999999E-2</v>
      </c>
      <c r="Q1447" s="4">
        <v>0.71729909999999997</v>
      </c>
      <c r="R1447" s="4">
        <v>4.7349219999999999E-3</v>
      </c>
      <c r="S1447" s="4">
        <v>-0.89008869999999995</v>
      </c>
      <c r="T1447" s="4">
        <v>-7.5600339999999999E-7</v>
      </c>
      <c r="U1447" s="4">
        <v>-0.89010180000000005</v>
      </c>
      <c r="V1447" s="4">
        <v>-5.1408779999999998E-7</v>
      </c>
      <c r="W1447" s="4">
        <v>-0.89011490000000004</v>
      </c>
      <c r="X1447" s="4">
        <v>-8.0580300000000002E-6</v>
      </c>
      <c r="Y1447" s="4">
        <v>0.71729390000000004</v>
      </c>
      <c r="Z1447" s="4">
        <v>2.6458830000000001E-6</v>
      </c>
      <c r="AC1447" s="4">
        <v>-0.89011260000000003</v>
      </c>
      <c r="AD1447" s="4">
        <v>-2.068441E-6</v>
      </c>
      <c r="AE1447" s="4">
        <v>-0.89010650000000002</v>
      </c>
      <c r="AF1447" s="4">
        <v>-3.8308309999999998E-7</v>
      </c>
      <c r="AG1447" s="4">
        <v>-0.89010840000000002</v>
      </c>
      <c r="AH1447" s="4">
        <v>-4.7288070000000002E-8</v>
      </c>
      <c r="AI1447" s="4">
        <v>-0.89012179999999996</v>
      </c>
      <c r="AJ1447" s="4">
        <v>-2.1332810000000001E-7</v>
      </c>
      <c r="AK1447" s="4">
        <v>-0.89011470000000004</v>
      </c>
      <c r="AL1447" s="4">
        <v>-1.6126239999999999E-8</v>
      </c>
    </row>
    <row r="1448" spans="3:38" x14ac:dyDescent="0.2">
      <c r="C1448" s="4">
        <v>-0.89210750000000005</v>
      </c>
      <c r="D1448" s="4">
        <v>-4.54987E-7</v>
      </c>
      <c r="E1448" s="4">
        <v>-0.89211019999999996</v>
      </c>
      <c r="F1448" s="4">
        <v>-1.799028E-3</v>
      </c>
      <c r="G1448" s="4">
        <v>-1.6053310000000001</v>
      </c>
      <c r="H1448" s="4">
        <v>-1.1676760000000001E-3</v>
      </c>
      <c r="I1448" s="4">
        <v>-1.6053740000000001</v>
      </c>
      <c r="J1448" s="4">
        <v>-2.9181800000000002E-6</v>
      </c>
      <c r="K1448" s="4">
        <v>0.71530939999999998</v>
      </c>
      <c r="L1448" s="4">
        <v>6.5404820000000002E-3</v>
      </c>
      <c r="M1448" s="4">
        <v>0.71529140000000002</v>
      </c>
      <c r="N1448" s="4">
        <v>6.0413189999999999E-5</v>
      </c>
      <c r="O1448" s="4">
        <v>0.71527070000000004</v>
      </c>
      <c r="P1448" s="4">
        <v>2.1335659999999999E-2</v>
      </c>
      <c r="Q1448" s="4">
        <v>0.71529580000000004</v>
      </c>
      <c r="R1448" s="4">
        <v>4.7328450000000003E-3</v>
      </c>
      <c r="S1448" s="4">
        <v>-0.89211399999999996</v>
      </c>
      <c r="T1448" s="4">
        <v>-7.5336520000000003E-7</v>
      </c>
      <c r="U1448" s="4">
        <v>-0.89210429999999996</v>
      </c>
      <c r="V1448" s="4">
        <v>-5.1590879999999995E-7</v>
      </c>
      <c r="W1448" s="4">
        <v>-0.89211680000000004</v>
      </c>
      <c r="X1448" s="4">
        <v>-8.0792939999999993E-6</v>
      </c>
      <c r="Y1448" s="4">
        <v>0.71528009999999997</v>
      </c>
      <c r="Z1448" s="4">
        <v>2.657578E-6</v>
      </c>
      <c r="AC1448" s="4">
        <v>-0.89211879999999999</v>
      </c>
      <c r="AD1448" s="4">
        <v>-2.060769E-6</v>
      </c>
      <c r="AE1448" s="4">
        <v>-0.8921114</v>
      </c>
      <c r="AF1448" s="4">
        <v>-3.8441139999999998E-7</v>
      </c>
      <c r="AG1448" s="4">
        <v>-0.89212610000000003</v>
      </c>
      <c r="AH1448" s="4">
        <v>-4.643814E-8</v>
      </c>
      <c r="AI1448" s="4">
        <v>-0.89212519999999995</v>
      </c>
      <c r="AJ1448" s="4">
        <v>-2.0866679999999999E-7</v>
      </c>
      <c r="AK1448" s="4">
        <v>-0.89211640000000003</v>
      </c>
      <c r="AL1448" s="4">
        <v>5.0269590000000003E-9</v>
      </c>
    </row>
    <row r="1449" spans="3:38" x14ac:dyDescent="0.2">
      <c r="C1449" s="4">
        <v>-0.89411079999999998</v>
      </c>
      <c r="D1449" s="4">
        <v>-4.521133E-7</v>
      </c>
      <c r="E1449" s="4">
        <v>-0.89410140000000005</v>
      </c>
      <c r="F1449" s="4">
        <v>-1.7997950000000001E-3</v>
      </c>
      <c r="G1449" s="4">
        <v>-1.6089150000000001</v>
      </c>
      <c r="H1449" s="4">
        <v>-1.167689E-3</v>
      </c>
      <c r="I1449" s="4">
        <v>-1.6089720000000001</v>
      </c>
      <c r="J1449" s="4">
        <v>-2.9069839999999998E-6</v>
      </c>
      <c r="K1449" s="4">
        <v>0.71326599999999996</v>
      </c>
      <c r="L1449" s="4">
        <v>6.5378909999999997E-3</v>
      </c>
      <c r="M1449" s="4">
        <v>0.7132193</v>
      </c>
      <c r="N1449" s="4">
        <v>6.0404310000000001E-5</v>
      </c>
      <c r="O1449" s="4">
        <v>0.71325859999999996</v>
      </c>
      <c r="P1449" s="4">
        <v>2.1332750000000001E-2</v>
      </c>
      <c r="Q1449" s="4">
        <v>0.7132674</v>
      </c>
      <c r="R1449" s="4">
        <v>4.7310290000000003E-3</v>
      </c>
      <c r="S1449" s="4">
        <v>-0.89410400000000001</v>
      </c>
      <c r="T1449" s="4">
        <v>-7.3320610000000003E-7</v>
      </c>
      <c r="U1449" s="4">
        <v>-0.89411929999999995</v>
      </c>
      <c r="V1449" s="4">
        <v>-5.2899799999999998E-7</v>
      </c>
      <c r="W1449" s="4">
        <v>-0.89414380000000004</v>
      </c>
      <c r="X1449" s="4">
        <v>-8.074509E-6</v>
      </c>
      <c r="Y1449" s="4">
        <v>0.71326800000000001</v>
      </c>
      <c r="Z1449" s="4">
        <v>2.6534540000000001E-6</v>
      </c>
      <c r="AC1449" s="4">
        <v>-0.89410840000000003</v>
      </c>
      <c r="AD1449" s="4">
        <v>-2.0746960000000001E-6</v>
      </c>
      <c r="AE1449" s="4">
        <v>-0.89411770000000002</v>
      </c>
      <c r="AF1449" s="4">
        <v>-3.8177369999999998E-7</v>
      </c>
      <c r="AG1449" s="4">
        <v>-0.89411419999999997</v>
      </c>
      <c r="AH1449" s="4">
        <v>-3.9617000000000003E-8</v>
      </c>
      <c r="AI1449" s="4">
        <v>-0.89411739999999995</v>
      </c>
      <c r="AJ1449" s="4">
        <v>-2.1522469999999999E-7</v>
      </c>
      <c r="AK1449" s="4">
        <v>-0.89411989999999997</v>
      </c>
      <c r="AL1449" s="4">
        <v>-4.7761560000000001E-9</v>
      </c>
    </row>
    <row r="1450" spans="3:38" x14ac:dyDescent="0.2">
      <c r="C1450" s="4">
        <v>-0.89610469999999998</v>
      </c>
      <c r="D1450" s="4">
        <v>-4.7877489999999998E-7</v>
      </c>
      <c r="E1450" s="4">
        <v>-0.89611260000000004</v>
      </c>
      <c r="F1450" s="4">
        <v>-1.800474E-3</v>
      </c>
      <c r="G1450" s="4">
        <v>-1.6124940000000001</v>
      </c>
      <c r="H1450" s="4">
        <v>-1.1677530000000001E-3</v>
      </c>
      <c r="I1450" s="4">
        <v>-1.6125080000000001</v>
      </c>
      <c r="J1450" s="4">
        <v>-2.9012010000000001E-6</v>
      </c>
      <c r="K1450" s="4">
        <v>0.71126040000000001</v>
      </c>
      <c r="L1450" s="4">
        <v>6.5349509999999998E-3</v>
      </c>
      <c r="M1450" s="4">
        <v>0.71122160000000001</v>
      </c>
      <c r="N1450" s="4">
        <v>6.036138E-5</v>
      </c>
      <c r="O1450" s="4">
        <v>0.71125340000000004</v>
      </c>
      <c r="P1450" s="4">
        <v>2.1329649999999999E-2</v>
      </c>
      <c r="Q1450" s="4">
        <v>0.7112579</v>
      </c>
      <c r="R1450" s="4">
        <v>4.7289289999999998E-3</v>
      </c>
      <c r="S1450" s="4">
        <v>-0.89611370000000001</v>
      </c>
      <c r="T1450" s="4">
        <v>-7.2670340000000001E-7</v>
      </c>
      <c r="U1450" s="4">
        <v>-0.89611629999999998</v>
      </c>
      <c r="V1450" s="4">
        <v>-5.1580240000000002E-7</v>
      </c>
      <c r="W1450" s="4">
        <v>-0.89613259999999995</v>
      </c>
      <c r="X1450" s="4">
        <v>-8.0736169999999999E-6</v>
      </c>
      <c r="Y1450" s="4">
        <v>0.71127119999999999</v>
      </c>
      <c r="Z1450" s="4">
        <v>2.6350000000000002E-6</v>
      </c>
      <c r="AC1450" s="4">
        <v>-0.89612150000000002</v>
      </c>
      <c r="AD1450" s="4">
        <v>-2.072505E-6</v>
      </c>
      <c r="AE1450" s="4">
        <v>-0.8961344</v>
      </c>
      <c r="AF1450" s="4">
        <v>-4.0084129999999999E-7</v>
      </c>
      <c r="AG1450" s="4">
        <v>-0.89612720000000001</v>
      </c>
      <c r="AH1450" s="4">
        <v>-3.7121900000000001E-8</v>
      </c>
      <c r="AI1450" s="4">
        <v>-0.8961422</v>
      </c>
      <c r="AJ1450" s="4">
        <v>-1.946319E-7</v>
      </c>
      <c r="AK1450" s="4">
        <v>-0.89612840000000005</v>
      </c>
      <c r="AL1450" s="4">
        <v>-1.079993E-8</v>
      </c>
    </row>
    <row r="1451" spans="3:38" x14ac:dyDescent="0.2">
      <c r="C1451" s="4">
        <v>-0.89813169999999998</v>
      </c>
      <c r="D1451" s="4">
        <v>-4.6738770000000003E-7</v>
      </c>
      <c r="E1451" s="4">
        <v>-0.89812429999999999</v>
      </c>
      <c r="F1451" s="4">
        <v>-1.8011489999999999E-3</v>
      </c>
      <c r="G1451" s="4">
        <v>-1.6160650000000001</v>
      </c>
      <c r="H1451" s="4">
        <v>-1.1678070000000001E-3</v>
      </c>
      <c r="I1451" s="4">
        <v>-1.6161190000000001</v>
      </c>
      <c r="J1451" s="4">
        <v>-2.904932E-6</v>
      </c>
      <c r="K1451" s="4">
        <v>0.7092522</v>
      </c>
      <c r="L1451" s="4">
        <v>6.5313109999999997E-3</v>
      </c>
      <c r="M1451" s="4">
        <v>0.70924869999999995</v>
      </c>
      <c r="N1451" s="4">
        <v>6.0322190000000003E-5</v>
      </c>
      <c r="O1451" s="4">
        <v>0.70923219999999998</v>
      </c>
      <c r="P1451" s="4">
        <v>2.1326129999999999E-2</v>
      </c>
      <c r="Q1451" s="4">
        <v>0.70924019999999999</v>
      </c>
      <c r="R1451" s="4">
        <v>4.7266679999999998E-3</v>
      </c>
      <c r="S1451" s="4">
        <v>-0.89812879999999995</v>
      </c>
      <c r="T1451" s="4">
        <v>-7.3754930000000004E-7</v>
      </c>
      <c r="U1451" s="4">
        <v>-0.89813980000000004</v>
      </c>
      <c r="V1451" s="4">
        <v>-5.2284630000000002E-7</v>
      </c>
      <c r="W1451" s="4">
        <v>-0.89815579999999995</v>
      </c>
      <c r="X1451" s="4">
        <v>-8.0718729999999992E-6</v>
      </c>
      <c r="Y1451" s="4">
        <v>0.70923420000000004</v>
      </c>
      <c r="Z1451" s="4">
        <v>2.6449860000000001E-6</v>
      </c>
      <c r="AC1451" s="4">
        <v>-0.8981209</v>
      </c>
      <c r="AD1451" s="4">
        <v>-2.0748450000000002E-6</v>
      </c>
      <c r="AE1451" s="4">
        <v>-0.89814530000000004</v>
      </c>
      <c r="AF1451" s="4">
        <v>-3.9983979999999997E-7</v>
      </c>
      <c r="AG1451" s="4">
        <v>-0.89813390000000004</v>
      </c>
      <c r="AH1451" s="4">
        <v>-2.9156180000000001E-8</v>
      </c>
      <c r="AI1451" s="4">
        <v>-0.89814419999999995</v>
      </c>
      <c r="AJ1451" s="4">
        <v>-2.0983490000000001E-7</v>
      </c>
      <c r="AK1451" s="4">
        <v>-0.89812639999999999</v>
      </c>
      <c r="AL1451" s="4">
        <v>-6.4276700000000004E-9</v>
      </c>
    </row>
    <row r="1452" spans="3:38" x14ac:dyDescent="0.2">
      <c r="C1452" s="4">
        <v>-0.90012899999999996</v>
      </c>
      <c r="D1452" s="4">
        <v>-4.5469239999999997E-7</v>
      </c>
      <c r="E1452" s="4">
        <v>-0.90014810000000001</v>
      </c>
      <c r="F1452" s="4">
        <v>-1.801925E-3</v>
      </c>
      <c r="G1452" s="4">
        <v>-1.6197220000000001</v>
      </c>
      <c r="H1452" s="4">
        <v>-1.167831E-3</v>
      </c>
      <c r="I1452" s="4">
        <v>-1.619699</v>
      </c>
      <c r="J1452" s="4">
        <v>-2.899157E-6</v>
      </c>
      <c r="K1452" s="4">
        <v>0.70724209999999998</v>
      </c>
      <c r="L1452" s="4">
        <v>6.5286670000000002E-3</v>
      </c>
      <c r="M1452" s="4">
        <v>0.70725919999999998</v>
      </c>
      <c r="N1452" s="4">
        <v>6.0289299999999999E-5</v>
      </c>
      <c r="O1452" s="4">
        <v>0.70723060000000004</v>
      </c>
      <c r="P1452" s="4">
        <v>2.1323410000000001E-2</v>
      </c>
      <c r="Q1452" s="4">
        <v>0.70727620000000002</v>
      </c>
      <c r="R1452" s="4">
        <v>4.724626E-3</v>
      </c>
      <c r="S1452" s="4">
        <v>-0.90012970000000003</v>
      </c>
      <c r="T1452" s="4">
        <v>-7.2549509999999999E-7</v>
      </c>
      <c r="U1452" s="4">
        <v>-0.90012780000000003</v>
      </c>
      <c r="V1452" s="4">
        <v>-5.1722100000000005E-7</v>
      </c>
      <c r="W1452" s="4">
        <v>-0.90017270000000005</v>
      </c>
      <c r="X1452" s="4">
        <v>-8.0612559999999999E-6</v>
      </c>
      <c r="Y1452" s="4">
        <v>0.70727059999999997</v>
      </c>
      <c r="Z1452" s="4">
        <v>2.645695E-6</v>
      </c>
      <c r="AC1452" s="4">
        <v>-0.9001228</v>
      </c>
      <c r="AD1452" s="4">
        <v>-2.0823400000000002E-6</v>
      </c>
      <c r="AE1452" s="4">
        <v>-0.90013600000000005</v>
      </c>
      <c r="AF1452" s="4">
        <v>-3.7738369999999998E-7</v>
      </c>
      <c r="AG1452" s="4">
        <v>-0.90013989999999999</v>
      </c>
      <c r="AH1452" s="4">
        <v>-3.0971440000000001E-8</v>
      </c>
      <c r="AI1452" s="4">
        <v>-0.90014870000000002</v>
      </c>
      <c r="AJ1452" s="4">
        <v>-2.0547039999999999E-7</v>
      </c>
      <c r="AK1452" s="4">
        <v>-0.90016019999999997</v>
      </c>
      <c r="AL1452" s="4">
        <v>-3.365042E-9</v>
      </c>
    </row>
    <row r="1453" spans="3:38" x14ac:dyDescent="0.2">
      <c r="C1453" s="4">
        <v>-0.9021342</v>
      </c>
      <c r="D1453" s="4">
        <v>-4.5742319999999999E-7</v>
      </c>
      <c r="E1453" s="4">
        <v>-0.90214119999999998</v>
      </c>
      <c r="F1453" s="4">
        <v>-1.802641E-3</v>
      </c>
      <c r="G1453" s="4">
        <v>-1.6232770000000001</v>
      </c>
      <c r="H1453" s="4">
        <v>-1.167885E-3</v>
      </c>
      <c r="I1453" s="4">
        <v>-1.623308</v>
      </c>
      <c r="J1453" s="4">
        <v>-2.898005E-6</v>
      </c>
      <c r="K1453" s="4">
        <v>0.70521350000000005</v>
      </c>
      <c r="L1453" s="4">
        <v>6.5262779999999999E-3</v>
      </c>
      <c r="M1453" s="4">
        <v>0.7052079</v>
      </c>
      <c r="N1453" s="4">
        <v>6.027324E-5</v>
      </c>
      <c r="O1453" s="4">
        <v>0.70524070000000005</v>
      </c>
      <c r="P1453" s="4">
        <v>2.1319939999999999E-2</v>
      </c>
      <c r="Q1453" s="4">
        <v>0.70523440000000004</v>
      </c>
      <c r="R1453" s="4">
        <v>4.7226789999999996E-3</v>
      </c>
      <c r="S1453" s="4">
        <v>-0.90213840000000001</v>
      </c>
      <c r="T1453" s="4">
        <v>-7.2550489999999997E-7</v>
      </c>
      <c r="U1453" s="4">
        <v>-0.90213980000000005</v>
      </c>
      <c r="V1453" s="4">
        <v>-5.334318E-7</v>
      </c>
      <c r="W1453" s="4">
        <v>-0.90214890000000003</v>
      </c>
      <c r="X1453" s="4">
        <v>-8.0547829999999997E-6</v>
      </c>
      <c r="Y1453" s="4">
        <v>0.70524509999999996</v>
      </c>
      <c r="Z1453" s="4">
        <v>2.6499459999999998E-6</v>
      </c>
      <c r="AC1453" s="4">
        <v>-0.90214039999999995</v>
      </c>
      <c r="AD1453" s="4">
        <v>-2.0786770000000001E-6</v>
      </c>
      <c r="AE1453" s="4">
        <v>-0.902146</v>
      </c>
      <c r="AF1453" s="4">
        <v>-3.7115300000000001E-7</v>
      </c>
      <c r="AG1453" s="4">
        <v>-0.90214320000000003</v>
      </c>
      <c r="AH1453" s="4">
        <v>-4.2426249999999999E-8</v>
      </c>
      <c r="AI1453" s="4">
        <v>-0.90215100000000004</v>
      </c>
      <c r="AJ1453" s="4">
        <v>-2.1377569999999999E-7</v>
      </c>
      <c r="AK1453" s="4">
        <v>-0.90216320000000005</v>
      </c>
      <c r="AL1453" s="4">
        <v>1.56471E-8</v>
      </c>
    </row>
    <row r="1454" spans="3:38" x14ac:dyDescent="0.2">
      <c r="C1454" s="4">
        <v>-0.90414039999999996</v>
      </c>
      <c r="D1454" s="4">
        <v>-4.6881630000000001E-7</v>
      </c>
      <c r="E1454" s="4">
        <v>-0.90413730000000003</v>
      </c>
      <c r="F1454" s="4">
        <v>-1.8033330000000001E-3</v>
      </c>
      <c r="G1454" s="4">
        <v>-1.626887</v>
      </c>
      <c r="H1454" s="4">
        <v>-1.167972E-3</v>
      </c>
      <c r="I1454" s="4">
        <v>-1.626889</v>
      </c>
      <c r="J1454" s="4">
        <v>-2.911033E-6</v>
      </c>
      <c r="K1454" s="4">
        <v>0.70323990000000003</v>
      </c>
      <c r="L1454" s="4">
        <v>6.5225780000000002E-3</v>
      </c>
      <c r="M1454" s="4">
        <v>0.70321769999999995</v>
      </c>
      <c r="N1454" s="4">
        <v>6.0258050000000002E-5</v>
      </c>
      <c r="O1454" s="4">
        <v>0.70319969999999998</v>
      </c>
      <c r="P1454" s="4">
        <v>2.131736E-2</v>
      </c>
      <c r="Q1454" s="4">
        <v>0.70323709999999995</v>
      </c>
      <c r="R1454" s="4">
        <v>4.7204200000000003E-3</v>
      </c>
      <c r="S1454" s="4">
        <v>-0.9041401</v>
      </c>
      <c r="T1454" s="4">
        <v>-7.4142219999999996E-7</v>
      </c>
      <c r="U1454" s="4">
        <v>-0.90415160000000006</v>
      </c>
      <c r="V1454" s="4">
        <v>-5.0476259999999998E-7</v>
      </c>
      <c r="W1454" s="4">
        <v>-0.90415610000000002</v>
      </c>
      <c r="X1454" s="4">
        <v>-8.0485999999999995E-6</v>
      </c>
      <c r="Y1454" s="4">
        <v>0.70324489999999995</v>
      </c>
      <c r="Z1454" s="4">
        <v>2.6352479999999998E-6</v>
      </c>
      <c r="AC1454" s="4">
        <v>-0.90414459999999996</v>
      </c>
      <c r="AD1454" s="4">
        <v>-2.073535E-6</v>
      </c>
      <c r="AE1454" s="4">
        <v>-0.90414890000000003</v>
      </c>
      <c r="AF1454" s="4">
        <v>-3.729461E-7</v>
      </c>
      <c r="AG1454" s="4">
        <v>-0.90414110000000003</v>
      </c>
      <c r="AH1454" s="4">
        <v>-3.3518979999999998E-8</v>
      </c>
      <c r="AI1454" s="4">
        <v>-0.90415540000000005</v>
      </c>
      <c r="AJ1454" s="4">
        <v>-2.2969650000000001E-7</v>
      </c>
      <c r="AK1454" s="4">
        <v>-0.90417219999999998</v>
      </c>
      <c r="AL1454" s="4">
        <v>3.5200919999999998E-9</v>
      </c>
    </row>
    <row r="1455" spans="3:38" x14ac:dyDescent="0.2">
      <c r="C1455" s="4">
        <v>-0.90614189999999994</v>
      </c>
      <c r="D1455" s="4">
        <v>-4.761599E-7</v>
      </c>
      <c r="E1455" s="4">
        <v>-0.90614209999999995</v>
      </c>
      <c r="F1455" s="4">
        <v>-1.803923E-3</v>
      </c>
      <c r="G1455" s="4">
        <v>-1.63049</v>
      </c>
      <c r="H1455" s="4">
        <v>-1.1679660000000001E-3</v>
      </c>
      <c r="I1455" s="4">
        <v>-1.63052</v>
      </c>
      <c r="J1455" s="4">
        <v>-2.905254E-6</v>
      </c>
      <c r="K1455" s="4">
        <v>0.70122739999999995</v>
      </c>
      <c r="L1455" s="4">
        <v>6.5196530000000003E-3</v>
      </c>
      <c r="M1455" s="4">
        <v>0.70121429999999996</v>
      </c>
      <c r="N1455" s="4">
        <v>6.0257170000000001E-5</v>
      </c>
      <c r="O1455" s="4">
        <v>0.70118769999999997</v>
      </c>
      <c r="P1455" s="4">
        <v>2.13151E-2</v>
      </c>
      <c r="Q1455" s="4">
        <v>0.70121840000000002</v>
      </c>
      <c r="R1455" s="4">
        <v>4.7177850000000004E-3</v>
      </c>
      <c r="S1455" s="4">
        <v>-0.90615730000000005</v>
      </c>
      <c r="T1455" s="4">
        <v>-7.3196039999999997E-7</v>
      </c>
      <c r="U1455" s="4">
        <v>-0.9061437</v>
      </c>
      <c r="V1455" s="4">
        <v>-5.2234710000000003E-7</v>
      </c>
      <c r="W1455" s="4">
        <v>-0.90616169999999996</v>
      </c>
      <c r="X1455" s="4">
        <v>-8.0578840000000008E-6</v>
      </c>
      <c r="Y1455" s="4">
        <v>0.70121350000000005</v>
      </c>
      <c r="Z1455" s="4">
        <v>2.6468720000000001E-6</v>
      </c>
      <c r="AC1455" s="4">
        <v>-0.90616399999999997</v>
      </c>
      <c r="AD1455" s="4">
        <v>-2.0580329999999999E-6</v>
      </c>
      <c r="AE1455" s="4">
        <v>-0.90616099999999999</v>
      </c>
      <c r="AF1455" s="4">
        <v>-3.7606479999999999E-7</v>
      </c>
      <c r="AG1455" s="4">
        <v>-0.90618929999999998</v>
      </c>
      <c r="AH1455" s="4">
        <v>-3.3377420000000003E-8</v>
      </c>
      <c r="AI1455" s="4">
        <v>-0.90616580000000002</v>
      </c>
      <c r="AJ1455" s="4">
        <v>-2.0760160000000001E-7</v>
      </c>
      <c r="AK1455" s="4">
        <v>-0.90616779999999997</v>
      </c>
      <c r="AL1455" s="4">
        <v>2.5606469999999999E-10</v>
      </c>
    </row>
    <row r="1456" spans="3:38" x14ac:dyDescent="0.2">
      <c r="C1456" s="4">
        <v>-0.90814260000000002</v>
      </c>
      <c r="D1456" s="4">
        <v>-4.8887690000000005E-7</v>
      </c>
      <c r="E1456" s="4">
        <v>-0.90814969999999995</v>
      </c>
      <c r="F1456" s="4">
        <v>-1.8046869999999999E-3</v>
      </c>
      <c r="G1456" s="4">
        <v>-1.634099</v>
      </c>
      <c r="H1456" s="4">
        <v>-1.1679629999999999E-3</v>
      </c>
      <c r="I1456" s="4">
        <v>-1.6340889999999999</v>
      </c>
      <c r="J1456" s="4">
        <v>-2.9044679999999999E-6</v>
      </c>
      <c r="K1456" s="4">
        <v>0.69921390000000005</v>
      </c>
      <c r="L1456" s="4">
        <v>6.5165329999999997E-3</v>
      </c>
      <c r="M1456" s="4">
        <v>0.69920499999999997</v>
      </c>
      <c r="N1456" s="4">
        <v>6.022597E-5</v>
      </c>
      <c r="O1456" s="4">
        <v>0.69919260000000005</v>
      </c>
      <c r="P1456" s="4">
        <v>2.1312770000000002E-2</v>
      </c>
      <c r="Q1456" s="4">
        <v>0.69921440000000001</v>
      </c>
      <c r="R1456" s="4">
        <v>4.71566E-3</v>
      </c>
      <c r="S1456" s="4">
        <v>-0.90815290000000004</v>
      </c>
      <c r="T1456" s="4">
        <v>-7.3302070000000003E-7</v>
      </c>
      <c r="U1456" s="4">
        <v>-0.90815760000000001</v>
      </c>
      <c r="V1456" s="4">
        <v>-5.2802769999999997E-7</v>
      </c>
      <c r="W1456" s="4">
        <v>-0.90817029999999999</v>
      </c>
      <c r="X1456" s="4">
        <v>-8.079881E-6</v>
      </c>
      <c r="Y1456" s="4">
        <v>0.69922439999999997</v>
      </c>
      <c r="Z1456" s="4">
        <v>2.6709839999999999E-6</v>
      </c>
      <c r="AC1456" s="4">
        <v>-0.9081669</v>
      </c>
      <c r="AD1456" s="4">
        <v>-2.063812E-6</v>
      </c>
      <c r="AE1456" s="4">
        <v>-0.90817079999999994</v>
      </c>
      <c r="AF1456" s="4">
        <v>-3.8521300000000002E-7</v>
      </c>
      <c r="AG1456" s="4">
        <v>-0.90817460000000005</v>
      </c>
      <c r="AH1456" s="4">
        <v>-4.6244389999999999E-8</v>
      </c>
      <c r="AI1456" s="4">
        <v>-0.90818069999999995</v>
      </c>
      <c r="AJ1456" s="4">
        <v>-2.1838360000000001E-7</v>
      </c>
      <c r="AK1456" s="4">
        <v>-0.90818019999999999</v>
      </c>
      <c r="AL1456" s="4">
        <v>1.388858E-8</v>
      </c>
    </row>
    <row r="1457" spans="3:38" x14ac:dyDescent="0.2">
      <c r="C1457" s="4">
        <v>-0.91016850000000005</v>
      </c>
      <c r="D1457" s="4">
        <v>-4.755019E-7</v>
      </c>
      <c r="E1457" s="4">
        <v>-0.91017599999999999</v>
      </c>
      <c r="F1457" s="4">
        <v>-1.805241E-3</v>
      </c>
      <c r="G1457" s="4">
        <v>-1.637689</v>
      </c>
      <c r="H1457" s="4">
        <v>-1.168082E-3</v>
      </c>
      <c r="I1457" s="4">
        <v>-1.6376710000000001</v>
      </c>
      <c r="J1457" s="4">
        <v>-2.9061419999999999E-6</v>
      </c>
      <c r="K1457" s="4">
        <v>0.69718060000000004</v>
      </c>
      <c r="L1457" s="4">
        <v>6.5142009999999998E-3</v>
      </c>
      <c r="M1457" s="4">
        <v>0.69718939999999996</v>
      </c>
      <c r="N1457" s="4">
        <v>6.0181479999999998E-5</v>
      </c>
      <c r="O1457" s="4">
        <v>0.69719980000000004</v>
      </c>
      <c r="P1457" s="4">
        <v>2.1309209999999999E-2</v>
      </c>
      <c r="Q1457" s="4">
        <v>0.69719089999999995</v>
      </c>
      <c r="R1457" s="4">
        <v>4.7138299999999996E-3</v>
      </c>
      <c r="S1457" s="4">
        <v>-0.91016660000000005</v>
      </c>
      <c r="T1457" s="4">
        <v>-7.3944220000000005E-7</v>
      </c>
      <c r="U1457" s="4">
        <v>-0.9101785</v>
      </c>
      <c r="V1457" s="4">
        <v>-5.2081059999999997E-7</v>
      </c>
      <c r="W1457" s="4">
        <v>-0.91018940000000004</v>
      </c>
      <c r="X1457" s="4">
        <v>-8.0563770000000001E-6</v>
      </c>
      <c r="Y1457" s="4">
        <v>0.69721960000000005</v>
      </c>
      <c r="Z1457" s="4">
        <v>2.6469800000000001E-6</v>
      </c>
      <c r="AC1457" s="4">
        <v>-0.91019000000000005</v>
      </c>
      <c r="AD1457" s="4">
        <v>-2.0807109999999999E-6</v>
      </c>
      <c r="AE1457" s="4">
        <v>-0.91018529999999997</v>
      </c>
      <c r="AF1457" s="4">
        <v>-3.867972E-7</v>
      </c>
      <c r="AG1457" s="4">
        <v>-0.91016799999999998</v>
      </c>
      <c r="AH1457" s="4">
        <v>-2.0959150000000001E-8</v>
      </c>
      <c r="AI1457" s="4">
        <v>-0.91018790000000005</v>
      </c>
      <c r="AJ1457" s="4">
        <v>-2.226568E-7</v>
      </c>
      <c r="AK1457" s="4">
        <v>-0.91018880000000002</v>
      </c>
      <c r="AL1457" s="4">
        <v>-2.1665760000000001E-9</v>
      </c>
    </row>
    <row r="1458" spans="3:38" x14ac:dyDescent="0.2">
      <c r="C1458" s="4">
        <v>-0.91220140000000005</v>
      </c>
      <c r="D1458" s="4">
        <v>-4.7509940000000001E-7</v>
      </c>
      <c r="E1458" s="4">
        <v>-0.91217910000000002</v>
      </c>
      <c r="F1458" s="4">
        <v>-1.805896E-3</v>
      </c>
      <c r="G1458" s="4">
        <v>-1.6412990000000001</v>
      </c>
      <c r="H1458" s="4">
        <v>-1.168138E-3</v>
      </c>
      <c r="I1458" s="4">
        <v>-1.641297</v>
      </c>
      <c r="J1458" s="4">
        <v>-2.901413E-6</v>
      </c>
      <c r="K1458" s="4">
        <v>0.69523080000000004</v>
      </c>
      <c r="L1458" s="4">
        <v>6.5106269999999997E-3</v>
      </c>
      <c r="M1458" s="4">
        <v>0.69518100000000005</v>
      </c>
      <c r="N1458" s="4">
        <v>6.0189940000000001E-5</v>
      </c>
      <c r="O1458" s="4">
        <v>0.69517589999999996</v>
      </c>
      <c r="P1458" s="4">
        <v>2.1306350000000002E-2</v>
      </c>
      <c r="Q1458" s="4">
        <v>0.69521330000000003</v>
      </c>
      <c r="R1458" s="4">
        <v>4.7112589999999998E-3</v>
      </c>
      <c r="S1458" s="4">
        <v>-0.91219539999999999</v>
      </c>
      <c r="T1458" s="4">
        <v>-7.3284989999999996E-7</v>
      </c>
      <c r="U1458" s="4">
        <v>-0.9122074</v>
      </c>
      <c r="V1458" s="4">
        <v>-5.1412360000000004E-7</v>
      </c>
      <c r="W1458" s="4">
        <v>-0.91219870000000003</v>
      </c>
      <c r="X1458" s="4">
        <v>-8.0539499999999994E-6</v>
      </c>
      <c r="Y1458" s="4">
        <v>0.69516849999999997</v>
      </c>
      <c r="Z1458" s="4">
        <v>2.6308650000000002E-6</v>
      </c>
      <c r="AC1458" s="4">
        <v>-0.91220869999999998</v>
      </c>
      <c r="AD1458" s="4">
        <v>-2.0752009999999999E-6</v>
      </c>
      <c r="AE1458" s="4">
        <v>-0.91219410000000001</v>
      </c>
      <c r="AF1458" s="4">
        <v>-3.8504989999999998E-7</v>
      </c>
      <c r="AG1458" s="4">
        <v>-0.91220460000000003</v>
      </c>
      <c r="AH1458" s="4">
        <v>-3.4730259999999997E-8</v>
      </c>
      <c r="AI1458" s="4">
        <v>-0.91221459999999999</v>
      </c>
      <c r="AJ1458" s="4">
        <v>-2.152222E-7</v>
      </c>
      <c r="AK1458" s="4">
        <v>-0.91221509999999995</v>
      </c>
      <c r="AL1458" s="4">
        <v>3.1590829999999999E-9</v>
      </c>
    </row>
    <row r="1459" spans="3:38" x14ac:dyDescent="0.2">
      <c r="C1459" s="4">
        <v>-0.91420069999999998</v>
      </c>
      <c r="D1459" s="4">
        <v>-4.9416750000000002E-7</v>
      </c>
      <c r="E1459" s="4">
        <v>-0.91419760000000005</v>
      </c>
      <c r="F1459" s="4">
        <v>-1.806471E-3</v>
      </c>
      <c r="G1459" s="4">
        <v>-1.6448970000000001</v>
      </c>
      <c r="H1459" s="4">
        <v>-1.168133E-3</v>
      </c>
      <c r="I1459" s="4">
        <v>-1.644879</v>
      </c>
      <c r="J1459" s="4">
        <v>-2.9035900000000002E-6</v>
      </c>
      <c r="K1459" s="4">
        <v>0.69316900000000004</v>
      </c>
      <c r="L1459" s="4">
        <v>6.5077720000000002E-3</v>
      </c>
      <c r="M1459" s="4">
        <v>0.69318519999999995</v>
      </c>
      <c r="N1459" s="4">
        <v>6.0144420000000001E-5</v>
      </c>
      <c r="O1459" s="4">
        <v>0.69317220000000002</v>
      </c>
      <c r="P1459" s="4">
        <v>2.1303740000000002E-2</v>
      </c>
      <c r="Q1459" s="4">
        <v>0.69320680000000001</v>
      </c>
      <c r="R1459" s="4">
        <v>4.7087250000000004E-3</v>
      </c>
      <c r="S1459" s="4">
        <v>-0.91420590000000002</v>
      </c>
      <c r="T1459" s="4">
        <v>-7.2374459999999995E-7</v>
      </c>
      <c r="U1459" s="4">
        <v>-0.91422079999999994</v>
      </c>
      <c r="V1459" s="4">
        <v>-5.2207029999999999E-7</v>
      </c>
      <c r="W1459" s="4">
        <v>-0.91422380000000003</v>
      </c>
      <c r="X1459" s="4">
        <v>-8.0536500000000004E-6</v>
      </c>
      <c r="Y1459" s="4">
        <v>0.6932045</v>
      </c>
      <c r="Z1459" s="4">
        <v>2.6569080000000001E-6</v>
      </c>
      <c r="AC1459" s="4">
        <v>-0.91421779999999997</v>
      </c>
      <c r="AD1459" s="4">
        <v>-2.065056E-6</v>
      </c>
      <c r="AE1459" s="4">
        <v>-0.91421759999999996</v>
      </c>
      <c r="AF1459" s="4">
        <v>-3.8608459999999998E-7</v>
      </c>
      <c r="AG1459" s="4">
        <v>-0.91421540000000001</v>
      </c>
      <c r="AH1459" s="4">
        <v>-3.2250239999999998E-8</v>
      </c>
      <c r="AI1459" s="4">
        <v>-0.91422000000000003</v>
      </c>
      <c r="AJ1459" s="4">
        <v>-2.323339E-7</v>
      </c>
      <c r="AK1459" s="4">
        <v>-0.91423880000000002</v>
      </c>
      <c r="AL1459" s="4">
        <v>2.146724E-8</v>
      </c>
    </row>
    <row r="1460" spans="3:38" x14ac:dyDescent="0.2">
      <c r="C1460" s="4">
        <v>-0.91618630000000001</v>
      </c>
      <c r="D1460" s="4">
        <v>-4.7056299999999998E-7</v>
      </c>
      <c r="E1460" s="4">
        <v>-0.91621019999999997</v>
      </c>
      <c r="F1460" s="4">
        <v>-1.8071210000000001E-3</v>
      </c>
      <c r="G1460" s="4">
        <v>-1.6485019999999999</v>
      </c>
      <c r="H1460" s="4">
        <v>-1.1681409999999999E-3</v>
      </c>
      <c r="I1460" s="4">
        <v>-1.6484810000000001</v>
      </c>
      <c r="J1460" s="4">
        <v>-2.9007570000000001E-6</v>
      </c>
      <c r="K1460" s="4">
        <v>0.69119209999999998</v>
      </c>
      <c r="L1460" s="4">
        <v>6.5049929999999997E-3</v>
      </c>
      <c r="M1460" s="4">
        <v>0.69118060000000003</v>
      </c>
      <c r="N1460" s="4">
        <v>6.0127629999999999E-5</v>
      </c>
      <c r="O1460" s="4">
        <v>0.69119430000000004</v>
      </c>
      <c r="P1460" s="4">
        <v>2.1298950000000001E-2</v>
      </c>
      <c r="Q1460" s="4">
        <v>0.69120599999999999</v>
      </c>
      <c r="R1460" s="4">
        <v>4.706979E-3</v>
      </c>
      <c r="S1460" s="4">
        <v>-0.91619859999999997</v>
      </c>
      <c r="T1460" s="4">
        <v>-7.5507389999999996E-7</v>
      </c>
      <c r="U1460" s="4">
        <v>-0.91622139999999996</v>
      </c>
      <c r="V1460" s="4">
        <v>-5.124651E-7</v>
      </c>
      <c r="W1460" s="4">
        <v>-0.91622099999999995</v>
      </c>
      <c r="X1460" s="4">
        <v>-8.0527929999999994E-6</v>
      </c>
      <c r="Y1460" s="4">
        <v>0.69120280000000001</v>
      </c>
      <c r="Z1460" s="4">
        <v>2.642834E-6</v>
      </c>
      <c r="AC1460" s="4">
        <v>-0.91623279999999996</v>
      </c>
      <c r="AD1460" s="4">
        <v>-2.071808E-6</v>
      </c>
      <c r="AE1460" s="4">
        <v>-0.91621620000000004</v>
      </c>
      <c r="AF1460" s="4">
        <v>-3.7782999999999999E-7</v>
      </c>
      <c r="AG1460" s="4">
        <v>-0.91621070000000004</v>
      </c>
      <c r="AH1460" s="4">
        <v>-3.5972849999999999E-8</v>
      </c>
      <c r="AI1460" s="4">
        <v>-0.91623370000000004</v>
      </c>
      <c r="AJ1460" s="4">
        <v>-2.2751670000000001E-7</v>
      </c>
      <c r="AK1460" s="4">
        <v>-0.91622170000000003</v>
      </c>
      <c r="AL1460" s="4">
        <v>1.2821009999999999E-8</v>
      </c>
    </row>
    <row r="1461" spans="3:38" x14ac:dyDescent="0.2">
      <c r="C1461" s="4">
        <v>-0.91820449999999998</v>
      </c>
      <c r="D1461" s="4">
        <v>-4.5980449999999999E-7</v>
      </c>
      <c r="E1461" s="4">
        <v>-0.91820449999999998</v>
      </c>
      <c r="F1461" s="4">
        <v>-1.807747E-3</v>
      </c>
      <c r="G1461" s="4">
        <v>-1.652088</v>
      </c>
      <c r="H1461" s="4">
        <v>-1.168222E-3</v>
      </c>
      <c r="I1461" s="4">
        <v>-1.6520969999999999</v>
      </c>
      <c r="J1461" s="4">
        <v>-2.898697E-6</v>
      </c>
      <c r="K1461" s="4">
        <v>0.68916299999999997</v>
      </c>
      <c r="L1461" s="4">
        <v>6.5014959999999998E-3</v>
      </c>
      <c r="M1461" s="4">
        <v>0.68913789999999997</v>
      </c>
      <c r="N1461" s="4">
        <v>6.0096790000000003E-5</v>
      </c>
      <c r="O1461" s="4">
        <v>0.68914790000000004</v>
      </c>
      <c r="P1461" s="4">
        <v>2.1297449999999999E-2</v>
      </c>
      <c r="Q1461" s="4">
        <v>0.68918699999999999</v>
      </c>
      <c r="R1461" s="4">
        <v>4.7049639999999998E-3</v>
      </c>
      <c r="S1461" s="4">
        <v>-0.91821410000000003</v>
      </c>
      <c r="T1461" s="4">
        <v>-7.4178730000000003E-7</v>
      </c>
      <c r="U1461" s="4">
        <v>-0.91822429999999999</v>
      </c>
      <c r="V1461" s="4">
        <v>-5.0460430000000004E-7</v>
      </c>
      <c r="W1461" s="4">
        <v>-0.91821940000000002</v>
      </c>
      <c r="X1461" s="4">
        <v>-8.0523989999999999E-6</v>
      </c>
      <c r="Y1461" s="4">
        <v>0.68917580000000001</v>
      </c>
      <c r="Z1461" s="4">
        <v>2.6445310000000001E-6</v>
      </c>
      <c r="AC1461" s="4">
        <v>-0.91822689999999996</v>
      </c>
      <c r="AD1461" s="4">
        <v>-2.0683230000000002E-6</v>
      </c>
      <c r="AE1461" s="4">
        <v>-0.91821989999999998</v>
      </c>
      <c r="AF1461" s="4">
        <v>-3.6969129999999997E-7</v>
      </c>
      <c r="AG1461" s="4">
        <v>-0.91823290000000002</v>
      </c>
      <c r="AH1461" s="4">
        <v>-3.4370270000000003E-8</v>
      </c>
      <c r="AI1461" s="4">
        <v>-0.91822510000000002</v>
      </c>
      <c r="AJ1461" s="4">
        <v>-2.0773760000000001E-7</v>
      </c>
      <c r="AK1461" s="4">
        <v>-0.9182245</v>
      </c>
      <c r="AL1461" s="4">
        <v>-1.3960389999999999E-8</v>
      </c>
    </row>
    <row r="1462" spans="3:38" x14ac:dyDescent="0.2">
      <c r="C1462" s="4">
        <v>-0.92020429999999998</v>
      </c>
      <c r="D1462" s="4">
        <v>-4.6284869999999999E-7</v>
      </c>
      <c r="E1462" s="4">
        <v>-0.92022029999999999</v>
      </c>
      <c r="F1462" s="4">
        <v>-1.808425E-3</v>
      </c>
      <c r="G1462" s="4">
        <v>-1.6556759999999999</v>
      </c>
      <c r="H1462" s="4">
        <v>-1.1682039999999999E-3</v>
      </c>
      <c r="I1462" s="4">
        <v>-1.655664</v>
      </c>
      <c r="J1462" s="4">
        <v>-2.9019839999999999E-6</v>
      </c>
      <c r="K1462" s="4">
        <v>0.68717360000000005</v>
      </c>
      <c r="L1462" s="4">
        <v>6.4986790000000003E-3</v>
      </c>
      <c r="M1462" s="4">
        <v>0.68715689999999996</v>
      </c>
      <c r="N1462" s="4">
        <v>6.0087519999999998E-5</v>
      </c>
      <c r="O1462" s="4">
        <v>0.68719300000000005</v>
      </c>
      <c r="P1462" s="4">
        <v>2.1294569999999999E-2</v>
      </c>
      <c r="Q1462" s="4">
        <v>0.68719770000000002</v>
      </c>
      <c r="R1462" s="4">
        <v>4.7023229999999996E-3</v>
      </c>
      <c r="S1462" s="4">
        <v>-0.92023049999999995</v>
      </c>
      <c r="T1462" s="4">
        <v>-7.5562059999999999E-7</v>
      </c>
      <c r="U1462" s="4">
        <v>-0.9202285</v>
      </c>
      <c r="V1462" s="4">
        <v>-5.0481830000000002E-7</v>
      </c>
      <c r="W1462" s="4">
        <v>-0.9202359</v>
      </c>
      <c r="X1462" s="4">
        <v>-8.0645420000000003E-6</v>
      </c>
      <c r="Y1462" s="4">
        <v>0.68719830000000004</v>
      </c>
      <c r="Z1462" s="4">
        <v>2.6507019999999999E-6</v>
      </c>
      <c r="AC1462" s="4">
        <v>-0.92022839999999995</v>
      </c>
      <c r="AD1462" s="4">
        <v>-2.0701910000000001E-6</v>
      </c>
      <c r="AE1462" s="4">
        <v>-0.92022669999999995</v>
      </c>
      <c r="AF1462" s="4">
        <v>-3.918785E-7</v>
      </c>
      <c r="AG1462" s="4">
        <v>-0.92021520000000001</v>
      </c>
      <c r="AH1462" s="4">
        <v>-3.1153210000000002E-8</v>
      </c>
      <c r="AI1462" s="4">
        <v>-0.92023160000000004</v>
      </c>
      <c r="AJ1462" s="4">
        <v>-2.1742949999999999E-7</v>
      </c>
      <c r="AK1462" s="4">
        <v>-0.9202439</v>
      </c>
      <c r="AL1462" s="4">
        <v>4.0792670000000004E-9</v>
      </c>
    </row>
    <row r="1463" spans="3:38" x14ac:dyDescent="0.2">
      <c r="C1463" s="4">
        <v>-0.92222459999999995</v>
      </c>
      <c r="D1463" s="4">
        <v>-4.5622419999999998E-7</v>
      </c>
      <c r="E1463" s="4">
        <v>-0.92221129999999996</v>
      </c>
      <c r="F1463" s="4">
        <v>-1.808933E-3</v>
      </c>
      <c r="G1463" s="4">
        <v>-1.6592450000000001</v>
      </c>
      <c r="H1463" s="4">
        <v>-1.168206E-3</v>
      </c>
      <c r="I1463" s="4">
        <v>-1.6592880000000001</v>
      </c>
      <c r="J1463" s="4">
        <v>-2.897264E-6</v>
      </c>
      <c r="K1463" s="4">
        <v>0.68514839999999999</v>
      </c>
      <c r="L1463" s="4">
        <v>6.4952380000000004E-3</v>
      </c>
      <c r="M1463" s="4">
        <v>0.68515919999999997</v>
      </c>
      <c r="N1463" s="4">
        <v>6.0044789999999997E-5</v>
      </c>
      <c r="O1463" s="4">
        <v>0.68513480000000004</v>
      </c>
      <c r="P1463" s="4">
        <v>2.1291060000000001E-2</v>
      </c>
      <c r="Q1463" s="4">
        <v>0.6851817</v>
      </c>
      <c r="R1463" s="4">
        <v>4.6998600000000001E-3</v>
      </c>
      <c r="S1463" s="4">
        <v>-0.92221399999999998</v>
      </c>
      <c r="T1463" s="4">
        <v>-7.4872949999999999E-7</v>
      </c>
      <c r="U1463" s="4">
        <v>-0.92222700000000002</v>
      </c>
      <c r="V1463" s="4">
        <v>-5.0098770000000001E-7</v>
      </c>
      <c r="W1463" s="4">
        <v>-0.92223869999999997</v>
      </c>
      <c r="X1463" s="4">
        <v>-8.0633439999999999E-6</v>
      </c>
      <c r="Y1463" s="4">
        <v>0.68516460000000001</v>
      </c>
      <c r="Z1463" s="4">
        <v>2.6394629999999999E-6</v>
      </c>
      <c r="AC1463" s="4">
        <v>-0.92225009999999996</v>
      </c>
      <c r="AD1463" s="4">
        <v>-2.06659E-6</v>
      </c>
      <c r="AE1463" s="4">
        <v>-0.92222340000000003</v>
      </c>
      <c r="AF1463" s="4">
        <v>-3.782817E-7</v>
      </c>
      <c r="AG1463" s="4">
        <v>-0.92223339999999998</v>
      </c>
      <c r="AH1463" s="4">
        <v>-3.3570850000000002E-8</v>
      </c>
      <c r="AI1463" s="4">
        <v>-0.92224189999999995</v>
      </c>
      <c r="AJ1463" s="4">
        <v>-2.3364779999999999E-7</v>
      </c>
      <c r="AK1463" s="4">
        <v>-0.92225539999999995</v>
      </c>
      <c r="AL1463" s="4">
        <v>9.1915199999999997E-9</v>
      </c>
    </row>
    <row r="1464" spans="3:38" x14ac:dyDescent="0.2">
      <c r="C1464" s="4">
        <v>-0.92421660000000005</v>
      </c>
      <c r="D1464" s="4">
        <v>-4.6906889999999998E-7</v>
      </c>
      <c r="E1464" s="4">
        <v>-0.92421399999999998</v>
      </c>
      <c r="F1464" s="4">
        <v>-1.8096329999999999E-3</v>
      </c>
      <c r="G1464" s="4">
        <v>-1.6628309999999999</v>
      </c>
      <c r="H1464" s="4">
        <v>-1.168245E-3</v>
      </c>
      <c r="I1464" s="4">
        <v>-1.6628350000000001</v>
      </c>
      <c r="J1464" s="4">
        <v>-2.8980789999999999E-6</v>
      </c>
      <c r="K1464" s="4">
        <v>0.68313349999999995</v>
      </c>
      <c r="L1464" s="4">
        <v>6.4924830000000003E-3</v>
      </c>
      <c r="M1464" s="4">
        <v>0.68310919999999997</v>
      </c>
      <c r="N1464" s="4">
        <v>6.0022519999999998E-5</v>
      </c>
      <c r="O1464" s="4">
        <v>0.68314560000000002</v>
      </c>
      <c r="P1464" s="4">
        <v>2.128855E-2</v>
      </c>
      <c r="Q1464" s="4">
        <v>0.68316600000000005</v>
      </c>
      <c r="R1464" s="4">
        <v>4.6981330000000002E-3</v>
      </c>
      <c r="S1464" s="4">
        <v>-0.92422939999999998</v>
      </c>
      <c r="T1464" s="4">
        <v>-7.2529509999999998E-7</v>
      </c>
      <c r="U1464" s="4">
        <v>-0.92422709999999997</v>
      </c>
      <c r="V1464" s="4">
        <v>-5.2371800000000003E-7</v>
      </c>
      <c r="W1464" s="4">
        <v>-0.92425950000000001</v>
      </c>
      <c r="X1464" s="4">
        <v>-8.0632769999999999E-6</v>
      </c>
      <c r="Y1464" s="4">
        <v>0.68315919999999997</v>
      </c>
      <c r="Z1464" s="4">
        <v>2.639803E-6</v>
      </c>
      <c r="AC1464" s="4">
        <v>-0.92423</v>
      </c>
      <c r="AD1464" s="4">
        <v>-2.0539400000000002E-6</v>
      </c>
      <c r="AE1464" s="4">
        <v>-0.92422789999999999</v>
      </c>
      <c r="AF1464" s="4">
        <v>-3.7338410000000002E-7</v>
      </c>
      <c r="AG1464" s="4">
        <v>-0.92423829999999996</v>
      </c>
      <c r="AH1464" s="4">
        <v>-4.1190030000000003E-8</v>
      </c>
      <c r="AI1464" s="4">
        <v>-0.92424459999999997</v>
      </c>
      <c r="AJ1464" s="4">
        <v>-2.1524550000000001E-7</v>
      </c>
      <c r="AK1464" s="4">
        <v>-0.92425000000000002</v>
      </c>
      <c r="AL1464" s="4">
        <v>8.0944640000000002E-9</v>
      </c>
    </row>
    <row r="1465" spans="3:38" x14ac:dyDescent="0.2">
      <c r="C1465" s="4">
        <v>-0.92622749999999998</v>
      </c>
      <c r="D1465" s="4">
        <v>-4.6811150000000002E-7</v>
      </c>
      <c r="E1465" s="4">
        <v>-0.92624110000000004</v>
      </c>
      <c r="F1465" s="4">
        <v>-1.810285E-3</v>
      </c>
      <c r="G1465" s="4">
        <v>-1.6664270000000001</v>
      </c>
      <c r="H1465" s="4">
        <v>-1.1682610000000001E-3</v>
      </c>
      <c r="I1465" s="4">
        <v>-1.6664099999999999</v>
      </c>
      <c r="J1465" s="4">
        <v>-2.8967659999999999E-6</v>
      </c>
      <c r="K1465" s="4">
        <v>0.6811277</v>
      </c>
      <c r="L1465" s="4">
        <v>6.489079E-3</v>
      </c>
      <c r="M1465" s="4">
        <v>0.68111379999999999</v>
      </c>
      <c r="N1465" s="4">
        <v>6.0008199999999999E-5</v>
      </c>
      <c r="O1465" s="4">
        <v>0.68111379999999999</v>
      </c>
      <c r="P1465" s="4">
        <v>2.1284730000000002E-2</v>
      </c>
      <c r="Q1465" s="4">
        <v>0.68115130000000002</v>
      </c>
      <c r="R1465" s="4">
        <v>4.6959879999999999E-3</v>
      </c>
      <c r="S1465" s="4">
        <v>-0.92623820000000001</v>
      </c>
      <c r="T1465" s="4">
        <v>-7.2739060000000001E-7</v>
      </c>
      <c r="U1465" s="4">
        <v>-0.92624059999999997</v>
      </c>
      <c r="V1465" s="4">
        <v>-5.0721750000000005E-7</v>
      </c>
      <c r="W1465" s="4">
        <v>-0.92626540000000002</v>
      </c>
      <c r="X1465" s="4">
        <v>-8.0775780000000002E-6</v>
      </c>
      <c r="Y1465" s="4">
        <v>0.68116679999999996</v>
      </c>
      <c r="Z1465" s="4">
        <v>2.6365769999999999E-6</v>
      </c>
      <c r="AC1465" s="4">
        <v>-0.92625619999999997</v>
      </c>
      <c r="AD1465" s="4">
        <v>-2.0708000000000001E-6</v>
      </c>
      <c r="AE1465" s="4">
        <v>-0.9262475</v>
      </c>
      <c r="AF1465" s="4">
        <v>-3.7701569999999999E-7</v>
      </c>
      <c r="AG1465" s="4">
        <v>-0.92625299999999999</v>
      </c>
      <c r="AH1465" s="4">
        <v>-2.0657780000000001E-8</v>
      </c>
      <c r="AI1465" s="4">
        <v>-0.92626459999999999</v>
      </c>
      <c r="AJ1465" s="4">
        <v>-1.975397E-7</v>
      </c>
      <c r="AK1465" s="4">
        <v>-0.92627320000000002</v>
      </c>
      <c r="AL1465" s="4">
        <v>-9.2399640000000005E-9</v>
      </c>
    </row>
    <row r="1466" spans="3:38" x14ac:dyDescent="0.2">
      <c r="C1466" s="4">
        <v>-0.92824799999999996</v>
      </c>
      <c r="D1466" s="4">
        <v>-4.8022150000000004E-7</v>
      </c>
      <c r="E1466" s="4">
        <v>-0.92825139999999995</v>
      </c>
      <c r="F1466" s="4">
        <v>-1.8109129999999999E-3</v>
      </c>
      <c r="G1466" s="4">
        <v>-1.6700330000000001</v>
      </c>
      <c r="H1466" s="4">
        <v>-1.168248E-3</v>
      </c>
      <c r="I1466" s="4">
        <v>-1.670023</v>
      </c>
      <c r="J1466" s="4">
        <v>-2.9052990000000001E-6</v>
      </c>
      <c r="K1466" s="4">
        <v>0.67916949999999998</v>
      </c>
      <c r="L1466" s="4">
        <v>6.4848170000000004E-3</v>
      </c>
      <c r="M1466" s="4">
        <v>0.67914180000000002</v>
      </c>
      <c r="N1466" s="4">
        <v>5.9985280000000002E-5</v>
      </c>
      <c r="O1466" s="4">
        <v>0.67915930000000002</v>
      </c>
      <c r="P1466" s="4">
        <v>2.1280629999999998E-2</v>
      </c>
      <c r="Q1466" s="4">
        <v>0.67916690000000002</v>
      </c>
      <c r="R1466" s="4">
        <v>4.6934050000000003E-3</v>
      </c>
      <c r="S1466" s="4">
        <v>-0.92824510000000005</v>
      </c>
      <c r="T1466" s="4">
        <v>-7.5178960000000002E-7</v>
      </c>
      <c r="U1466" s="4">
        <v>-0.92825329999999995</v>
      </c>
      <c r="V1466" s="4">
        <v>-4.9690639999999998E-7</v>
      </c>
      <c r="W1466" s="4">
        <v>-0.92827170000000003</v>
      </c>
      <c r="X1466" s="4">
        <v>-8.0736330000000004E-6</v>
      </c>
      <c r="Y1466" s="4">
        <v>0.67919280000000004</v>
      </c>
      <c r="Z1466" s="4">
        <v>2.620043E-6</v>
      </c>
      <c r="AC1466" s="4">
        <v>-0.92824359999999995</v>
      </c>
      <c r="AD1466" s="4">
        <v>-2.063867E-6</v>
      </c>
      <c r="AE1466" s="4">
        <v>-0.92826070000000005</v>
      </c>
      <c r="AF1466" s="4">
        <v>-3.6207089999999999E-7</v>
      </c>
      <c r="AG1466" s="4">
        <v>-0.92824949999999995</v>
      </c>
      <c r="AH1466" s="4">
        <v>-2.4703930000000002E-8</v>
      </c>
      <c r="AI1466" s="4">
        <v>-0.92826189999999997</v>
      </c>
      <c r="AJ1466" s="4">
        <v>-2.1572049999999999E-7</v>
      </c>
      <c r="AK1466" s="4">
        <v>-0.92827029999999999</v>
      </c>
      <c r="AL1466" s="4">
        <v>1.45352E-8</v>
      </c>
    </row>
    <row r="1467" spans="3:38" x14ac:dyDescent="0.2">
      <c r="C1467" s="4">
        <v>-0.9302338</v>
      </c>
      <c r="D1467" s="4">
        <v>-4.7620809999999999E-7</v>
      </c>
      <c r="E1467" s="4">
        <v>-0.9302551</v>
      </c>
      <c r="F1467" s="4">
        <v>-1.8115E-3</v>
      </c>
      <c r="G1467" s="4">
        <v>-1.673605</v>
      </c>
      <c r="H1467" s="4">
        <v>-1.1682590000000001E-3</v>
      </c>
      <c r="I1467" s="4">
        <v>-1.6735850000000001</v>
      </c>
      <c r="J1467" s="4">
        <v>-2.8938230000000001E-6</v>
      </c>
      <c r="K1467" s="4">
        <v>0.6771606</v>
      </c>
      <c r="L1467" s="4">
        <v>6.4824280000000001E-3</v>
      </c>
      <c r="M1467" s="4">
        <v>0.67716989999999999</v>
      </c>
      <c r="N1467" s="4">
        <v>5.9945950000000002E-5</v>
      </c>
      <c r="O1467" s="4">
        <v>0.67716600000000005</v>
      </c>
      <c r="P1467" s="4">
        <v>2.1278399999999999E-2</v>
      </c>
      <c r="Q1467" s="4">
        <v>0.67718540000000005</v>
      </c>
      <c r="R1467" s="4">
        <v>4.6912610000000004E-3</v>
      </c>
      <c r="S1467" s="4">
        <v>-0.93025519999999995</v>
      </c>
      <c r="T1467" s="4">
        <v>-7.2077530000000002E-7</v>
      </c>
      <c r="U1467" s="4">
        <v>-0.93027139999999997</v>
      </c>
      <c r="V1467" s="4">
        <v>-5.1161110000000003E-7</v>
      </c>
      <c r="W1467" s="4">
        <v>-0.93027190000000004</v>
      </c>
      <c r="X1467" s="4">
        <v>-8.0685560000000006E-6</v>
      </c>
      <c r="Y1467" s="4">
        <v>0.67714700000000005</v>
      </c>
      <c r="Z1467" s="4">
        <v>2.6393380000000001E-6</v>
      </c>
      <c r="AC1467" s="4">
        <v>-0.93026889999999995</v>
      </c>
      <c r="AD1467" s="4">
        <v>-2.0515070000000002E-6</v>
      </c>
      <c r="AE1467" s="4">
        <v>-0.93027099999999996</v>
      </c>
      <c r="AF1467" s="4">
        <v>-3.9536389999999997E-7</v>
      </c>
      <c r="AG1467" s="4">
        <v>-0.93025150000000001</v>
      </c>
      <c r="AH1467" s="4">
        <v>-4.5952369999999999E-8</v>
      </c>
      <c r="AI1467" s="4">
        <v>-0.93026750000000002</v>
      </c>
      <c r="AJ1467" s="4">
        <v>-2.1091619999999999E-7</v>
      </c>
      <c r="AK1467" s="4">
        <v>-0.93026969999999998</v>
      </c>
      <c r="AL1467" s="4">
        <v>-9.4082569999999998E-9</v>
      </c>
    </row>
    <row r="1468" spans="3:38" x14ac:dyDescent="0.2">
      <c r="C1468" s="4">
        <v>-0.93225020000000003</v>
      </c>
      <c r="D1468" s="4">
        <v>-4.7443310000000002E-7</v>
      </c>
      <c r="E1468" s="4">
        <v>-0.93225559999999996</v>
      </c>
      <c r="F1468" s="4">
        <v>-1.812117E-3</v>
      </c>
      <c r="G1468" s="4">
        <v>-1.67717</v>
      </c>
      <c r="H1468" s="4">
        <v>-1.168236E-3</v>
      </c>
      <c r="I1468" s="4">
        <v>-1.677184</v>
      </c>
      <c r="J1468" s="4">
        <v>-2.899219E-6</v>
      </c>
      <c r="K1468" s="4">
        <v>0.6751547</v>
      </c>
      <c r="L1468" s="4">
        <v>6.4794639999999999E-3</v>
      </c>
      <c r="M1468" s="4">
        <v>0.67515389999999997</v>
      </c>
      <c r="N1468" s="4">
        <v>5.9942360000000001E-5</v>
      </c>
      <c r="O1468" s="4">
        <v>0.67515740000000002</v>
      </c>
      <c r="P1468" s="4">
        <v>2.127567E-2</v>
      </c>
      <c r="Q1468" s="4">
        <v>0.67518400000000001</v>
      </c>
      <c r="R1468" s="4">
        <v>4.688958E-3</v>
      </c>
      <c r="S1468" s="4">
        <v>-0.93228279999999997</v>
      </c>
      <c r="T1468" s="4">
        <v>-7.2514909999999997E-7</v>
      </c>
      <c r="U1468" s="4">
        <v>-0.93227110000000002</v>
      </c>
      <c r="V1468" s="4">
        <v>-5.1211389999999996E-7</v>
      </c>
      <c r="W1468" s="4">
        <v>-0.93228599999999995</v>
      </c>
      <c r="X1468" s="4">
        <v>-8.0689630000000006E-6</v>
      </c>
      <c r="Y1468" s="4">
        <v>0.6751663</v>
      </c>
      <c r="Z1468" s="4">
        <v>2.650161E-6</v>
      </c>
      <c r="AC1468" s="4">
        <v>-0.93227850000000001</v>
      </c>
      <c r="AD1468" s="4">
        <v>-2.0741620000000002E-6</v>
      </c>
      <c r="AE1468" s="4">
        <v>-0.93225999999999998</v>
      </c>
      <c r="AF1468" s="4">
        <v>-3.953703E-7</v>
      </c>
      <c r="AG1468" s="4">
        <v>-0.93226299999999995</v>
      </c>
      <c r="AH1468" s="4">
        <v>-2.4966129999999998E-8</v>
      </c>
      <c r="AI1468" s="4">
        <v>-0.93227559999999998</v>
      </c>
      <c r="AJ1468" s="4">
        <v>-1.9493529999999999E-7</v>
      </c>
      <c r="AK1468" s="4">
        <v>-0.9322819</v>
      </c>
      <c r="AL1468" s="4">
        <v>5.2339650000000003E-9</v>
      </c>
    </row>
    <row r="1469" spans="3:38" x14ac:dyDescent="0.2">
      <c r="C1469" s="4">
        <v>-0.93425879999999994</v>
      </c>
      <c r="D1469" s="4">
        <v>-4.7042909999999998E-7</v>
      </c>
      <c r="E1469" s="4">
        <v>-0.93426279999999995</v>
      </c>
      <c r="F1469" s="4">
        <v>-1.812609E-3</v>
      </c>
      <c r="G1469" s="4">
        <v>-1.680749</v>
      </c>
      <c r="H1469" s="4">
        <v>-1.168253E-3</v>
      </c>
      <c r="I1469" s="4">
        <v>-1.6807529999999999</v>
      </c>
      <c r="J1469" s="4">
        <v>-2.8952709999999999E-6</v>
      </c>
      <c r="K1469" s="4">
        <v>0.67310060000000005</v>
      </c>
      <c r="L1469" s="4">
        <v>6.4759149999999996E-3</v>
      </c>
      <c r="M1469" s="4">
        <v>0.67311929999999998</v>
      </c>
      <c r="N1469" s="4">
        <v>5.9903269999999997E-5</v>
      </c>
      <c r="O1469" s="4">
        <v>0.67310110000000001</v>
      </c>
      <c r="P1469" s="4">
        <v>2.1271089999999999E-2</v>
      </c>
      <c r="Q1469" s="4">
        <v>0.67312550000000004</v>
      </c>
      <c r="R1469" s="4">
        <v>4.6864339999999997E-3</v>
      </c>
      <c r="S1469" s="4">
        <v>-0.93426790000000004</v>
      </c>
      <c r="T1469" s="4">
        <v>-7.3236540000000003E-7</v>
      </c>
      <c r="U1469" s="4">
        <v>-0.93429139999999999</v>
      </c>
      <c r="V1469" s="4">
        <v>-5.0743920000000001E-7</v>
      </c>
      <c r="W1469" s="4">
        <v>-0.93429359999999995</v>
      </c>
      <c r="X1469" s="4">
        <v>-8.0640439999999997E-6</v>
      </c>
      <c r="Y1469" s="4">
        <v>0.67316129999999996</v>
      </c>
      <c r="Z1469" s="4">
        <v>2.648317E-6</v>
      </c>
      <c r="AC1469" s="4">
        <v>-0.93427629999999995</v>
      </c>
      <c r="AD1469" s="4">
        <v>-2.0721539999999998E-6</v>
      </c>
      <c r="AE1469" s="4">
        <v>-0.93427389999999999</v>
      </c>
      <c r="AF1469" s="4">
        <v>-3.867573E-7</v>
      </c>
      <c r="AG1469" s="4">
        <v>-0.93426690000000001</v>
      </c>
      <c r="AH1469" s="4">
        <v>-5.5055289999999999E-8</v>
      </c>
      <c r="AI1469" s="4">
        <v>-0.93428199999999995</v>
      </c>
      <c r="AJ1469" s="4">
        <v>-2.1088919999999999E-7</v>
      </c>
      <c r="AK1469" s="4">
        <v>-0.93430170000000001</v>
      </c>
      <c r="AL1469" s="4">
        <v>1.1520319999999999E-8</v>
      </c>
    </row>
    <row r="1470" spans="3:38" x14ac:dyDescent="0.2">
      <c r="C1470" s="4">
        <v>-0.93626390000000004</v>
      </c>
      <c r="D1470" s="4">
        <v>-4.6110940000000002E-7</v>
      </c>
      <c r="E1470" s="4">
        <v>-0.93628009999999995</v>
      </c>
      <c r="F1470" s="4">
        <v>-1.8133590000000001E-3</v>
      </c>
      <c r="G1470" s="4">
        <v>-1.684312</v>
      </c>
      <c r="H1470" s="4">
        <v>-1.1682439999999999E-3</v>
      </c>
      <c r="I1470" s="4">
        <v>-1.6843140000000001</v>
      </c>
      <c r="J1470" s="4">
        <v>-2.8934839999999999E-6</v>
      </c>
      <c r="K1470" s="4">
        <v>0.67111849999999995</v>
      </c>
      <c r="L1470" s="4">
        <v>6.4722119999999998E-3</v>
      </c>
      <c r="M1470" s="4">
        <v>0.67113800000000001</v>
      </c>
      <c r="N1470" s="4">
        <v>5.988035E-5</v>
      </c>
      <c r="O1470" s="4">
        <v>0.67113800000000001</v>
      </c>
      <c r="P1470" s="4">
        <v>2.1266839999999999E-2</v>
      </c>
      <c r="Q1470" s="4">
        <v>0.67116180000000003</v>
      </c>
      <c r="R1470" s="4">
        <v>4.6843270000000003E-3</v>
      </c>
      <c r="S1470" s="4">
        <v>-0.9362819</v>
      </c>
      <c r="T1470" s="4">
        <v>-7.4420940000000001E-7</v>
      </c>
      <c r="U1470" s="4">
        <v>-0.93628310000000003</v>
      </c>
      <c r="V1470" s="4">
        <v>-5.2119490000000001E-7</v>
      </c>
      <c r="W1470" s="4">
        <v>-0.93629090000000004</v>
      </c>
      <c r="X1470" s="4">
        <v>-8.0811529999999996E-6</v>
      </c>
      <c r="Y1470" s="4">
        <v>0.67117610000000005</v>
      </c>
      <c r="Z1470" s="4">
        <v>2.6452289999999998E-6</v>
      </c>
      <c r="AC1470" s="4">
        <v>-0.93627229999999995</v>
      </c>
      <c r="AD1470" s="4">
        <v>-2.0726689999999999E-6</v>
      </c>
      <c r="AE1470" s="4">
        <v>-0.9363011</v>
      </c>
      <c r="AF1470" s="4">
        <v>-3.8151760000000002E-7</v>
      </c>
      <c r="AG1470" s="4">
        <v>-0.93628009999999995</v>
      </c>
      <c r="AH1470" s="4">
        <v>-4.1676219999999999E-8</v>
      </c>
      <c r="AI1470" s="4">
        <v>-0.93628800000000001</v>
      </c>
      <c r="AJ1470" s="4">
        <v>-2.3034329999999999E-7</v>
      </c>
      <c r="AK1470" s="4">
        <v>-0.93629300000000004</v>
      </c>
      <c r="AL1470" s="4">
        <v>2.5496579999999998E-8</v>
      </c>
    </row>
    <row r="1471" spans="3:38" x14ac:dyDescent="0.2">
      <c r="C1471" s="4">
        <v>-0.93827130000000003</v>
      </c>
      <c r="D1471" s="4">
        <v>-4.7922090000000001E-7</v>
      </c>
      <c r="E1471" s="4">
        <v>-0.93827119999999997</v>
      </c>
      <c r="F1471" s="4">
        <v>-1.814012E-3</v>
      </c>
      <c r="G1471" s="4">
        <v>-1.687899</v>
      </c>
      <c r="H1471" s="4">
        <v>-1.1682800000000001E-3</v>
      </c>
      <c r="I1471" s="4">
        <v>-1.687926</v>
      </c>
      <c r="J1471" s="4">
        <v>-2.8978550000000001E-6</v>
      </c>
      <c r="K1471" s="4">
        <v>0.66909320000000005</v>
      </c>
      <c r="L1471" s="4">
        <v>6.468896E-3</v>
      </c>
      <c r="M1471" s="4">
        <v>0.66910270000000005</v>
      </c>
      <c r="N1471" s="4">
        <v>5.9876249999999998E-5</v>
      </c>
      <c r="O1471" s="4">
        <v>0.66909649999999998</v>
      </c>
      <c r="P1471" s="4">
        <v>2.1266259999999999E-2</v>
      </c>
      <c r="Q1471" s="4">
        <v>0.66911690000000001</v>
      </c>
      <c r="R1471" s="4">
        <v>4.6828920000000001E-3</v>
      </c>
      <c r="S1471" s="4">
        <v>-0.93828299999999998</v>
      </c>
      <c r="T1471" s="4">
        <v>-7.4185499999999997E-7</v>
      </c>
      <c r="U1471" s="4">
        <v>-0.93828520000000004</v>
      </c>
      <c r="V1471" s="4">
        <v>-5.2571510000000004E-7</v>
      </c>
      <c r="W1471" s="4">
        <v>-0.93830910000000001</v>
      </c>
      <c r="X1471" s="4">
        <v>-8.068348E-6</v>
      </c>
      <c r="Y1471" s="4">
        <v>0.66912959999999999</v>
      </c>
      <c r="Z1471" s="4">
        <v>2.6458210000000001E-6</v>
      </c>
      <c r="AC1471" s="4">
        <v>-0.93828469999999997</v>
      </c>
      <c r="AD1471" s="4">
        <v>-2.0874460000000001E-6</v>
      </c>
      <c r="AE1471" s="4">
        <v>-0.93830199999999997</v>
      </c>
      <c r="AF1471" s="4">
        <v>-3.6033009999999999E-7</v>
      </c>
      <c r="AG1471" s="4">
        <v>-0.93828710000000004</v>
      </c>
      <c r="AH1471" s="4">
        <v>-1.6178139999999999E-8</v>
      </c>
      <c r="AI1471" s="4">
        <v>-0.93829879999999999</v>
      </c>
      <c r="AJ1471" s="4">
        <v>-2.0511790000000001E-7</v>
      </c>
      <c r="AK1471" s="4">
        <v>-0.93829280000000004</v>
      </c>
      <c r="AL1471" s="4">
        <v>1.7237439999999999E-9</v>
      </c>
    </row>
    <row r="1472" spans="3:38" x14ac:dyDescent="0.2">
      <c r="C1472" s="4">
        <v>-0.94028840000000002</v>
      </c>
      <c r="D1472" s="4">
        <v>-4.570369E-7</v>
      </c>
      <c r="E1472" s="4">
        <v>-0.94028109999999998</v>
      </c>
      <c r="F1472" s="4">
        <v>-1.814567E-3</v>
      </c>
      <c r="G1472" s="4">
        <v>-1.6915199999999999</v>
      </c>
      <c r="H1472" s="4">
        <v>-1.1683329999999999E-3</v>
      </c>
      <c r="I1472" s="4">
        <v>-1.691487</v>
      </c>
      <c r="J1472" s="4">
        <v>-2.8954639999999999E-6</v>
      </c>
      <c r="K1472" s="4">
        <v>0.66711690000000001</v>
      </c>
      <c r="L1472" s="4">
        <v>6.4654559999999996E-3</v>
      </c>
      <c r="M1472" s="4">
        <v>0.66716030000000004</v>
      </c>
      <c r="N1472" s="4">
        <v>5.981865E-5</v>
      </c>
      <c r="O1472" s="4">
        <v>0.66712419999999995</v>
      </c>
      <c r="P1472" s="4">
        <v>2.1262469999999999E-2</v>
      </c>
      <c r="Q1472" s="4">
        <v>0.66716509999999996</v>
      </c>
      <c r="R1472" s="4">
        <v>4.6805320000000003E-3</v>
      </c>
      <c r="S1472" s="4">
        <v>-0.94029059999999998</v>
      </c>
      <c r="T1472" s="4">
        <v>-7.2992599999999997E-7</v>
      </c>
      <c r="U1472" s="4">
        <v>-0.94029629999999997</v>
      </c>
      <c r="V1472" s="4">
        <v>-5.1133530000000002E-7</v>
      </c>
      <c r="W1472" s="4">
        <v>-0.94030440000000004</v>
      </c>
      <c r="X1472" s="4">
        <v>-8.0644920000000002E-6</v>
      </c>
      <c r="Y1472" s="4">
        <v>0.66715040000000003</v>
      </c>
      <c r="Z1472" s="4">
        <v>2.6187660000000001E-6</v>
      </c>
      <c r="AC1472" s="4">
        <v>-0.94029430000000003</v>
      </c>
      <c r="AD1472" s="4">
        <v>-2.077086E-6</v>
      </c>
      <c r="AE1472" s="4">
        <v>-0.94029799999999997</v>
      </c>
      <c r="AF1472" s="4">
        <v>-3.8126049999999997E-7</v>
      </c>
      <c r="AG1472" s="4">
        <v>-0.94029410000000002</v>
      </c>
      <c r="AH1472" s="4">
        <v>-4.2262300000000001E-8</v>
      </c>
      <c r="AI1472" s="4">
        <v>-0.94030930000000001</v>
      </c>
      <c r="AJ1472" s="4">
        <v>-2.0672939999999999E-7</v>
      </c>
      <c r="AK1472" s="4">
        <v>-0.94032879999999996</v>
      </c>
      <c r="AL1472" s="4">
        <v>-1.252521E-8</v>
      </c>
    </row>
    <row r="1473" spans="3:38" x14ac:dyDescent="0.2">
      <c r="C1473" s="4">
        <v>-0.94232079999999996</v>
      </c>
      <c r="D1473" s="4">
        <v>-4.7510709999999999E-7</v>
      </c>
      <c r="E1473" s="4">
        <v>-0.9423125</v>
      </c>
      <c r="F1473" s="4">
        <v>-1.8153139999999999E-3</v>
      </c>
      <c r="G1473" s="4">
        <v>-1.6951179999999999</v>
      </c>
      <c r="H1473" s="4">
        <v>-1.1683380000000001E-3</v>
      </c>
      <c r="I1473" s="4">
        <v>-1.6951499999999999</v>
      </c>
      <c r="J1473" s="4">
        <v>-2.899516E-6</v>
      </c>
      <c r="K1473" s="4">
        <v>0.66509819999999997</v>
      </c>
      <c r="L1473" s="4">
        <v>6.4607320000000003E-3</v>
      </c>
      <c r="M1473" s="4">
        <v>0.66510250000000004</v>
      </c>
      <c r="N1473" s="4">
        <v>5.9793770000000001E-5</v>
      </c>
      <c r="O1473" s="4">
        <v>0.66508990000000001</v>
      </c>
      <c r="P1473" s="4">
        <v>2.1259070000000001E-2</v>
      </c>
      <c r="Q1473" s="4">
        <v>0.6651241</v>
      </c>
      <c r="R1473" s="4">
        <v>4.6780909999999997E-3</v>
      </c>
      <c r="S1473" s="4">
        <v>-0.94232199999999999</v>
      </c>
      <c r="T1473" s="4">
        <v>-7.3659010000000005E-7</v>
      </c>
      <c r="U1473" s="4">
        <v>-0.94233699999999998</v>
      </c>
      <c r="V1473" s="4">
        <v>-5.1695579999999995E-7</v>
      </c>
      <c r="W1473" s="4">
        <v>-0.94232930000000004</v>
      </c>
      <c r="X1473" s="4">
        <v>-8.04001E-6</v>
      </c>
      <c r="Y1473" s="4">
        <v>0.66511799999999999</v>
      </c>
      <c r="Z1473" s="4">
        <v>2.6431199999999999E-6</v>
      </c>
      <c r="AC1473" s="4">
        <v>-0.94233909999999999</v>
      </c>
      <c r="AD1473" s="4">
        <v>-2.0764440000000001E-6</v>
      </c>
      <c r="AE1473" s="4">
        <v>-0.94233429999999996</v>
      </c>
      <c r="AF1473" s="4">
        <v>-3.8718190000000001E-7</v>
      </c>
      <c r="AG1473" s="4">
        <v>-0.9423298</v>
      </c>
      <c r="AH1473" s="4">
        <v>-4.3090729999999998E-8</v>
      </c>
      <c r="AI1473" s="4">
        <v>-0.94234689999999999</v>
      </c>
      <c r="AJ1473" s="4">
        <v>-2.0777329999999999E-7</v>
      </c>
      <c r="AK1473" s="4">
        <v>-0.94207410000000003</v>
      </c>
      <c r="AL1473" s="4">
        <v>-2.4509999999999999E-8</v>
      </c>
    </row>
    <row r="1474" spans="3:38" x14ac:dyDescent="0.2">
      <c r="C1474" s="4">
        <v>-0.94433370000000005</v>
      </c>
      <c r="D1474" s="4">
        <v>-4.7428469999999999E-7</v>
      </c>
      <c r="E1474" s="4">
        <v>-0.94435709999999995</v>
      </c>
      <c r="F1474" s="4">
        <v>-1.8158880000000001E-3</v>
      </c>
      <c r="G1474" s="4">
        <v>-1.6987129999999999</v>
      </c>
      <c r="H1474" s="4">
        <v>-1.1682940000000001E-3</v>
      </c>
      <c r="I1474" s="4">
        <v>-1.6987540000000001</v>
      </c>
      <c r="J1474" s="4">
        <v>-2.9001239999999998E-6</v>
      </c>
      <c r="K1474" s="4">
        <v>0.66312709999999997</v>
      </c>
      <c r="L1474" s="4">
        <v>6.457707E-3</v>
      </c>
      <c r="M1474" s="4">
        <v>0.66314649999999997</v>
      </c>
      <c r="N1474" s="4">
        <v>5.9758749999999998E-5</v>
      </c>
      <c r="O1474" s="4">
        <v>0.66310939999999996</v>
      </c>
      <c r="P1474" s="4">
        <v>2.1255199999999998E-2</v>
      </c>
      <c r="Q1474" s="4">
        <v>0.66313730000000004</v>
      </c>
      <c r="R1474" s="4">
        <v>4.6761570000000002E-3</v>
      </c>
      <c r="S1474" s="4">
        <v>-0.94437090000000001</v>
      </c>
      <c r="T1474" s="4">
        <v>-7.3549310000000005E-7</v>
      </c>
      <c r="U1474" s="4">
        <v>-0.94436560000000003</v>
      </c>
      <c r="V1474" s="4">
        <v>-5.1961380000000005E-7</v>
      </c>
      <c r="W1474" s="4">
        <v>-0.94437300000000002</v>
      </c>
      <c r="X1474" s="4">
        <v>-8.0618900000000008E-6</v>
      </c>
      <c r="Y1474" s="4">
        <v>0.66315219999999997</v>
      </c>
      <c r="Z1474" s="4">
        <v>2.6451310000000001E-6</v>
      </c>
      <c r="AC1474" s="4">
        <v>-0.94436439999999999</v>
      </c>
      <c r="AD1474" s="4">
        <v>-2.079441E-6</v>
      </c>
      <c r="AE1474" s="4">
        <v>-0.94436059999999999</v>
      </c>
      <c r="AF1474" s="4">
        <v>-3.7611930000000001E-7</v>
      </c>
      <c r="AG1474" s="4">
        <v>-0.94435789999999997</v>
      </c>
      <c r="AH1474" s="4">
        <v>-4.552791E-8</v>
      </c>
      <c r="AI1474" s="4">
        <v>-0.94436989999999998</v>
      </c>
      <c r="AJ1474" s="4">
        <v>-2.2949600000000001E-7</v>
      </c>
      <c r="AK1474" s="4">
        <v>-0.9446002</v>
      </c>
      <c r="AL1474" s="4">
        <v>1.5130540000000001E-8</v>
      </c>
    </row>
    <row r="1475" spans="3:38" x14ac:dyDescent="0.2">
      <c r="C1475" s="4">
        <v>-0.94635139999999995</v>
      </c>
      <c r="D1475" s="4">
        <v>-4.646191E-7</v>
      </c>
      <c r="E1475" s="4">
        <v>-0.94636290000000001</v>
      </c>
      <c r="F1475" s="4">
        <v>-1.8165E-3</v>
      </c>
      <c r="G1475" s="4">
        <v>-1.7022919999999999</v>
      </c>
      <c r="H1475" s="4">
        <v>-1.168231E-3</v>
      </c>
      <c r="I1475" s="4">
        <v>-1.7023189999999999</v>
      </c>
      <c r="J1475" s="4">
        <v>-2.8944440000000001E-6</v>
      </c>
      <c r="K1475" s="4">
        <v>0.66108049999999996</v>
      </c>
      <c r="L1475" s="4">
        <v>6.4544320000000004E-3</v>
      </c>
      <c r="M1475" s="4">
        <v>0.66110429999999998</v>
      </c>
      <c r="N1475" s="4">
        <v>5.9727720000000002E-5</v>
      </c>
      <c r="O1475" s="4">
        <v>0.66108990000000001</v>
      </c>
      <c r="P1475" s="4">
        <v>2.1250700000000001E-2</v>
      </c>
      <c r="Q1475" s="4">
        <v>0.66112649999999995</v>
      </c>
      <c r="R1475" s="4">
        <v>4.6736979999999996E-3</v>
      </c>
      <c r="S1475" s="4">
        <v>-0.94639839999999997</v>
      </c>
      <c r="T1475" s="4">
        <v>-7.4861299999999996E-7</v>
      </c>
      <c r="U1475" s="4">
        <v>-0.94636520000000002</v>
      </c>
      <c r="V1475" s="4">
        <v>-5.0481860000000005E-7</v>
      </c>
      <c r="W1475" s="4">
        <v>-0.94637629999999995</v>
      </c>
      <c r="X1475" s="4">
        <v>-8.0626919999999997E-6</v>
      </c>
      <c r="Y1475" s="4">
        <v>0.66111410000000004</v>
      </c>
      <c r="Z1475" s="4">
        <v>2.6257129999999998E-6</v>
      </c>
      <c r="AC1475" s="4">
        <v>-0.94639130000000005</v>
      </c>
      <c r="AD1475" s="4">
        <v>-2.0667410000000001E-6</v>
      </c>
      <c r="AE1475" s="4">
        <v>-0.94636670000000001</v>
      </c>
      <c r="AF1475" s="4">
        <v>-3.7991509999999999E-7</v>
      </c>
      <c r="AG1475" s="4">
        <v>-0.94637450000000001</v>
      </c>
      <c r="AH1475" s="4">
        <v>-4.3468350000000002E-8</v>
      </c>
      <c r="AI1475" s="4">
        <v>-0.9463741</v>
      </c>
      <c r="AJ1475" s="4">
        <v>-2.149734E-7</v>
      </c>
      <c r="AK1475" s="4">
        <v>-0.94600439999999997</v>
      </c>
      <c r="AL1475" s="4">
        <v>3.5262239999999999E-8</v>
      </c>
    </row>
    <row r="1476" spans="3:38" x14ac:dyDescent="0.2">
      <c r="C1476" s="4">
        <v>-0.94835440000000004</v>
      </c>
      <c r="D1476" s="4">
        <v>-4.8140899999999999E-7</v>
      </c>
      <c r="E1476" s="4">
        <v>-0.94835570000000002</v>
      </c>
      <c r="F1476" s="4">
        <v>-1.8171070000000001E-3</v>
      </c>
      <c r="G1476" s="4">
        <v>-1.705908</v>
      </c>
      <c r="H1476" s="4">
        <v>-1.1682140000000001E-3</v>
      </c>
      <c r="I1476" s="4">
        <v>-1.705935</v>
      </c>
      <c r="J1476" s="4">
        <v>-2.899525E-6</v>
      </c>
      <c r="K1476" s="4">
        <v>0.65909759999999995</v>
      </c>
      <c r="L1476" s="4">
        <v>6.4514000000000004E-3</v>
      </c>
      <c r="M1476" s="4">
        <v>0.6590781</v>
      </c>
      <c r="N1476" s="4">
        <v>5.971151E-5</v>
      </c>
      <c r="O1476" s="4">
        <v>0.65910579999999996</v>
      </c>
      <c r="P1476" s="4">
        <v>2.124784E-2</v>
      </c>
      <c r="Q1476" s="4">
        <v>0.65911260000000005</v>
      </c>
      <c r="R1476" s="4">
        <v>4.6714640000000002E-3</v>
      </c>
      <c r="S1476" s="4">
        <v>-0.94837300000000002</v>
      </c>
      <c r="T1476" s="4">
        <v>-7.4286150000000001E-7</v>
      </c>
      <c r="U1476" s="4">
        <v>-0.94836010000000004</v>
      </c>
      <c r="V1476" s="4">
        <v>-5.1114920000000003E-7</v>
      </c>
      <c r="W1476" s="4">
        <v>-0.9483743</v>
      </c>
      <c r="X1476" s="4">
        <v>-8.0614459999999996E-6</v>
      </c>
      <c r="Y1476" s="4">
        <v>0.65914490000000003</v>
      </c>
      <c r="Z1476" s="4">
        <v>2.6480680000000001E-6</v>
      </c>
      <c r="AC1476" s="4">
        <v>-0.9483741</v>
      </c>
      <c r="AD1476" s="4">
        <v>-2.0624470000000002E-6</v>
      </c>
      <c r="AE1476" s="4">
        <v>-0.94836750000000003</v>
      </c>
      <c r="AF1476" s="4">
        <v>-3.9256800000000002E-7</v>
      </c>
      <c r="AG1476" s="4">
        <v>-0.94837190000000005</v>
      </c>
      <c r="AH1476" s="4">
        <v>-4.6591689999999998E-8</v>
      </c>
      <c r="AI1476" s="4">
        <v>-0.94837939999999998</v>
      </c>
      <c r="AJ1476" s="4">
        <v>-2.149524E-7</v>
      </c>
      <c r="AK1476" s="4">
        <v>-0.948376</v>
      </c>
      <c r="AL1476" s="4">
        <v>3.2282660000000003E-8</v>
      </c>
    </row>
    <row r="1477" spans="3:38" x14ac:dyDescent="0.2">
      <c r="C1477" s="4">
        <v>-0.95036900000000002</v>
      </c>
      <c r="D1477" s="4">
        <v>-4.732274E-7</v>
      </c>
      <c r="E1477" s="4">
        <v>-0.95035349999999996</v>
      </c>
      <c r="F1477" s="4">
        <v>-1.8177829999999999E-3</v>
      </c>
      <c r="G1477" s="4">
        <v>-1.709468</v>
      </c>
      <c r="H1477" s="4">
        <v>-1.1682109999999999E-3</v>
      </c>
      <c r="I1477" s="4">
        <v>-1.709495</v>
      </c>
      <c r="J1477" s="4">
        <v>-2.893412E-6</v>
      </c>
      <c r="K1477" s="4">
        <v>0.65709439999999997</v>
      </c>
      <c r="L1477" s="4">
        <v>6.447085E-3</v>
      </c>
      <c r="M1477" s="4">
        <v>0.65710029999999997</v>
      </c>
      <c r="N1477" s="4">
        <v>5.968846E-5</v>
      </c>
      <c r="O1477" s="4">
        <v>0.65706140000000002</v>
      </c>
      <c r="P1477" s="4">
        <v>2.124411E-2</v>
      </c>
      <c r="Q1477" s="4">
        <v>0.65707870000000002</v>
      </c>
      <c r="R1477" s="4">
        <v>4.6693990000000003E-3</v>
      </c>
      <c r="S1477" s="4">
        <v>-0.95037519999999998</v>
      </c>
      <c r="T1477" s="4">
        <v>-7.3735109999999999E-7</v>
      </c>
      <c r="U1477" s="4">
        <v>-0.95036880000000001</v>
      </c>
      <c r="V1477" s="4">
        <v>-5.1248210000000004E-7</v>
      </c>
      <c r="W1477" s="4">
        <v>-0.95038319999999998</v>
      </c>
      <c r="X1477" s="4">
        <v>-8.0774339999999996E-6</v>
      </c>
      <c r="Y1477" s="4">
        <v>0.65713370000000004</v>
      </c>
      <c r="Z1477" s="4">
        <v>2.634817E-6</v>
      </c>
      <c r="AC1477" s="4">
        <v>-0.95038239999999996</v>
      </c>
      <c r="AD1477" s="4">
        <v>-2.0594550000000002E-6</v>
      </c>
      <c r="AE1477" s="4">
        <v>-0.95036920000000003</v>
      </c>
      <c r="AF1477" s="4">
        <v>-3.9542490000000002E-7</v>
      </c>
      <c r="AG1477" s="4">
        <v>-0.95033469999999998</v>
      </c>
      <c r="AH1477" s="4">
        <v>-4.8436189999999999E-8</v>
      </c>
      <c r="AI1477" s="4">
        <v>-0.95037510000000003</v>
      </c>
      <c r="AJ1477" s="4">
        <v>-2.3613040000000001E-7</v>
      </c>
      <c r="AK1477" s="4">
        <v>-0.95039720000000005</v>
      </c>
      <c r="AL1477" s="4">
        <v>1.4437239999999999E-8</v>
      </c>
    </row>
    <row r="1478" spans="3:38" x14ac:dyDescent="0.2">
      <c r="C1478" s="4">
        <v>-0.95237309999999997</v>
      </c>
      <c r="D1478" s="4">
        <v>-4.8978129999999999E-7</v>
      </c>
      <c r="E1478" s="4">
        <v>-0.95237300000000003</v>
      </c>
      <c r="F1478" s="4">
        <v>-1.8184239999999999E-3</v>
      </c>
      <c r="G1478" s="4">
        <v>-1.7130590000000001</v>
      </c>
      <c r="H1478" s="4">
        <v>-1.168168E-3</v>
      </c>
      <c r="I1478" s="4">
        <v>-1.7130479999999999</v>
      </c>
      <c r="J1478" s="4">
        <v>-2.8890330000000001E-6</v>
      </c>
      <c r="K1478" s="4">
        <v>0.65508529999999998</v>
      </c>
      <c r="L1478" s="4">
        <v>6.4443169999999998E-3</v>
      </c>
      <c r="M1478" s="4">
        <v>0.6550454</v>
      </c>
      <c r="N1478" s="4">
        <v>5.9648139999999998E-5</v>
      </c>
      <c r="O1478" s="4">
        <v>0.65505950000000002</v>
      </c>
      <c r="P1478" s="4">
        <v>2.1239979999999999E-2</v>
      </c>
      <c r="Q1478" s="4">
        <v>0.65511600000000003</v>
      </c>
      <c r="R1478" s="4">
        <v>4.6672930000000003E-3</v>
      </c>
      <c r="S1478" s="4">
        <v>-0.95238259999999997</v>
      </c>
      <c r="T1478" s="4">
        <v>-7.5694090000000004E-7</v>
      </c>
      <c r="U1478" s="4">
        <v>-0.95237340000000004</v>
      </c>
      <c r="V1478" s="4">
        <v>-5.1216100000000003E-7</v>
      </c>
      <c r="W1478" s="4">
        <v>-0.95239529999999994</v>
      </c>
      <c r="X1478" s="4">
        <v>-8.0644769999999992E-6</v>
      </c>
      <c r="Y1478" s="4">
        <v>0.65510670000000004</v>
      </c>
      <c r="Z1478" s="4">
        <v>2.633274E-6</v>
      </c>
      <c r="AC1478" s="4">
        <v>-0.95237709999999998</v>
      </c>
      <c r="AD1478" s="4">
        <v>-2.072346E-6</v>
      </c>
      <c r="AE1478" s="4">
        <v>-0.95238389999999995</v>
      </c>
      <c r="AF1478" s="4">
        <v>-3.7525680000000003E-7</v>
      </c>
      <c r="AG1478" s="4">
        <v>-0.95239770000000001</v>
      </c>
      <c r="AH1478" s="4">
        <v>-4.5444469999999997E-8</v>
      </c>
      <c r="AI1478" s="4">
        <v>-0.95240040000000004</v>
      </c>
      <c r="AJ1478" s="4">
        <v>-2.179079E-7</v>
      </c>
      <c r="AK1478" s="4">
        <v>-0.95239779999999996</v>
      </c>
      <c r="AL1478" s="4">
        <v>3.345065E-9</v>
      </c>
    </row>
    <row r="1479" spans="3:38" x14ac:dyDescent="0.2">
      <c r="C1479" s="4">
        <v>-0.9543836</v>
      </c>
      <c r="D1479" s="4">
        <v>-4.9477400000000003E-7</v>
      </c>
      <c r="E1479" s="4">
        <v>-0.95438520000000004</v>
      </c>
      <c r="F1479" s="4">
        <v>-1.819066E-3</v>
      </c>
      <c r="G1479" s="4">
        <v>-1.7166710000000001</v>
      </c>
      <c r="H1479" s="4">
        <v>-1.1681510000000001E-3</v>
      </c>
      <c r="I1479" s="4">
        <v>-1.7166539999999999</v>
      </c>
      <c r="J1479" s="4">
        <v>-2.882295E-6</v>
      </c>
      <c r="K1479" s="4">
        <v>0.65307020000000005</v>
      </c>
      <c r="L1479" s="4">
        <v>6.4409840000000003E-3</v>
      </c>
      <c r="M1479" s="4">
        <v>0.65302530000000003</v>
      </c>
      <c r="N1479" s="4">
        <v>5.96256E-5</v>
      </c>
      <c r="O1479" s="4">
        <v>0.65305530000000001</v>
      </c>
      <c r="P1479" s="4">
        <v>2.123736E-2</v>
      </c>
      <c r="Q1479" s="4">
        <v>0.65308330000000003</v>
      </c>
      <c r="R1479" s="4">
        <v>4.6646420000000001E-3</v>
      </c>
      <c r="S1479" s="4">
        <v>-0.95439390000000002</v>
      </c>
      <c r="T1479" s="4">
        <v>-7.3107710000000002E-7</v>
      </c>
      <c r="U1479" s="4">
        <v>-0.95438690000000004</v>
      </c>
      <c r="V1479" s="4">
        <v>-5.1061389999999995E-7</v>
      </c>
      <c r="W1479" s="4">
        <v>-0.95438829999999997</v>
      </c>
      <c r="X1479" s="4">
        <v>-8.0603669999999997E-6</v>
      </c>
      <c r="Y1479" s="4">
        <v>0.65305170000000001</v>
      </c>
      <c r="Z1479" s="4">
        <v>2.6411439999999999E-6</v>
      </c>
      <c r="AC1479" s="4">
        <v>-0.95440420000000004</v>
      </c>
      <c r="AD1479" s="4">
        <v>-2.0646710000000002E-6</v>
      </c>
      <c r="AE1479" s="4">
        <v>-0.95439980000000002</v>
      </c>
      <c r="AF1479" s="4">
        <v>-3.6798739999999999E-7</v>
      </c>
      <c r="AG1479" s="4">
        <v>-0.95439689999999999</v>
      </c>
      <c r="AH1479" s="4">
        <v>-4.6468979999999998E-8</v>
      </c>
      <c r="AI1479" s="4">
        <v>-0.95441560000000003</v>
      </c>
      <c r="AJ1479" s="4">
        <v>-2.1123820000000001E-7</v>
      </c>
      <c r="AK1479" s="4">
        <v>-0.95441140000000002</v>
      </c>
      <c r="AL1479" s="4">
        <v>-1.019936E-8</v>
      </c>
    </row>
    <row r="1480" spans="3:38" x14ac:dyDescent="0.2">
      <c r="C1480" s="4">
        <v>-0.9563699</v>
      </c>
      <c r="D1480" s="4">
        <v>-4.7882500000000003E-7</v>
      </c>
      <c r="E1480" s="4">
        <v>-0.9563971</v>
      </c>
      <c r="F1480" s="4">
        <v>-1.819581E-3</v>
      </c>
      <c r="G1480" s="4">
        <v>-1.7202090000000001</v>
      </c>
      <c r="H1480" s="4">
        <v>-1.168145E-3</v>
      </c>
      <c r="I1480" s="4">
        <v>-1.720215</v>
      </c>
      <c r="J1480" s="4">
        <v>-2.8861569999999999E-6</v>
      </c>
      <c r="K1480" s="4">
        <v>0.65106470000000005</v>
      </c>
      <c r="L1480" s="4">
        <v>6.4370859999999998E-3</v>
      </c>
      <c r="M1480" s="4">
        <v>0.65106120000000001</v>
      </c>
      <c r="N1480" s="4">
        <v>5.9604729999999997E-5</v>
      </c>
      <c r="O1480" s="4">
        <v>0.6510608</v>
      </c>
      <c r="P1480" s="4">
        <v>2.1234389999999999E-2</v>
      </c>
      <c r="Q1480" s="4">
        <v>0.65106679999999995</v>
      </c>
      <c r="R1480" s="4">
        <v>4.6623569999999998E-3</v>
      </c>
      <c r="S1480" s="4">
        <v>-0.95639969999999996</v>
      </c>
      <c r="T1480" s="4">
        <v>-7.3247240000000002E-7</v>
      </c>
      <c r="U1480" s="4">
        <v>-0.95639969999999996</v>
      </c>
      <c r="V1480" s="4">
        <v>-5.1541680000000003E-7</v>
      </c>
      <c r="W1480" s="4">
        <v>-0.95640329999999996</v>
      </c>
      <c r="X1480" s="4">
        <v>-8.0532370000000006E-6</v>
      </c>
      <c r="Y1480" s="4">
        <v>0.651088</v>
      </c>
      <c r="Z1480" s="4">
        <v>2.630137E-6</v>
      </c>
      <c r="AC1480" s="4">
        <v>-0.95640119999999995</v>
      </c>
      <c r="AD1480" s="4">
        <v>-2.0591260000000002E-6</v>
      </c>
      <c r="AE1480" s="4">
        <v>-0.95640840000000005</v>
      </c>
      <c r="AF1480" s="4">
        <v>-3.7492410000000002E-7</v>
      </c>
      <c r="AG1480" s="4">
        <v>-0.95639099999999999</v>
      </c>
      <c r="AH1480" s="4">
        <v>-4.0139170000000001E-8</v>
      </c>
      <c r="AI1480" s="4">
        <v>-0.95642859999999996</v>
      </c>
      <c r="AJ1480" s="4">
        <v>-2.1543550000000001E-7</v>
      </c>
      <c r="AK1480" s="4">
        <v>-0.95641089999999995</v>
      </c>
      <c r="AL1480" s="4">
        <v>-2.6494059999999998E-9</v>
      </c>
    </row>
    <row r="1481" spans="3:38" x14ac:dyDescent="0.2">
      <c r="C1481" s="4">
        <v>-0.9584104</v>
      </c>
      <c r="D1481" s="4">
        <v>-4.8766600000000002E-7</v>
      </c>
      <c r="E1481" s="4">
        <v>-0.95838690000000004</v>
      </c>
      <c r="F1481" s="4">
        <v>-1.8202190000000001E-3</v>
      </c>
      <c r="G1481" s="4">
        <v>-1.723805</v>
      </c>
      <c r="H1481" s="4">
        <v>-1.1680550000000001E-3</v>
      </c>
      <c r="I1481" s="4">
        <v>-1.7238100000000001</v>
      </c>
      <c r="J1481" s="4">
        <v>-2.8883029999999998E-6</v>
      </c>
      <c r="K1481" s="4">
        <v>0.64905139999999995</v>
      </c>
      <c r="L1481" s="4">
        <v>6.4341010000000002E-3</v>
      </c>
      <c r="M1481" s="4">
        <v>0.64902970000000004</v>
      </c>
      <c r="N1481" s="4">
        <v>5.95728E-5</v>
      </c>
      <c r="O1481" s="4">
        <v>0.64902729999999997</v>
      </c>
      <c r="P1481" s="4">
        <v>2.1230550000000001E-2</v>
      </c>
      <c r="Q1481" s="4">
        <v>0.64903370000000005</v>
      </c>
      <c r="R1481" s="4">
        <v>4.6603679999999998E-3</v>
      </c>
      <c r="S1481" s="4">
        <v>-0.95839540000000001</v>
      </c>
      <c r="T1481" s="4">
        <v>-7.3494810000000004E-7</v>
      </c>
      <c r="U1481" s="4">
        <v>-0.95841580000000004</v>
      </c>
      <c r="V1481" s="4">
        <v>-5.0303460000000004E-7</v>
      </c>
      <c r="W1481" s="4">
        <v>-0.95841109999999996</v>
      </c>
      <c r="X1481" s="4">
        <v>-8.0613670000000002E-6</v>
      </c>
      <c r="Y1481" s="4">
        <v>0.64906799999999998</v>
      </c>
      <c r="Z1481" s="4">
        <v>2.620278E-6</v>
      </c>
      <c r="AC1481" s="4">
        <v>-0.95841410000000005</v>
      </c>
      <c r="AD1481" s="4">
        <v>-2.0818870000000002E-6</v>
      </c>
      <c r="AE1481" s="4">
        <v>-0.9584144</v>
      </c>
      <c r="AF1481" s="4">
        <v>-3.6396760000000003E-7</v>
      </c>
      <c r="AG1481" s="4">
        <v>-0.95842669999999996</v>
      </c>
      <c r="AH1481" s="4">
        <v>-3.420072E-8</v>
      </c>
      <c r="AI1481" s="4">
        <v>-0.95843330000000004</v>
      </c>
      <c r="AJ1481" s="4">
        <v>-2.103331E-7</v>
      </c>
      <c r="AK1481" s="4">
        <v>-0.95840919999999996</v>
      </c>
      <c r="AL1481" s="4">
        <v>-3.9546100000000003E-9</v>
      </c>
    </row>
    <row r="1482" spans="3:38" x14ac:dyDescent="0.2">
      <c r="C1482" s="4">
        <v>-0.96041120000000002</v>
      </c>
      <c r="D1482" s="4">
        <v>-4.642857E-7</v>
      </c>
      <c r="E1482" s="4">
        <v>-0.96039810000000003</v>
      </c>
      <c r="F1482" s="4">
        <v>-1.8209509999999999E-3</v>
      </c>
      <c r="G1482" s="4">
        <v>-1.7274320000000001</v>
      </c>
      <c r="H1482" s="4">
        <v>-1.1679920000000001E-3</v>
      </c>
      <c r="I1482" s="4">
        <v>-1.7274290000000001</v>
      </c>
      <c r="J1482" s="4">
        <v>-2.8919350000000001E-6</v>
      </c>
      <c r="K1482" s="4">
        <v>0.64704950000000006</v>
      </c>
      <c r="L1482" s="4">
        <v>6.4302430000000004E-3</v>
      </c>
      <c r="M1482" s="4">
        <v>0.64703010000000005</v>
      </c>
      <c r="N1482" s="4">
        <v>5.9529069999999997E-5</v>
      </c>
      <c r="O1482" s="4">
        <v>0.64704220000000001</v>
      </c>
      <c r="P1482" s="4">
        <v>2.1226640000000001E-2</v>
      </c>
      <c r="Q1482" s="4">
        <v>0.64707179999999997</v>
      </c>
      <c r="R1482" s="4">
        <v>4.6587110000000003E-3</v>
      </c>
      <c r="S1482" s="4">
        <v>-0.96042559999999999</v>
      </c>
      <c r="T1482" s="4">
        <v>-7.4520329999999998E-7</v>
      </c>
      <c r="U1482" s="4">
        <v>-0.96042280000000002</v>
      </c>
      <c r="V1482" s="4">
        <v>-5.0898640000000002E-7</v>
      </c>
      <c r="W1482" s="4">
        <v>-0.96041679999999996</v>
      </c>
      <c r="X1482" s="4">
        <v>-8.0545569999999998E-6</v>
      </c>
      <c r="Y1482" s="4">
        <v>0.64706359999999996</v>
      </c>
      <c r="Z1482" s="4">
        <v>2.607523E-6</v>
      </c>
      <c r="AC1482" s="4">
        <v>-0.96043500000000004</v>
      </c>
      <c r="AD1482" s="4">
        <v>-2.0604619999999998E-6</v>
      </c>
      <c r="AE1482" s="4">
        <v>-0.96042280000000002</v>
      </c>
      <c r="AF1482" s="4">
        <v>-3.7114999999999998E-7</v>
      </c>
      <c r="AG1482" s="4">
        <v>-0.96042570000000005</v>
      </c>
      <c r="AH1482" s="4">
        <v>-4.2569890000000001E-8</v>
      </c>
      <c r="AI1482" s="4">
        <v>-0.96043409999999996</v>
      </c>
      <c r="AJ1482" s="4">
        <v>-2.07172E-7</v>
      </c>
      <c r="AK1482" s="4">
        <v>-0.96043330000000005</v>
      </c>
      <c r="AL1482" s="4">
        <v>3.7749860000000004E-9</v>
      </c>
    </row>
    <row r="1483" spans="3:38" x14ac:dyDescent="0.2">
      <c r="C1483" s="4">
        <v>-0.96241589999999999</v>
      </c>
      <c r="D1483" s="4">
        <v>-4.5952340000000003E-7</v>
      </c>
      <c r="E1483" s="4">
        <v>-0.96241220000000005</v>
      </c>
      <c r="F1483" s="4">
        <v>-1.821603E-3</v>
      </c>
      <c r="G1483" s="4">
        <v>-1.7309680000000001</v>
      </c>
      <c r="H1483" s="4">
        <v>-1.167878E-3</v>
      </c>
      <c r="I1483" s="4">
        <v>-1.7309749999999999</v>
      </c>
      <c r="J1483" s="4">
        <v>-2.8832389999999998E-6</v>
      </c>
      <c r="K1483" s="4">
        <v>0.64501660000000005</v>
      </c>
      <c r="L1483" s="4">
        <v>6.4257990000000003E-3</v>
      </c>
      <c r="M1483" s="4">
        <v>0.64500460000000004</v>
      </c>
      <c r="N1483" s="4">
        <v>5.9529050000000002E-5</v>
      </c>
      <c r="O1483" s="4">
        <v>0.64499649999999997</v>
      </c>
      <c r="P1483" s="4">
        <v>2.122336E-2</v>
      </c>
      <c r="Q1483" s="4">
        <v>0.64504300000000003</v>
      </c>
      <c r="R1483" s="4">
        <v>4.6564479999999997E-3</v>
      </c>
      <c r="S1483" s="4">
        <v>-0.96243409999999996</v>
      </c>
      <c r="T1483" s="4">
        <v>-7.4758050000000004E-7</v>
      </c>
      <c r="U1483" s="4">
        <v>-0.96243210000000001</v>
      </c>
      <c r="V1483" s="4">
        <v>-4.9971070000000002E-7</v>
      </c>
      <c r="W1483" s="4">
        <v>-0.96241730000000003</v>
      </c>
      <c r="X1483" s="4">
        <v>-8.0648260000000006E-6</v>
      </c>
      <c r="Y1483" s="4">
        <v>0.64505020000000002</v>
      </c>
      <c r="Z1483" s="4">
        <v>2.6262770000000002E-6</v>
      </c>
      <c r="AC1483" s="4">
        <v>-0.96242899999999998</v>
      </c>
      <c r="AD1483" s="4">
        <v>-2.0503500000000002E-6</v>
      </c>
      <c r="AE1483" s="4">
        <v>-0.96243029999999996</v>
      </c>
      <c r="AF1483" s="4">
        <v>-3.7849460000000001E-7</v>
      </c>
      <c r="AG1483" s="4">
        <v>-0.96243840000000003</v>
      </c>
      <c r="AH1483" s="4">
        <v>-2.8063429999999999E-8</v>
      </c>
      <c r="AI1483" s="4">
        <v>-0.96245650000000005</v>
      </c>
      <c r="AJ1483" s="4">
        <v>-1.9984819999999999E-7</v>
      </c>
      <c r="AK1483" s="4">
        <v>-0.9624395</v>
      </c>
      <c r="AL1483" s="4">
        <v>5.9171099999999996E-9</v>
      </c>
    </row>
    <row r="1484" spans="3:38" x14ac:dyDescent="0.2">
      <c r="C1484" s="4">
        <v>-0.96442280000000002</v>
      </c>
      <c r="D1484" s="4">
        <v>-4.5591320000000002E-7</v>
      </c>
      <c r="E1484" s="4">
        <v>-0.96442280000000002</v>
      </c>
      <c r="F1484" s="4">
        <v>-1.82219E-3</v>
      </c>
      <c r="G1484" s="4">
        <v>-1.734542</v>
      </c>
      <c r="H1484" s="4">
        <v>-1.1678439999999999E-3</v>
      </c>
      <c r="I1484" s="4">
        <v>-1.734545</v>
      </c>
      <c r="J1484" s="4">
        <v>-2.8852299999999999E-6</v>
      </c>
      <c r="K1484" s="4">
        <v>0.64304819999999996</v>
      </c>
      <c r="L1484" s="4">
        <v>6.4221180000000001E-3</v>
      </c>
      <c r="M1484" s="4">
        <v>0.64305849999999998</v>
      </c>
      <c r="N1484" s="4">
        <v>5.9480759999999999E-5</v>
      </c>
      <c r="O1484" s="4">
        <v>0.64300939999999995</v>
      </c>
      <c r="P1484" s="4">
        <v>2.1218359999999999E-2</v>
      </c>
      <c r="Q1484" s="4">
        <v>0.6430553</v>
      </c>
      <c r="R1484" s="4">
        <v>4.6531929999999999E-3</v>
      </c>
      <c r="S1484" s="4">
        <v>-0.96443350000000005</v>
      </c>
      <c r="T1484" s="4">
        <v>-7.2973560000000005E-7</v>
      </c>
      <c r="U1484" s="4">
        <v>-0.96443749999999995</v>
      </c>
      <c r="V1484" s="4">
        <v>-4.9785879999999997E-7</v>
      </c>
      <c r="W1484" s="4">
        <v>-0.96443780000000001</v>
      </c>
      <c r="X1484" s="4">
        <v>-8.0578150000000004E-6</v>
      </c>
      <c r="Y1484" s="4">
        <v>0.64304570000000005</v>
      </c>
      <c r="Z1484" s="4">
        <v>2.6197530000000001E-6</v>
      </c>
      <c r="AC1484" s="4">
        <v>-0.96444240000000003</v>
      </c>
      <c r="AD1484" s="4">
        <v>-2.0742699999999998E-6</v>
      </c>
      <c r="AE1484" s="4">
        <v>-0.96443699999999999</v>
      </c>
      <c r="AF1484" s="4">
        <v>-3.7997900000000002E-7</v>
      </c>
      <c r="AG1484" s="4">
        <v>-0.96443829999999997</v>
      </c>
      <c r="AH1484" s="4">
        <v>-2.546171E-8</v>
      </c>
      <c r="AI1484" s="4">
        <v>-0.96444529999999995</v>
      </c>
      <c r="AJ1484" s="4">
        <v>-2.2800500000000001E-7</v>
      </c>
      <c r="AK1484" s="4">
        <v>-0.96442700000000003</v>
      </c>
      <c r="AL1484" s="4">
        <v>-5.4143759999999996E-9</v>
      </c>
    </row>
    <row r="1485" spans="3:38" x14ac:dyDescent="0.2">
      <c r="C1485" s="4">
        <v>-0.9664391</v>
      </c>
      <c r="D1485" s="4">
        <v>-4.764149E-7</v>
      </c>
      <c r="E1485" s="4">
        <v>-0.96642300000000003</v>
      </c>
      <c r="F1485" s="4">
        <v>-1.8227810000000001E-3</v>
      </c>
      <c r="G1485" s="4">
        <v>-1.7380990000000001</v>
      </c>
      <c r="H1485" s="4">
        <v>-1.1677770000000001E-3</v>
      </c>
      <c r="I1485" s="4">
        <v>-1.7381359999999999</v>
      </c>
      <c r="J1485" s="4">
        <v>-2.8921210000000002E-6</v>
      </c>
      <c r="K1485" s="4">
        <v>0.64099220000000001</v>
      </c>
      <c r="L1485" s="4">
        <v>6.4193289999999997E-3</v>
      </c>
      <c r="M1485" s="4">
        <v>0.64100330000000005</v>
      </c>
      <c r="N1485" s="4">
        <v>5.9453709999999997E-5</v>
      </c>
      <c r="O1485" s="4">
        <v>0.6409861</v>
      </c>
      <c r="P1485" s="4">
        <v>2.1213019999999999E-2</v>
      </c>
      <c r="Q1485" s="4">
        <v>0.64101710000000001</v>
      </c>
      <c r="R1485" s="4">
        <v>4.6506209999999997E-3</v>
      </c>
      <c r="S1485" s="4">
        <v>-0.96643129999999999</v>
      </c>
      <c r="T1485" s="4">
        <v>-7.4937360000000003E-7</v>
      </c>
      <c r="U1485" s="4">
        <v>-0.96644149999999995</v>
      </c>
      <c r="V1485" s="4">
        <v>-5.0636939999999999E-7</v>
      </c>
      <c r="W1485" s="4">
        <v>-0.96644750000000001</v>
      </c>
      <c r="X1485" s="4">
        <v>-8.0769860000000008E-6</v>
      </c>
      <c r="Y1485" s="4">
        <v>0.64102150000000002</v>
      </c>
      <c r="Z1485" s="4">
        <v>2.620588E-6</v>
      </c>
      <c r="AC1485" s="4">
        <v>-0.96643409999999996</v>
      </c>
      <c r="AD1485" s="4">
        <v>-2.0661980000000002E-6</v>
      </c>
      <c r="AE1485" s="4">
        <v>-0.96644209999999997</v>
      </c>
      <c r="AF1485" s="4">
        <v>-3.7674290000000001E-7</v>
      </c>
      <c r="AG1485" s="4">
        <v>-0.96643319999999999</v>
      </c>
      <c r="AH1485" s="4">
        <v>-2.3379949999999999E-8</v>
      </c>
      <c r="AI1485" s="4">
        <v>-0.96646019999999999</v>
      </c>
      <c r="AJ1485" s="4">
        <v>-2.137671E-7</v>
      </c>
      <c r="AK1485" s="4">
        <v>-0.96644850000000004</v>
      </c>
      <c r="AL1485" s="4">
        <v>-1.1977129999999999E-9</v>
      </c>
    </row>
    <row r="1486" spans="3:38" x14ac:dyDescent="0.2">
      <c r="C1486" s="4">
        <v>-0.96842989999999995</v>
      </c>
      <c r="D1486" s="4">
        <v>-4.7109729999999998E-7</v>
      </c>
      <c r="E1486" s="4">
        <v>-0.96843780000000002</v>
      </c>
      <c r="F1486" s="4">
        <v>-1.823372E-3</v>
      </c>
      <c r="G1486" s="4">
        <v>-1.7417260000000001</v>
      </c>
      <c r="H1486" s="4">
        <v>-1.1676690000000001E-3</v>
      </c>
      <c r="I1486" s="4">
        <v>-1.7417309999999999</v>
      </c>
      <c r="J1486" s="4">
        <v>-2.8865190000000001E-6</v>
      </c>
      <c r="K1486" s="4">
        <v>0.63902939999999997</v>
      </c>
      <c r="L1486" s="4">
        <v>6.4154490000000002E-3</v>
      </c>
      <c r="M1486" s="4">
        <v>0.63902270000000005</v>
      </c>
      <c r="N1486" s="4">
        <v>5.942159E-5</v>
      </c>
      <c r="O1486" s="4">
        <v>0.63904539999999999</v>
      </c>
      <c r="P1486" s="4">
        <v>2.1210730000000001E-2</v>
      </c>
      <c r="Q1486" s="4">
        <v>0.63902840000000005</v>
      </c>
      <c r="R1486" s="4">
        <v>4.6490239999999999E-3</v>
      </c>
      <c r="S1486" s="4">
        <v>-0.96843369999999995</v>
      </c>
      <c r="T1486" s="4">
        <v>-7.5060259999999997E-7</v>
      </c>
      <c r="U1486" s="4">
        <v>-0.96844699999999995</v>
      </c>
      <c r="V1486" s="4">
        <v>-4.9963470000000004E-7</v>
      </c>
      <c r="W1486" s="4">
        <v>-0.96844719999999995</v>
      </c>
      <c r="X1486" s="4">
        <v>-8.0594260000000006E-6</v>
      </c>
      <c r="Y1486" s="4">
        <v>0.63903520000000003</v>
      </c>
      <c r="Z1486" s="4">
        <v>2.6188400000000001E-6</v>
      </c>
      <c r="AC1486" s="4">
        <v>-0.96843970000000001</v>
      </c>
      <c r="AD1486" s="4">
        <v>-2.0689420000000001E-6</v>
      </c>
      <c r="AE1486" s="4">
        <v>-0.96845499999999995</v>
      </c>
      <c r="AF1486" s="4">
        <v>-3.7919219999999998E-7</v>
      </c>
      <c r="AG1486" s="4">
        <v>-0.96844989999999997</v>
      </c>
      <c r="AH1486" s="4">
        <v>-3.5418469999999998E-8</v>
      </c>
      <c r="AI1486" s="4">
        <v>-0.96846310000000002</v>
      </c>
      <c r="AJ1486" s="4">
        <v>-2.1769410000000001E-7</v>
      </c>
      <c r="AK1486" s="4">
        <v>-0.96846849999999995</v>
      </c>
      <c r="AL1486" s="4">
        <v>-5.8358060000000003E-9</v>
      </c>
    </row>
    <row r="1487" spans="3:38" x14ac:dyDescent="0.2">
      <c r="C1487" s="4">
        <v>-0.97043659999999998</v>
      </c>
      <c r="D1487" s="4">
        <v>-4.6619509999999999E-7</v>
      </c>
      <c r="E1487" s="4">
        <v>-0.97043109999999999</v>
      </c>
      <c r="F1487" s="4">
        <v>-1.8239669999999999E-3</v>
      </c>
      <c r="G1487" s="4">
        <v>-1.745295</v>
      </c>
      <c r="H1487" s="4">
        <v>-1.167614E-3</v>
      </c>
      <c r="I1487" s="4">
        <v>-1.745325</v>
      </c>
      <c r="J1487" s="4">
        <v>-2.8740619999999999E-6</v>
      </c>
      <c r="K1487" s="4">
        <v>0.63700670000000004</v>
      </c>
      <c r="L1487" s="4">
        <v>6.4117039999999998E-3</v>
      </c>
      <c r="M1487" s="4">
        <v>0.63698960000000004</v>
      </c>
      <c r="N1487" s="4">
        <v>5.9354619999999997E-5</v>
      </c>
      <c r="O1487" s="4">
        <v>0.63700860000000004</v>
      </c>
      <c r="P1487" s="4">
        <v>2.1206490000000001E-2</v>
      </c>
      <c r="Q1487" s="4">
        <v>0.63703659999999995</v>
      </c>
      <c r="R1487" s="4">
        <v>4.6463119999999997E-3</v>
      </c>
      <c r="S1487" s="4">
        <v>-0.9704412</v>
      </c>
      <c r="T1487" s="4">
        <v>-7.2665309999999998E-7</v>
      </c>
      <c r="U1487" s="4">
        <v>-0.97045700000000001</v>
      </c>
      <c r="V1487" s="4">
        <v>-5.1904930000000003E-7</v>
      </c>
      <c r="W1487" s="4">
        <v>-0.97046200000000005</v>
      </c>
      <c r="X1487" s="4">
        <v>-8.0665160000000002E-6</v>
      </c>
      <c r="Y1487" s="4">
        <v>0.636961</v>
      </c>
      <c r="Z1487" s="4">
        <v>2.6266239999999998E-6</v>
      </c>
      <c r="AC1487" s="4">
        <v>-0.9704469</v>
      </c>
      <c r="AD1487" s="4">
        <v>-2.0605999999999998E-6</v>
      </c>
      <c r="AE1487" s="4">
        <v>-0.97046529999999998</v>
      </c>
      <c r="AF1487" s="4">
        <v>-3.8792520000000001E-7</v>
      </c>
      <c r="AG1487" s="4">
        <v>-0.9704545</v>
      </c>
      <c r="AH1487" s="4">
        <v>-4.2707869999999999E-8</v>
      </c>
      <c r="AI1487" s="4">
        <v>-0.9704682</v>
      </c>
      <c r="AJ1487" s="4">
        <v>-2.3340820000000001E-7</v>
      </c>
      <c r="AK1487" s="4">
        <v>-0.97046600000000005</v>
      </c>
      <c r="AL1487" s="4">
        <v>-6.6452819999999998E-9</v>
      </c>
    </row>
    <row r="1488" spans="3:38" x14ac:dyDescent="0.2">
      <c r="C1488" s="4">
        <v>-0.97243239999999997</v>
      </c>
      <c r="D1488" s="4">
        <v>-4.7248790000000002E-7</v>
      </c>
      <c r="E1488" s="4">
        <v>-0.97244050000000004</v>
      </c>
      <c r="F1488" s="4">
        <v>-1.8245169999999999E-3</v>
      </c>
      <c r="G1488" s="4">
        <v>-1.7488859999999999</v>
      </c>
      <c r="H1488" s="4">
        <v>-1.167537E-3</v>
      </c>
      <c r="I1488" s="4">
        <v>-1.7489060000000001</v>
      </c>
      <c r="J1488" s="4">
        <v>-2.8765980000000001E-6</v>
      </c>
      <c r="K1488" s="4">
        <v>0.63500330000000005</v>
      </c>
      <c r="L1488" s="4">
        <v>6.40793E-3</v>
      </c>
      <c r="M1488" s="4">
        <v>0.63501410000000003</v>
      </c>
      <c r="N1488" s="4">
        <v>5.9362630000000002E-5</v>
      </c>
      <c r="O1488" s="4">
        <v>0.63496969999999997</v>
      </c>
      <c r="P1488" s="4">
        <v>2.1202430000000001E-2</v>
      </c>
      <c r="Q1488" s="4">
        <v>0.63501730000000001</v>
      </c>
      <c r="R1488" s="4">
        <v>4.6433519999999999E-3</v>
      </c>
      <c r="S1488" s="4">
        <v>-0.97244450000000004</v>
      </c>
      <c r="T1488" s="4">
        <v>-7.3423110000000005E-7</v>
      </c>
      <c r="U1488" s="4">
        <v>-0.97246920000000003</v>
      </c>
      <c r="V1488" s="4">
        <v>-5.1534710000000003E-7</v>
      </c>
      <c r="W1488" s="4">
        <v>-0.97245939999999997</v>
      </c>
      <c r="X1488" s="4">
        <v>-8.0674929999999994E-6</v>
      </c>
      <c r="Y1488" s="4">
        <v>0.63502619999999999</v>
      </c>
      <c r="Z1488" s="4">
        <v>2.609701E-6</v>
      </c>
      <c r="AC1488" s="4">
        <v>-0.97247779999999995</v>
      </c>
      <c r="AD1488" s="4">
        <v>-2.088859E-6</v>
      </c>
      <c r="AE1488" s="4">
        <v>-0.9724623</v>
      </c>
      <c r="AF1488" s="4">
        <v>-3.710997E-7</v>
      </c>
      <c r="AG1488" s="4">
        <v>-0.97246949999999999</v>
      </c>
      <c r="AH1488" s="4">
        <v>-3.247322E-8</v>
      </c>
      <c r="AI1488" s="4">
        <v>-0.97246900000000003</v>
      </c>
      <c r="AJ1488" s="4">
        <v>-2.0561039999999999E-7</v>
      </c>
      <c r="AK1488" s="4">
        <v>-0.97246980000000005</v>
      </c>
      <c r="AL1488" s="4">
        <v>-9.2784499999999999E-9</v>
      </c>
    </row>
    <row r="1489" spans="3:38" x14ac:dyDescent="0.2">
      <c r="C1489" s="4">
        <v>-0.97447569999999994</v>
      </c>
      <c r="D1489" s="4">
        <v>-4.6210580000000001E-7</v>
      </c>
      <c r="E1489" s="4">
        <v>-0.97446410000000006</v>
      </c>
      <c r="F1489" s="4">
        <v>-1.8250989999999999E-3</v>
      </c>
      <c r="G1489" s="4">
        <v>-1.752532</v>
      </c>
      <c r="H1489" s="4">
        <v>-1.167406E-3</v>
      </c>
      <c r="I1489" s="4">
        <v>-1.7525219999999999</v>
      </c>
      <c r="J1489" s="4">
        <v>-2.8740170000000002E-6</v>
      </c>
      <c r="K1489" s="4">
        <v>0.63297009999999998</v>
      </c>
      <c r="L1489" s="4">
        <v>6.4040900000000003E-3</v>
      </c>
      <c r="M1489" s="4">
        <v>0.63301010000000002</v>
      </c>
      <c r="N1489" s="4">
        <v>5.9323970000000001E-5</v>
      </c>
      <c r="O1489" s="4">
        <v>0.63296649999999999</v>
      </c>
      <c r="P1489" s="4">
        <v>2.1198970000000001E-2</v>
      </c>
      <c r="Q1489" s="4">
        <v>0.63301479999999999</v>
      </c>
      <c r="R1489" s="4">
        <v>4.6416269999999997E-3</v>
      </c>
      <c r="S1489" s="4">
        <v>-0.97448829999999997</v>
      </c>
      <c r="T1489" s="4">
        <v>-7.2110469999999997E-7</v>
      </c>
      <c r="U1489" s="4">
        <v>-0.9744834</v>
      </c>
      <c r="V1489" s="4">
        <v>-5.1866709999999999E-7</v>
      </c>
      <c r="W1489" s="4">
        <v>-0.97449479999999999</v>
      </c>
      <c r="X1489" s="4">
        <v>-8.0617919999999994E-6</v>
      </c>
      <c r="Y1489" s="4">
        <v>0.63298949999999998</v>
      </c>
      <c r="Z1489" s="4">
        <v>2.6227849999999999E-6</v>
      </c>
      <c r="AC1489" s="4">
        <v>-0.97448920000000006</v>
      </c>
      <c r="AD1489" s="4">
        <v>-2.086796E-6</v>
      </c>
      <c r="AE1489" s="4">
        <v>-0.97448080000000004</v>
      </c>
      <c r="AF1489" s="4">
        <v>-3.7380199999999997E-7</v>
      </c>
      <c r="AG1489" s="4">
        <v>-0.97450009999999998</v>
      </c>
      <c r="AH1489" s="4">
        <v>-3.3697569999999997E-8</v>
      </c>
      <c r="AI1489" s="4">
        <v>-0.97449090000000005</v>
      </c>
      <c r="AJ1489" s="4">
        <v>-2.1263930000000001E-7</v>
      </c>
      <c r="AK1489" s="4">
        <v>-0.97449850000000005</v>
      </c>
      <c r="AL1489" s="4">
        <v>1.220626E-8</v>
      </c>
    </row>
    <row r="1490" spans="3:38" x14ac:dyDescent="0.2">
      <c r="C1490" s="4">
        <v>-0.97648360000000001</v>
      </c>
      <c r="D1490" s="4">
        <v>-4.505421E-7</v>
      </c>
      <c r="E1490" s="4">
        <v>-0.97648670000000004</v>
      </c>
      <c r="F1490" s="4">
        <v>-1.825719E-3</v>
      </c>
      <c r="G1490" s="4">
        <v>-1.7560960000000001</v>
      </c>
      <c r="H1490" s="4">
        <v>-1.1673409999999999E-3</v>
      </c>
      <c r="I1490" s="4">
        <v>-1.756089</v>
      </c>
      <c r="J1490" s="4">
        <v>-2.8753339999999999E-6</v>
      </c>
      <c r="K1490" s="4">
        <v>0.63096050000000004</v>
      </c>
      <c r="L1490" s="4">
        <v>6.4001739999999998E-3</v>
      </c>
      <c r="M1490" s="4">
        <v>0.63097009999999998</v>
      </c>
      <c r="N1490" s="4">
        <v>5.9298049999999997E-5</v>
      </c>
      <c r="O1490" s="4">
        <v>0.63097389999999998</v>
      </c>
      <c r="P1490" s="4">
        <v>2.1194620000000001E-2</v>
      </c>
      <c r="Q1490" s="4">
        <v>0.63100400000000001</v>
      </c>
      <c r="R1490" s="4">
        <v>4.6392600000000001E-3</v>
      </c>
      <c r="S1490" s="4">
        <v>-0.97649129999999995</v>
      </c>
      <c r="T1490" s="4">
        <v>-7.2414789999999999E-7</v>
      </c>
      <c r="U1490" s="4">
        <v>-0.97648939999999995</v>
      </c>
      <c r="V1490" s="4">
        <v>-4.9681199999999996E-7</v>
      </c>
      <c r="W1490" s="4">
        <v>-0.97650550000000003</v>
      </c>
      <c r="X1490" s="4">
        <v>-8.0495949999999996E-6</v>
      </c>
      <c r="Y1490" s="4">
        <v>0.63101339999999995</v>
      </c>
      <c r="Z1490" s="4">
        <v>2.6185809999999999E-6</v>
      </c>
      <c r="AC1490" s="4">
        <v>-0.97649399999999997</v>
      </c>
      <c r="AD1490" s="4">
        <v>-2.0512820000000001E-6</v>
      </c>
      <c r="AE1490" s="4">
        <v>-0.97651259999999995</v>
      </c>
      <c r="AF1490" s="4">
        <v>-3.693948E-7</v>
      </c>
      <c r="AG1490" s="4">
        <v>-0.97651449999999995</v>
      </c>
      <c r="AH1490" s="4">
        <v>-4.3136129999999998E-8</v>
      </c>
      <c r="AI1490" s="4">
        <v>-0.97650590000000004</v>
      </c>
      <c r="AJ1490" s="4">
        <v>-2.163892E-7</v>
      </c>
      <c r="AK1490" s="4">
        <v>-0.97650499999999996</v>
      </c>
      <c r="AL1490" s="4">
        <v>-1.258892E-9</v>
      </c>
    </row>
    <row r="1491" spans="3:38" x14ac:dyDescent="0.2">
      <c r="C1491" s="4">
        <v>-0.97850000000000004</v>
      </c>
      <c r="D1491" s="4">
        <v>-4.609636E-7</v>
      </c>
      <c r="E1491" s="4">
        <v>-0.97849350000000002</v>
      </c>
      <c r="F1491" s="4">
        <v>-1.82636E-3</v>
      </c>
      <c r="G1491" s="4">
        <v>-1.7596890000000001</v>
      </c>
      <c r="H1491" s="4">
        <v>-1.167232E-3</v>
      </c>
      <c r="I1491" s="4">
        <v>-1.759668</v>
      </c>
      <c r="J1491" s="4">
        <v>-2.8764839999999999E-6</v>
      </c>
      <c r="K1491" s="4">
        <v>0.62899729999999998</v>
      </c>
      <c r="L1491" s="4">
        <v>6.3972550000000001E-3</v>
      </c>
      <c r="M1491" s="4">
        <v>0.6289612</v>
      </c>
      <c r="N1491" s="4">
        <v>5.9244830000000001E-5</v>
      </c>
      <c r="O1491" s="4">
        <v>0.62895909999999999</v>
      </c>
      <c r="P1491" s="4">
        <v>2.1191120000000001E-2</v>
      </c>
      <c r="Q1491" s="4">
        <v>0.62895730000000005</v>
      </c>
      <c r="R1491" s="4">
        <v>4.636322E-3</v>
      </c>
      <c r="S1491" s="4">
        <v>-0.97850550000000003</v>
      </c>
      <c r="T1491" s="4">
        <v>-7.4124650000000001E-7</v>
      </c>
      <c r="U1491" s="4">
        <v>-0.97851310000000002</v>
      </c>
      <c r="V1491" s="4">
        <v>-4.9579009999999996E-7</v>
      </c>
      <c r="W1491" s="4">
        <v>-0.97852150000000004</v>
      </c>
      <c r="X1491" s="4">
        <v>-8.0567190000000006E-6</v>
      </c>
      <c r="Y1491" s="4">
        <v>0.6289884</v>
      </c>
      <c r="Z1491" s="4">
        <v>2.6100999999999998E-6</v>
      </c>
      <c r="AC1491" s="4">
        <v>-0.97850159999999997</v>
      </c>
      <c r="AD1491" s="4">
        <v>-2.058345E-6</v>
      </c>
      <c r="AE1491" s="4">
        <v>-0.97851999999999995</v>
      </c>
      <c r="AF1491" s="4">
        <v>-3.9040990000000002E-7</v>
      </c>
      <c r="AG1491" s="4">
        <v>-0.97852220000000001</v>
      </c>
      <c r="AH1491" s="4">
        <v>-3.6637809999999999E-8</v>
      </c>
      <c r="AI1491" s="4">
        <v>-0.97852229999999996</v>
      </c>
      <c r="AJ1491" s="4">
        <v>-2.1859649999999999E-7</v>
      </c>
      <c r="AK1491" s="4">
        <v>-0.97851290000000002</v>
      </c>
      <c r="AL1491" s="4">
        <v>-2.8327919999999999E-9</v>
      </c>
    </row>
    <row r="1492" spans="3:38" x14ac:dyDescent="0.2">
      <c r="C1492" s="4">
        <v>-0.98048279999999999</v>
      </c>
      <c r="D1492" s="4">
        <v>-4.6230759999999999E-7</v>
      </c>
      <c r="E1492" s="4">
        <v>-0.98049129999999995</v>
      </c>
      <c r="F1492" s="4">
        <v>-1.8269790000000001E-3</v>
      </c>
      <c r="G1492" s="4">
        <v>-1.763296</v>
      </c>
      <c r="H1492" s="4">
        <v>-1.1671069999999999E-3</v>
      </c>
      <c r="I1492" s="4">
        <v>-1.7632810000000001</v>
      </c>
      <c r="J1492" s="4">
        <v>-2.8756750000000002E-6</v>
      </c>
      <c r="K1492" s="4">
        <v>0.6269439</v>
      </c>
      <c r="L1492" s="4">
        <v>6.3944240000000001E-3</v>
      </c>
      <c r="M1492" s="4">
        <v>0.62694380000000005</v>
      </c>
      <c r="N1492" s="4">
        <v>5.9244989999999999E-5</v>
      </c>
      <c r="O1492" s="4">
        <v>0.62695449999999997</v>
      </c>
      <c r="P1492" s="4">
        <v>2.118517E-2</v>
      </c>
      <c r="Q1492" s="4">
        <v>0.62697499999999995</v>
      </c>
      <c r="R1492" s="4">
        <v>4.6343510000000001E-3</v>
      </c>
      <c r="S1492" s="4">
        <v>-0.98050360000000003</v>
      </c>
      <c r="T1492" s="4">
        <v>-7.3699630000000002E-7</v>
      </c>
      <c r="U1492" s="4">
        <v>-0.9805142</v>
      </c>
      <c r="V1492" s="4">
        <v>-5.0005799999999999E-7</v>
      </c>
      <c r="W1492" s="4">
        <v>-0.98049900000000001</v>
      </c>
      <c r="X1492" s="4">
        <v>-8.0633889999999997E-6</v>
      </c>
      <c r="Y1492" s="4">
        <v>0.62697990000000003</v>
      </c>
      <c r="Z1492" s="4">
        <v>2.5970689999999999E-6</v>
      </c>
      <c r="AC1492" s="4">
        <v>-0.98050769999999998</v>
      </c>
      <c r="AD1492" s="4">
        <v>-2.0657290000000001E-6</v>
      </c>
      <c r="AE1492" s="4">
        <v>-0.98050879999999996</v>
      </c>
      <c r="AF1492" s="4">
        <v>-4.023216E-7</v>
      </c>
      <c r="AG1492" s="4">
        <v>-0.98051350000000004</v>
      </c>
      <c r="AH1492" s="4">
        <v>-3.313027E-8</v>
      </c>
      <c r="AI1492" s="4">
        <v>-0.98052680000000003</v>
      </c>
      <c r="AJ1492" s="4">
        <v>-2.193144E-7</v>
      </c>
      <c r="AK1492" s="4">
        <v>-0.98053769999999996</v>
      </c>
      <c r="AL1492" s="4">
        <v>4.1224079999999998E-9</v>
      </c>
    </row>
    <row r="1493" spans="3:38" x14ac:dyDescent="0.2">
      <c r="C1493" s="4">
        <v>-0.98249690000000001</v>
      </c>
      <c r="D1493" s="4">
        <v>-4.843658E-7</v>
      </c>
      <c r="E1493" s="4">
        <v>-0.98250499999999996</v>
      </c>
      <c r="F1493" s="4">
        <v>-1.827639E-3</v>
      </c>
      <c r="G1493" s="4">
        <v>-1.766839</v>
      </c>
      <c r="H1493" s="4">
        <v>-1.167005E-3</v>
      </c>
      <c r="I1493" s="4">
        <v>-1.7668299999999999</v>
      </c>
      <c r="J1493" s="4">
        <v>-2.886032E-6</v>
      </c>
      <c r="K1493" s="4">
        <v>0.62493480000000001</v>
      </c>
      <c r="L1493" s="4">
        <v>6.3907829999999997E-3</v>
      </c>
      <c r="M1493" s="4">
        <v>0.6249593</v>
      </c>
      <c r="N1493" s="4">
        <v>5.9206919999999999E-5</v>
      </c>
      <c r="O1493" s="4">
        <v>0.62495900000000004</v>
      </c>
      <c r="P1493" s="4">
        <v>2.118186E-2</v>
      </c>
      <c r="Q1493" s="4">
        <v>0.6249498</v>
      </c>
      <c r="R1493" s="4">
        <v>4.6318289999999996E-3</v>
      </c>
      <c r="S1493" s="4">
        <v>-0.98251460000000002</v>
      </c>
      <c r="T1493" s="4">
        <v>-7.5198610000000004E-7</v>
      </c>
      <c r="U1493" s="4">
        <v>-0.98251379999999999</v>
      </c>
      <c r="V1493" s="4">
        <v>-5.0734339999999999E-7</v>
      </c>
      <c r="W1493" s="4">
        <v>-0.98250530000000003</v>
      </c>
      <c r="X1493" s="4">
        <v>-8.0449160000000003E-6</v>
      </c>
      <c r="Y1493" s="4">
        <v>0.62496050000000003</v>
      </c>
      <c r="Z1493" s="4">
        <v>2.588005E-6</v>
      </c>
      <c r="AC1493" s="4">
        <v>-0.98251310000000003</v>
      </c>
      <c r="AD1493" s="4">
        <v>-2.0716830000000002E-6</v>
      </c>
      <c r="AE1493" s="4">
        <v>-0.98251999999999995</v>
      </c>
      <c r="AF1493" s="4">
        <v>-3.73452E-7</v>
      </c>
      <c r="AG1493" s="4">
        <v>-0.98251999999999995</v>
      </c>
      <c r="AH1493" s="4">
        <v>-4.4594109999999997E-8</v>
      </c>
      <c r="AI1493" s="4">
        <v>-0.98252059999999997</v>
      </c>
      <c r="AJ1493" s="4">
        <v>-2.1010259999999999E-7</v>
      </c>
      <c r="AK1493" s="4">
        <v>-0.98251409999999995</v>
      </c>
      <c r="AL1493" s="4">
        <v>1.7542839999999999E-8</v>
      </c>
    </row>
    <row r="1494" spans="3:38" x14ac:dyDescent="0.2">
      <c r="C1494" s="4">
        <v>-0.98450360000000003</v>
      </c>
      <c r="D1494" s="4">
        <v>-4.8486489999999995E-7</v>
      </c>
      <c r="E1494" s="4">
        <v>-0.98449710000000001</v>
      </c>
      <c r="F1494" s="4">
        <v>-1.828255E-3</v>
      </c>
      <c r="G1494" s="4">
        <v>-1.770394</v>
      </c>
      <c r="H1494" s="4">
        <v>-1.1668309999999999E-3</v>
      </c>
      <c r="I1494" s="4">
        <v>-1.7704200000000001</v>
      </c>
      <c r="J1494" s="4">
        <v>-2.87072E-6</v>
      </c>
      <c r="K1494" s="4">
        <v>0.6229557</v>
      </c>
      <c r="L1494" s="4">
        <v>6.3870990000000002E-3</v>
      </c>
      <c r="M1494" s="4">
        <v>0.62294320000000003</v>
      </c>
      <c r="N1494" s="4">
        <v>5.9178709999999997E-5</v>
      </c>
      <c r="O1494" s="4">
        <v>0.62294320000000003</v>
      </c>
      <c r="P1494" s="4">
        <v>2.1178599999999999E-2</v>
      </c>
      <c r="Q1494" s="4">
        <v>0.62298290000000001</v>
      </c>
      <c r="R1494" s="4">
        <v>4.6297129999999997E-3</v>
      </c>
      <c r="S1494" s="4">
        <v>-0.98450820000000006</v>
      </c>
      <c r="T1494" s="4">
        <v>-7.4538519999999998E-7</v>
      </c>
      <c r="U1494" s="4">
        <v>-0.98452779999999995</v>
      </c>
      <c r="V1494" s="4">
        <v>-5.1396529999999999E-7</v>
      </c>
      <c r="W1494" s="4">
        <v>-0.9845083</v>
      </c>
      <c r="X1494" s="4">
        <v>-8.0635309999999998E-6</v>
      </c>
      <c r="Y1494" s="4">
        <v>0.62295210000000001</v>
      </c>
      <c r="Z1494" s="4">
        <v>2.6011E-6</v>
      </c>
      <c r="AC1494" s="4">
        <v>-0.98451359999999999</v>
      </c>
      <c r="AD1494" s="4">
        <v>-2.0556989999999998E-6</v>
      </c>
      <c r="AE1494" s="4">
        <v>-0.98451889999999997</v>
      </c>
      <c r="AF1494" s="4">
        <v>-3.740053E-7</v>
      </c>
      <c r="AG1494" s="4">
        <v>-0.98452300000000004</v>
      </c>
      <c r="AH1494" s="4">
        <v>-3.3713740000000003E-8</v>
      </c>
      <c r="AI1494" s="4">
        <v>-0.98453060000000003</v>
      </c>
      <c r="AJ1494" s="4">
        <v>-2.1168800000000001E-7</v>
      </c>
      <c r="AK1494" s="4">
        <v>-0.98454399999999997</v>
      </c>
      <c r="AL1494" s="4">
        <v>-1.553967E-8</v>
      </c>
    </row>
    <row r="1495" spans="3:38" x14ac:dyDescent="0.2">
      <c r="C1495" s="4">
        <v>-0.98650380000000004</v>
      </c>
      <c r="D1495" s="4">
        <v>-4.9067479999999998E-7</v>
      </c>
      <c r="E1495" s="4">
        <v>-0.98652779999999995</v>
      </c>
      <c r="F1495" s="4">
        <v>-1.8288480000000001E-3</v>
      </c>
      <c r="G1495" s="4">
        <v>-1.7739940000000001</v>
      </c>
      <c r="H1495" s="4">
        <v>-1.166685E-3</v>
      </c>
      <c r="I1495" s="4">
        <v>-1.774017</v>
      </c>
      <c r="J1495" s="4">
        <v>-2.8776089999999998E-6</v>
      </c>
      <c r="K1495" s="4">
        <v>0.62090650000000003</v>
      </c>
      <c r="L1495" s="4">
        <v>6.3842810000000003E-3</v>
      </c>
      <c r="M1495" s="4">
        <v>0.6209015</v>
      </c>
      <c r="N1495" s="4">
        <v>5.9129200000000003E-5</v>
      </c>
      <c r="O1495" s="4">
        <v>0.62085310000000005</v>
      </c>
      <c r="P1495" s="4">
        <v>2.1174209999999999E-2</v>
      </c>
      <c r="Q1495" s="4">
        <v>0.62093279999999995</v>
      </c>
      <c r="R1495" s="4">
        <v>4.627295E-3</v>
      </c>
      <c r="S1495" s="4">
        <v>-0.9865391</v>
      </c>
      <c r="T1495" s="4">
        <v>-7.3608500000000004E-7</v>
      </c>
      <c r="U1495" s="4">
        <v>-0.98652119999999999</v>
      </c>
      <c r="V1495" s="4">
        <v>-4.8930739999999997E-7</v>
      </c>
      <c r="W1495" s="4">
        <v>-0.98651920000000004</v>
      </c>
      <c r="X1495" s="4">
        <v>-8.0872419999999993E-6</v>
      </c>
      <c r="Y1495" s="4">
        <v>0.62085449999999998</v>
      </c>
      <c r="Z1495" s="4">
        <v>2.6227159999999999E-6</v>
      </c>
      <c r="AC1495" s="4">
        <v>-0.98651949999999999</v>
      </c>
      <c r="AD1495" s="4">
        <v>-2.059325E-6</v>
      </c>
      <c r="AE1495" s="4">
        <v>-0.98652569999999995</v>
      </c>
      <c r="AF1495" s="4">
        <v>-3.8590170000000001E-7</v>
      </c>
      <c r="AG1495" s="4">
        <v>-0.98653349999999995</v>
      </c>
      <c r="AH1495" s="4">
        <v>-3.765842E-8</v>
      </c>
      <c r="AI1495" s="4">
        <v>-0.9865448</v>
      </c>
      <c r="AJ1495" s="4">
        <v>-2.153755E-7</v>
      </c>
      <c r="AK1495" s="4">
        <v>-0.98654399999999998</v>
      </c>
      <c r="AL1495" s="4">
        <v>1.1589670000000001E-8</v>
      </c>
    </row>
    <row r="1496" spans="3:38" x14ac:dyDescent="0.2">
      <c r="C1496" s="4">
        <v>-0.98850740000000004</v>
      </c>
      <c r="D1496" s="4">
        <v>-4.8468790000000004E-7</v>
      </c>
      <c r="E1496" s="4">
        <v>-0.98854319999999996</v>
      </c>
      <c r="F1496" s="4">
        <v>-1.829387E-3</v>
      </c>
      <c r="G1496" s="4">
        <v>-1.7775909999999999</v>
      </c>
      <c r="H1496" s="4">
        <v>-1.166549E-3</v>
      </c>
      <c r="I1496" s="4">
        <v>-1.777577</v>
      </c>
      <c r="J1496" s="4">
        <v>-2.865389E-6</v>
      </c>
      <c r="K1496" s="4">
        <v>0.61888719999999997</v>
      </c>
      <c r="L1496" s="4">
        <v>6.380999E-3</v>
      </c>
      <c r="M1496" s="4">
        <v>0.61887599999999998</v>
      </c>
      <c r="N1496" s="4">
        <v>5.9113329999999997E-5</v>
      </c>
      <c r="O1496" s="4">
        <v>0.61889709999999998</v>
      </c>
      <c r="P1496" s="4">
        <v>2.117026E-2</v>
      </c>
      <c r="Q1496" s="4">
        <v>0.61891750000000001</v>
      </c>
      <c r="R1496" s="4">
        <v>4.6244750000000003E-3</v>
      </c>
      <c r="S1496" s="4">
        <v>-0.98852289999999998</v>
      </c>
      <c r="T1496" s="4">
        <v>-7.3622889999999995E-7</v>
      </c>
      <c r="U1496" s="4">
        <v>-0.98853239999999998</v>
      </c>
      <c r="V1496" s="4">
        <v>-5.0620219999999995E-7</v>
      </c>
      <c r="W1496" s="4">
        <v>-0.98853950000000002</v>
      </c>
      <c r="X1496" s="4">
        <v>-8.0817400000000003E-6</v>
      </c>
      <c r="Y1496" s="4">
        <v>0.61890979999999995</v>
      </c>
      <c r="Z1496" s="4">
        <v>2.622911E-6</v>
      </c>
      <c r="AC1496" s="4">
        <v>-0.98852399999999996</v>
      </c>
      <c r="AD1496" s="4">
        <v>-2.065371E-6</v>
      </c>
      <c r="AE1496" s="4">
        <v>-0.98854220000000004</v>
      </c>
      <c r="AF1496" s="4">
        <v>-3.7015950000000001E-7</v>
      </c>
      <c r="AG1496" s="4">
        <v>-0.98854319999999996</v>
      </c>
      <c r="AH1496" s="4">
        <v>-3.2082270000000002E-8</v>
      </c>
      <c r="AI1496" s="4">
        <v>-0.98855210000000004</v>
      </c>
      <c r="AJ1496" s="4">
        <v>-2.0602669999999999E-7</v>
      </c>
      <c r="AK1496" s="4">
        <v>-0.9885505</v>
      </c>
      <c r="AL1496" s="4">
        <v>3.8037409999999998E-9</v>
      </c>
    </row>
    <row r="1497" spans="3:38" x14ac:dyDescent="0.2">
      <c r="C1497" s="4">
        <v>-0.99053690000000005</v>
      </c>
      <c r="D1497" s="4">
        <v>-4.7881800000000005E-7</v>
      </c>
      <c r="E1497" s="4">
        <v>-0.9905351</v>
      </c>
      <c r="F1497" s="4">
        <v>-1.8299379999999999E-3</v>
      </c>
      <c r="G1497" s="4">
        <v>-1.781155</v>
      </c>
      <c r="H1497" s="4">
        <v>-1.1663719999999999E-3</v>
      </c>
      <c r="I1497" s="4">
        <v>-1.781166</v>
      </c>
      <c r="J1497" s="4">
        <v>-2.8705139999999998E-6</v>
      </c>
      <c r="K1497" s="4">
        <v>0.61691180000000001</v>
      </c>
      <c r="L1497" s="4">
        <v>6.377321E-3</v>
      </c>
      <c r="M1497" s="4">
        <v>0.61689159999999998</v>
      </c>
      <c r="N1497" s="4">
        <v>5.9080830000000001E-5</v>
      </c>
      <c r="O1497" s="4">
        <v>0.61686129999999995</v>
      </c>
      <c r="P1497" s="4">
        <v>2.116666E-2</v>
      </c>
      <c r="Q1497" s="4">
        <v>0.61690389999999995</v>
      </c>
      <c r="R1497" s="4">
        <v>4.6218409999999998E-3</v>
      </c>
      <c r="S1497" s="4">
        <v>-0.99054350000000002</v>
      </c>
      <c r="T1497" s="4">
        <v>-7.3941549999999997E-7</v>
      </c>
      <c r="U1497" s="4">
        <v>-0.99055479999999996</v>
      </c>
      <c r="V1497" s="4">
        <v>-5.2162680000000003E-7</v>
      </c>
      <c r="W1497" s="4">
        <v>-0.99054030000000004</v>
      </c>
      <c r="X1497" s="4">
        <v>-8.0704479999999995E-6</v>
      </c>
      <c r="Y1497" s="4">
        <v>0.61691530000000006</v>
      </c>
      <c r="Z1497" s="4">
        <v>2.5997069999999998E-6</v>
      </c>
      <c r="AC1497" s="4">
        <v>-0.99054209999999998</v>
      </c>
      <c r="AD1497" s="4">
        <v>-2.069145E-6</v>
      </c>
      <c r="AE1497" s="4">
        <v>-0.99054989999999998</v>
      </c>
      <c r="AF1497" s="4">
        <v>-3.7765209999999999E-7</v>
      </c>
      <c r="AG1497" s="4">
        <v>-0.99057130000000004</v>
      </c>
      <c r="AH1497" s="4">
        <v>-4.6751840000000003E-8</v>
      </c>
      <c r="AI1497" s="4">
        <v>-0.99054690000000001</v>
      </c>
      <c r="AJ1497" s="4">
        <v>-2.194246E-7</v>
      </c>
      <c r="AK1497" s="4">
        <v>-0.99056129999999998</v>
      </c>
      <c r="AL1497" s="4">
        <v>1.077179E-8</v>
      </c>
    </row>
    <row r="1498" spans="3:38" x14ac:dyDescent="0.2">
      <c r="C1498" s="4">
        <v>-0.9925351</v>
      </c>
      <c r="D1498" s="4">
        <v>-4.6135640000000001E-7</v>
      </c>
      <c r="E1498" s="4">
        <v>-0.99255289999999996</v>
      </c>
      <c r="F1498" s="4">
        <v>-1.8305249999999999E-3</v>
      </c>
      <c r="G1498" s="4">
        <v>-1.7847569999999999</v>
      </c>
      <c r="H1498" s="4">
        <v>-1.1662179999999999E-3</v>
      </c>
      <c r="I1498" s="4">
        <v>-1.784748</v>
      </c>
      <c r="J1498" s="4">
        <v>-2.8650539999999999E-6</v>
      </c>
      <c r="K1498" s="4">
        <v>0.6148747</v>
      </c>
      <c r="L1498" s="4">
        <v>6.3743569999999998E-3</v>
      </c>
      <c r="M1498" s="4">
        <v>0.61487610000000004</v>
      </c>
      <c r="N1498" s="4">
        <v>5.9075279999999999E-5</v>
      </c>
      <c r="O1498" s="4">
        <v>0.61486479999999999</v>
      </c>
      <c r="P1498" s="4">
        <v>2.1162489999999999E-2</v>
      </c>
      <c r="Q1498" s="4">
        <v>0.61491929999999995</v>
      </c>
      <c r="R1498" s="4">
        <v>4.619499E-3</v>
      </c>
      <c r="S1498" s="4">
        <v>-0.992533</v>
      </c>
      <c r="T1498" s="4">
        <v>-7.3715059999999996E-7</v>
      </c>
      <c r="U1498" s="4">
        <v>-0.99254240000000005</v>
      </c>
      <c r="V1498" s="4">
        <v>-5.2638129999999998E-7</v>
      </c>
      <c r="W1498" s="4">
        <v>-0.9925718</v>
      </c>
      <c r="X1498" s="4">
        <v>-8.045145E-6</v>
      </c>
      <c r="Y1498" s="4">
        <v>0.61492579999999997</v>
      </c>
      <c r="Z1498" s="4">
        <v>2.6160539999999998E-6</v>
      </c>
      <c r="AC1498" s="4">
        <v>-0.99255470000000001</v>
      </c>
      <c r="AD1498" s="4">
        <v>-2.0716519999999999E-6</v>
      </c>
      <c r="AE1498" s="4">
        <v>-0.99255850000000001</v>
      </c>
      <c r="AF1498" s="4">
        <v>-3.8561750000000002E-7</v>
      </c>
      <c r="AG1498" s="4">
        <v>-0.99257689999999998</v>
      </c>
      <c r="AH1498" s="4">
        <v>-4.6161960000000001E-8</v>
      </c>
      <c r="AI1498" s="4">
        <v>-0.99257030000000002</v>
      </c>
      <c r="AJ1498" s="4">
        <v>-2.1341430000000001E-7</v>
      </c>
      <c r="AK1498" s="4">
        <v>-0.99257070000000003</v>
      </c>
      <c r="AL1498" s="4">
        <v>1.185121E-8</v>
      </c>
    </row>
    <row r="1499" spans="3:38" x14ac:dyDescent="0.2">
      <c r="C1499" s="4">
        <v>-0.99454450000000005</v>
      </c>
      <c r="D1499" s="4">
        <v>-4.7401619999999999E-7</v>
      </c>
      <c r="E1499" s="4">
        <v>-0.9945465</v>
      </c>
      <c r="F1499" s="4">
        <v>-1.831044E-3</v>
      </c>
      <c r="G1499" s="4">
        <v>-1.788311</v>
      </c>
      <c r="H1499" s="4">
        <v>-1.166062E-3</v>
      </c>
      <c r="I1499" s="4">
        <v>-1.7883450000000001</v>
      </c>
      <c r="J1499" s="4">
        <v>-2.862565E-6</v>
      </c>
      <c r="K1499" s="4">
        <v>0.61287570000000002</v>
      </c>
      <c r="L1499" s="4">
        <v>6.3713959999999997E-3</v>
      </c>
      <c r="M1499" s="4">
        <v>0.61286090000000004</v>
      </c>
      <c r="N1499" s="4">
        <v>5.90383E-5</v>
      </c>
      <c r="O1499" s="4">
        <v>0.61286830000000003</v>
      </c>
      <c r="P1499" s="4">
        <v>2.1155239999999999E-2</v>
      </c>
      <c r="Q1499" s="4">
        <v>0.61288419999999999</v>
      </c>
      <c r="R1499" s="4">
        <v>4.6169770000000004E-3</v>
      </c>
      <c r="S1499" s="4">
        <v>-0.99457439999999997</v>
      </c>
      <c r="T1499" s="4">
        <v>-7.3382959999999998E-7</v>
      </c>
      <c r="U1499" s="4">
        <v>-0.99455179999999999</v>
      </c>
      <c r="V1499" s="4">
        <v>-5.1941999999999998E-7</v>
      </c>
      <c r="W1499" s="4">
        <v>-0.99456730000000004</v>
      </c>
      <c r="X1499" s="4">
        <v>-8.0488660000000005E-6</v>
      </c>
      <c r="Y1499" s="4">
        <v>0.61286680000000004</v>
      </c>
      <c r="Z1499" s="4">
        <v>2.618102E-6</v>
      </c>
      <c r="AC1499" s="4">
        <v>-0.99454989999999999</v>
      </c>
      <c r="AD1499" s="4">
        <v>-2.063867E-6</v>
      </c>
      <c r="AE1499" s="4">
        <v>-0.99456310000000003</v>
      </c>
      <c r="AF1499" s="4">
        <v>-3.89654E-7</v>
      </c>
      <c r="AG1499" s="4">
        <v>-0.99449290000000001</v>
      </c>
      <c r="AH1499" s="4">
        <v>-4.4871820000000002E-8</v>
      </c>
      <c r="AI1499" s="4">
        <v>-0.99456730000000004</v>
      </c>
      <c r="AJ1499" s="4">
        <v>-2.2540209999999999E-7</v>
      </c>
      <c r="AK1499" s="4">
        <v>-0.99457660000000003</v>
      </c>
      <c r="AL1499" s="4">
        <v>-2.4850489999999999E-9</v>
      </c>
    </row>
    <row r="1500" spans="3:38" x14ac:dyDescent="0.2">
      <c r="C1500" s="4">
        <v>-0.99653499999999995</v>
      </c>
      <c r="D1500" s="4">
        <v>-4.6897440000000002E-7</v>
      </c>
      <c r="E1500" s="4">
        <v>-0.99655899999999997</v>
      </c>
      <c r="F1500" s="4">
        <v>-1.831722E-3</v>
      </c>
      <c r="G1500" s="4">
        <v>-1.791911</v>
      </c>
      <c r="H1500" s="4">
        <v>-1.1659330000000001E-3</v>
      </c>
      <c r="I1500" s="4">
        <v>-1.7919309999999999</v>
      </c>
      <c r="J1500" s="4">
        <v>-2.862457E-6</v>
      </c>
      <c r="K1500" s="4">
        <v>0.61084119999999997</v>
      </c>
      <c r="L1500" s="4">
        <v>6.3686919999999996E-3</v>
      </c>
      <c r="M1500" s="4">
        <v>0.61084159999999998</v>
      </c>
      <c r="N1500" s="4">
        <v>5.9030149999999999E-5</v>
      </c>
      <c r="O1500" s="4">
        <v>0.6108538</v>
      </c>
      <c r="P1500" s="4">
        <v>2.115177E-2</v>
      </c>
      <c r="Q1500" s="4">
        <v>0.61089789999999999</v>
      </c>
      <c r="R1500" s="4">
        <v>4.6143490000000002E-3</v>
      </c>
      <c r="S1500" s="4">
        <v>-0.99656409999999995</v>
      </c>
      <c r="T1500" s="4">
        <v>-7.525256E-7</v>
      </c>
      <c r="U1500" s="4">
        <v>-0.9965678</v>
      </c>
      <c r="V1500" s="4">
        <v>-5.2042720000000002E-7</v>
      </c>
      <c r="W1500" s="4">
        <v>-0.99654909999999997</v>
      </c>
      <c r="X1500" s="4">
        <v>-8.0736709999999993E-6</v>
      </c>
      <c r="Y1500" s="4">
        <v>0.61085920000000005</v>
      </c>
      <c r="Z1500" s="4">
        <v>2.6221740000000002E-6</v>
      </c>
      <c r="AC1500" s="4">
        <v>-0.99654770000000004</v>
      </c>
      <c r="AD1500" s="4">
        <v>-2.0758359999999998E-6</v>
      </c>
      <c r="AE1500" s="4">
        <v>-0.99656049999999996</v>
      </c>
      <c r="AF1500" s="4">
        <v>-3.7439730000000002E-7</v>
      </c>
      <c r="AG1500" s="4">
        <v>-0.99637350000000002</v>
      </c>
      <c r="AH1500" s="4">
        <v>-2.57379E-8</v>
      </c>
      <c r="AI1500" s="4">
        <v>-0.99656900000000004</v>
      </c>
      <c r="AJ1500" s="4">
        <v>-2.0583540000000001E-7</v>
      </c>
      <c r="AK1500" s="4">
        <v>-0.99658190000000002</v>
      </c>
      <c r="AL1500" s="4">
        <v>9.0119770000000004E-10</v>
      </c>
    </row>
    <row r="1501" spans="3:38" x14ac:dyDescent="0.2">
      <c r="C1501" s="4">
        <v>-0.99857200000000002</v>
      </c>
      <c r="D1501" s="4">
        <v>-4.5375310000000002E-7</v>
      </c>
      <c r="E1501" s="4">
        <v>-0.9985579</v>
      </c>
      <c r="F1501" s="4">
        <v>-1.832291E-3</v>
      </c>
      <c r="G1501" s="4">
        <v>-1.7954779999999999</v>
      </c>
      <c r="H1501" s="4">
        <v>-1.165728E-3</v>
      </c>
      <c r="I1501" s="4">
        <v>-1.7955110000000001</v>
      </c>
      <c r="J1501" s="4">
        <v>-2.858069E-6</v>
      </c>
      <c r="K1501" s="4">
        <v>0.60885359999999999</v>
      </c>
      <c r="L1501" s="4">
        <v>6.3652400000000003E-3</v>
      </c>
      <c r="M1501" s="4">
        <v>0.60882959999999997</v>
      </c>
      <c r="N1501" s="4">
        <v>5.896942E-5</v>
      </c>
      <c r="O1501" s="4">
        <v>0.60884919999999998</v>
      </c>
      <c r="P1501" s="4">
        <v>2.1146330000000001E-2</v>
      </c>
      <c r="Q1501" s="4">
        <v>0.60885440000000002</v>
      </c>
      <c r="R1501" s="4">
        <v>4.6116940000000004E-3</v>
      </c>
      <c r="S1501" s="4">
        <v>-0.99855640000000001</v>
      </c>
      <c r="T1501" s="4">
        <v>-7.4686270000000001E-7</v>
      </c>
      <c r="U1501" s="4">
        <v>-0.99855689999999997</v>
      </c>
      <c r="V1501" s="4">
        <v>-5.2363379999999995E-7</v>
      </c>
      <c r="W1501" s="4">
        <v>-0.99856160000000005</v>
      </c>
      <c r="X1501" s="4">
        <v>-8.0757350000000004E-6</v>
      </c>
      <c r="Y1501" s="4">
        <v>0.60888330000000002</v>
      </c>
      <c r="Z1501" s="4">
        <v>2.6068269999999999E-6</v>
      </c>
      <c r="AC1501" s="4">
        <v>-0.99856809999999996</v>
      </c>
      <c r="AD1501" s="4">
        <v>-2.0685519999999999E-6</v>
      </c>
      <c r="AE1501" s="4">
        <v>-0.99855349999999998</v>
      </c>
      <c r="AF1501" s="4">
        <v>-3.937316E-7</v>
      </c>
      <c r="AG1501" s="4">
        <v>-0.99848400000000004</v>
      </c>
      <c r="AH1501" s="4">
        <v>-2.7042199999999999E-8</v>
      </c>
      <c r="AI1501" s="4">
        <v>-0.99858130000000001</v>
      </c>
      <c r="AJ1501" s="4">
        <v>-2.2149640000000001E-7</v>
      </c>
      <c r="AK1501" s="4">
        <v>-0.99858559999999996</v>
      </c>
      <c r="AL1501" s="4">
        <v>-1.25173E-8</v>
      </c>
    </row>
    <row r="1502" spans="3:38" x14ac:dyDescent="0.2">
      <c r="C1502" s="4">
        <v>-1.0005599999999999</v>
      </c>
      <c r="D1502" s="4">
        <v>-4.6348789999999998E-7</v>
      </c>
      <c r="E1502" s="4">
        <v>-1.0005569999999999</v>
      </c>
      <c r="F1502" s="4">
        <v>-1.833023E-3</v>
      </c>
      <c r="G1502" s="4">
        <v>-1.799072</v>
      </c>
      <c r="H1502" s="4">
        <v>-1.1655350000000001E-3</v>
      </c>
      <c r="I1502" s="4">
        <v>-1.7990820000000001</v>
      </c>
      <c r="J1502" s="4">
        <v>-2.8591479999999999E-6</v>
      </c>
      <c r="K1502" s="4">
        <v>0.60683500000000001</v>
      </c>
      <c r="L1502" s="4">
        <v>6.3609649999999997E-3</v>
      </c>
      <c r="M1502" s="4">
        <v>0.60684910000000003</v>
      </c>
      <c r="N1502" s="4">
        <v>5.8913799999999998E-5</v>
      </c>
      <c r="O1502" s="4">
        <v>0.60684190000000005</v>
      </c>
      <c r="P1502" s="4">
        <v>2.1142540000000001E-2</v>
      </c>
      <c r="Q1502" s="4">
        <v>0.60687789999999997</v>
      </c>
      <c r="R1502" s="4">
        <v>4.6093510000000002E-3</v>
      </c>
      <c r="S1502" s="4">
        <v>-1.0011760000000001</v>
      </c>
      <c r="T1502" s="4">
        <v>-7.4170499999999996E-7</v>
      </c>
      <c r="U1502" s="4">
        <v>-1.0005710000000001</v>
      </c>
      <c r="V1502" s="4">
        <v>-5.1404030000000005E-7</v>
      </c>
      <c r="W1502" s="4">
        <v>-1.0005740000000001</v>
      </c>
      <c r="X1502" s="4">
        <v>-8.0564089999999993E-6</v>
      </c>
      <c r="Y1502" s="4">
        <v>0.60687519999999995</v>
      </c>
      <c r="Z1502" s="4">
        <v>2.599389E-6</v>
      </c>
      <c r="AC1502" s="4">
        <v>-1.0005729999999999</v>
      </c>
      <c r="AD1502" s="4">
        <v>-2.0680790000000002E-6</v>
      </c>
      <c r="AE1502" s="4">
        <v>-1.0005740000000001</v>
      </c>
      <c r="AF1502" s="4">
        <v>-3.800692E-7</v>
      </c>
      <c r="AG1502" s="4">
        <v>-1.0005790000000001</v>
      </c>
      <c r="AH1502" s="4">
        <v>-5.0029499999999998E-8</v>
      </c>
      <c r="AI1502" s="4">
        <v>-1.0005790000000001</v>
      </c>
      <c r="AJ1502" s="4">
        <v>-2.2216619999999999E-7</v>
      </c>
      <c r="AK1502" s="4">
        <v>-1.00061</v>
      </c>
      <c r="AL1502" s="4">
        <v>4.811838E-9</v>
      </c>
    </row>
    <row r="1503" spans="3:38" x14ac:dyDescent="0.2">
      <c r="C1503" s="4">
        <v>-1.0025520000000001</v>
      </c>
      <c r="D1503" s="4">
        <v>-4.7205240000000002E-7</v>
      </c>
      <c r="E1503" s="4">
        <v>-1.0025489999999999</v>
      </c>
      <c r="F1503" s="4">
        <v>-1.83358E-3</v>
      </c>
      <c r="G1503" s="4">
        <v>-1.802897</v>
      </c>
      <c r="H1503" s="4">
        <v>-1.165304E-3</v>
      </c>
      <c r="I1503" s="4">
        <v>-1.802657</v>
      </c>
      <c r="J1503" s="4">
        <v>-2.8647759999999998E-6</v>
      </c>
      <c r="K1503" s="4">
        <v>0.60483279999999995</v>
      </c>
      <c r="L1503" s="4">
        <v>6.3573199999999996E-3</v>
      </c>
      <c r="M1503" s="4">
        <v>0.6048173</v>
      </c>
      <c r="N1503" s="4">
        <v>5.8865189999999999E-5</v>
      </c>
      <c r="O1503" s="4">
        <v>0.60482999999999998</v>
      </c>
      <c r="P1503" s="4">
        <v>2.1139539999999998E-2</v>
      </c>
      <c r="Q1503" s="4">
        <v>0.60486589999999996</v>
      </c>
      <c r="R1503" s="4">
        <v>4.6065180000000004E-3</v>
      </c>
      <c r="S1503" s="4">
        <v>-1.0022059999999999</v>
      </c>
      <c r="T1503" s="4">
        <v>-7.3352959999999996E-7</v>
      </c>
      <c r="U1503" s="4">
        <v>-1.002569</v>
      </c>
      <c r="V1503" s="4">
        <v>-5.0316519999999998E-7</v>
      </c>
      <c r="W1503" s="4">
        <v>-1.0025649999999999</v>
      </c>
      <c r="X1503" s="4">
        <v>-8.0548100000000002E-6</v>
      </c>
      <c r="Y1503" s="4">
        <v>0.6048443</v>
      </c>
      <c r="Z1503" s="4">
        <v>2.5996329999999999E-6</v>
      </c>
      <c r="AC1503" s="4">
        <v>-1.0025710000000001</v>
      </c>
      <c r="AD1503" s="4">
        <v>-2.05341E-6</v>
      </c>
      <c r="AE1503" s="4">
        <v>-1.002556</v>
      </c>
      <c r="AF1503" s="4">
        <v>-3.8566020000000001E-7</v>
      </c>
      <c r="AG1503" s="4">
        <v>-1.0025649999999999</v>
      </c>
      <c r="AH1503" s="4">
        <v>-4.3546209999999999E-8</v>
      </c>
      <c r="AI1503" s="4">
        <v>-1.0025759999999999</v>
      </c>
      <c r="AJ1503" s="4">
        <v>-2.1981950000000001E-7</v>
      </c>
      <c r="AK1503" s="4">
        <v>-1.0025919999999999</v>
      </c>
      <c r="AL1503" s="4">
        <v>7.0037070000000003E-9</v>
      </c>
    </row>
    <row r="1504" spans="3:38" x14ac:dyDescent="0.2">
      <c r="C1504" s="4">
        <v>-1.0046379999999999</v>
      </c>
      <c r="D1504" s="4">
        <v>-4.7258390000000003E-7</v>
      </c>
      <c r="E1504" s="4">
        <v>-1.0046539999999999</v>
      </c>
      <c r="F1504" s="4">
        <v>-1.833426E-3</v>
      </c>
      <c r="G1504" s="4">
        <v>-1.808691</v>
      </c>
      <c r="H1504" s="4">
        <v>-1.1647879999999999E-3</v>
      </c>
      <c r="I1504" s="4">
        <v>-1.808681</v>
      </c>
      <c r="J1504" s="4">
        <v>-2.8600480000000002E-6</v>
      </c>
      <c r="K1504" s="4">
        <v>0.60283439999999999</v>
      </c>
      <c r="L1504" s="4">
        <v>6.3543719999999996E-3</v>
      </c>
      <c r="M1504" s="4">
        <v>0.60280979999999995</v>
      </c>
      <c r="N1504" s="4">
        <v>5.8875090000000001E-5</v>
      </c>
      <c r="O1504" s="4">
        <v>0.60281620000000002</v>
      </c>
      <c r="P1504" s="4">
        <v>2.1133030000000001E-2</v>
      </c>
      <c r="Q1504" s="4">
        <v>0.60284360000000003</v>
      </c>
      <c r="R1504" s="4">
        <v>4.6045010000000004E-3</v>
      </c>
      <c r="S1504" s="4">
        <v>-1.0046459999999999</v>
      </c>
      <c r="T1504" s="4">
        <v>-7.338679E-7</v>
      </c>
      <c r="U1504" s="4">
        <v>-1.0046489999999999</v>
      </c>
      <c r="V1504" s="4">
        <v>-5.1591220000000001E-7</v>
      </c>
      <c r="W1504" s="4">
        <v>-1.0046539999999999</v>
      </c>
      <c r="X1504" s="4">
        <v>-8.0523349999999999E-6</v>
      </c>
      <c r="Y1504" s="4">
        <v>0.60283050000000005</v>
      </c>
      <c r="Z1504" s="4">
        <v>2.5980789999999998E-6</v>
      </c>
      <c r="AC1504" s="4">
        <v>-1.004645</v>
      </c>
      <c r="AD1504" s="4">
        <v>-2.0620150000000001E-6</v>
      </c>
      <c r="AE1504" s="4">
        <v>-1.004651</v>
      </c>
      <c r="AF1504" s="4">
        <v>-3.8114840000000001E-7</v>
      </c>
      <c r="AG1504" s="4">
        <v>-1.0046580000000001</v>
      </c>
      <c r="AH1504" s="4">
        <v>-4.0617369999999998E-8</v>
      </c>
      <c r="AI1504" s="4">
        <v>-1.0046679999999999</v>
      </c>
      <c r="AJ1504" s="4">
        <v>-2.1002959999999999E-7</v>
      </c>
      <c r="AK1504" s="4">
        <v>-1.0046679999999999</v>
      </c>
      <c r="AL1504" s="4">
        <v>5.0978289999999996E-9</v>
      </c>
    </row>
    <row r="1505" spans="3:38" x14ac:dyDescent="0.2">
      <c r="G1505" s="3"/>
      <c r="H1505" s="3"/>
      <c r="K1505" s="4">
        <v>0.6007884</v>
      </c>
      <c r="L1505" s="4">
        <v>6.3514979999999997E-3</v>
      </c>
      <c r="M1505" s="4">
        <v>0.60080769999999994</v>
      </c>
      <c r="N1505" s="4">
        <v>5.883197E-5</v>
      </c>
      <c r="O1505" s="4">
        <v>0.60078909999999996</v>
      </c>
      <c r="P1505" s="4">
        <v>2.112878E-2</v>
      </c>
      <c r="Q1505" s="4">
        <v>0.60084329999999997</v>
      </c>
      <c r="R1505" s="4">
        <v>4.6017590000000004E-3</v>
      </c>
      <c r="Y1505" s="4">
        <v>0.60081969999999996</v>
      </c>
      <c r="Z1505" s="4">
        <v>2.6141270000000002E-6</v>
      </c>
    </row>
    <row r="1506" spans="3:38" x14ac:dyDescent="0.2">
      <c r="C1506" s="4">
        <v>-1.004637</v>
      </c>
      <c r="D1506" s="4">
        <v>-4.6701819999999999E-7</v>
      </c>
      <c r="E1506" s="4">
        <v>-1.0046600000000001</v>
      </c>
      <c r="F1506" s="4">
        <v>-1.8335630000000001E-3</v>
      </c>
      <c r="G1506" s="4">
        <v>-1.8087260000000001</v>
      </c>
      <c r="H1506" s="4">
        <v>-1.164743E-3</v>
      </c>
      <c r="I1506" s="4">
        <v>-1.808745</v>
      </c>
      <c r="J1506" s="4">
        <v>-2.8583389999999998E-6</v>
      </c>
      <c r="K1506" s="4">
        <v>0.59881410000000002</v>
      </c>
      <c r="L1506" s="4">
        <v>6.3482219999999997E-3</v>
      </c>
      <c r="M1506" s="4">
        <v>0.59879479999999996</v>
      </c>
      <c r="N1506" s="4">
        <v>5.8777190000000003E-5</v>
      </c>
      <c r="O1506" s="4">
        <v>0.59881379999999995</v>
      </c>
      <c r="P1506" s="4">
        <v>2.1123889999999999E-2</v>
      </c>
      <c r="Q1506" s="4">
        <v>0.59884150000000003</v>
      </c>
      <c r="R1506" s="4">
        <v>4.5990730000000004E-3</v>
      </c>
      <c r="S1506" s="4">
        <v>-1.0046440000000001</v>
      </c>
      <c r="T1506" s="4">
        <v>-7.3998830000000002E-7</v>
      </c>
      <c r="U1506" s="4">
        <v>-1.0046269999999999</v>
      </c>
      <c r="V1506" s="4">
        <v>-5.1945029999999999E-7</v>
      </c>
      <c r="W1506" s="4">
        <v>-1.004645</v>
      </c>
      <c r="X1506" s="4">
        <v>-8.0475420000000003E-6</v>
      </c>
      <c r="Y1506" s="4">
        <v>0.59882239999999998</v>
      </c>
      <c r="Z1506" s="4">
        <v>2.6157499999999999E-6</v>
      </c>
      <c r="AC1506" s="4">
        <v>-1.0046520000000001</v>
      </c>
      <c r="AD1506" s="4">
        <v>-2.0636399999999999E-6</v>
      </c>
      <c r="AE1506" s="4">
        <v>-1.0046470000000001</v>
      </c>
      <c r="AF1506" s="4">
        <v>-3.7815770000000001E-7</v>
      </c>
      <c r="AG1506" s="4">
        <v>-1.004659</v>
      </c>
      <c r="AH1506" s="4">
        <v>-3.8242980000000001E-8</v>
      </c>
      <c r="AI1506" s="4">
        <v>-1.004664</v>
      </c>
      <c r="AJ1506" s="4">
        <v>-2.1308619999999999E-7</v>
      </c>
      <c r="AK1506" s="4">
        <v>-1.0046649999999999</v>
      </c>
      <c r="AL1506" s="4">
        <v>-4.7478959999999997E-9</v>
      </c>
    </row>
    <row r="1507" spans="3:38" x14ac:dyDescent="0.2">
      <c r="C1507" s="4">
        <v>-1.0028649999999999</v>
      </c>
      <c r="D1507" s="4">
        <v>-4.715583E-7</v>
      </c>
      <c r="E1507" s="4">
        <v>-1.002877</v>
      </c>
      <c r="F1507" s="4">
        <v>-1.831175E-3</v>
      </c>
      <c r="G1507" s="4">
        <v>-1.806295</v>
      </c>
      <c r="H1507" s="4">
        <v>-1.161802E-3</v>
      </c>
      <c r="I1507" s="4">
        <v>-1.806316</v>
      </c>
      <c r="J1507" s="4">
        <v>-2.8391979999999998E-6</v>
      </c>
      <c r="K1507" s="4">
        <v>0.59679389999999999</v>
      </c>
      <c r="L1507" s="4">
        <v>6.3440019999999996E-3</v>
      </c>
      <c r="M1507" s="4">
        <v>0.59676490000000004</v>
      </c>
      <c r="N1507" s="4">
        <v>5.8735559999999998E-5</v>
      </c>
      <c r="O1507" s="4">
        <v>0.59679939999999998</v>
      </c>
      <c r="P1507" s="4">
        <v>2.1118370000000001E-2</v>
      </c>
      <c r="Q1507" s="4">
        <v>0.59680690000000003</v>
      </c>
      <c r="R1507" s="4">
        <v>4.5968329999999998E-3</v>
      </c>
      <c r="S1507" s="4">
        <v>-1.0028600000000001</v>
      </c>
      <c r="T1507" s="4">
        <v>-7.4102410000000005E-7</v>
      </c>
      <c r="U1507" s="4">
        <v>-1.002847</v>
      </c>
      <c r="V1507" s="4">
        <v>-5.1549420000000001E-7</v>
      </c>
      <c r="W1507" s="4">
        <v>-1.0028680000000001</v>
      </c>
      <c r="X1507" s="4">
        <v>-8.0417370000000008E-6</v>
      </c>
      <c r="Y1507" s="4">
        <v>0.59681989999999996</v>
      </c>
      <c r="Z1507" s="4">
        <v>2.6209249999999998E-6</v>
      </c>
      <c r="AC1507" s="4">
        <v>-1.0028680000000001</v>
      </c>
      <c r="AD1507" s="4">
        <v>-2.0628770000000002E-6</v>
      </c>
      <c r="AE1507" s="4">
        <v>-1.0028809999999999</v>
      </c>
      <c r="AF1507" s="4">
        <v>-3.8305080000000002E-7</v>
      </c>
      <c r="AG1507" s="4">
        <v>-1.002885</v>
      </c>
      <c r="AH1507" s="4">
        <v>-3.8262169999999997E-8</v>
      </c>
      <c r="AI1507" s="4">
        <v>-1.0028809999999999</v>
      </c>
      <c r="AJ1507" s="4">
        <v>-2.125481E-7</v>
      </c>
      <c r="AK1507" s="4">
        <v>-1.002894</v>
      </c>
      <c r="AL1507" s="4">
        <v>2.6325620000000001E-9</v>
      </c>
    </row>
    <row r="1508" spans="3:38" x14ac:dyDescent="0.2">
      <c r="C1508" s="4">
        <v>-1.0008360000000001</v>
      </c>
      <c r="D1508" s="4">
        <v>-4.6466809999999998E-7</v>
      </c>
      <c r="E1508" s="4">
        <v>-1.0008250000000001</v>
      </c>
      <c r="F1508" s="4">
        <v>-1.831032E-3</v>
      </c>
      <c r="G1508" s="4">
        <v>-1.8029949999999999</v>
      </c>
      <c r="H1508" s="4">
        <v>-1.1621400000000001E-3</v>
      </c>
      <c r="I1508" s="4">
        <v>-1.802962</v>
      </c>
      <c r="J1508" s="4">
        <v>-2.8352360000000001E-6</v>
      </c>
      <c r="K1508" s="4">
        <v>0.59478319999999996</v>
      </c>
      <c r="L1508" s="4">
        <v>6.3397899999999997E-3</v>
      </c>
      <c r="M1508" s="4">
        <v>0.59479559999999998</v>
      </c>
      <c r="N1508" s="4">
        <v>5.8723400000000001E-5</v>
      </c>
      <c r="O1508" s="4">
        <v>0.59480460000000002</v>
      </c>
      <c r="P1508" s="4">
        <v>2.111356E-2</v>
      </c>
      <c r="Q1508" s="4">
        <v>0.59482000000000002</v>
      </c>
      <c r="R1508" s="4">
        <v>4.594122E-3</v>
      </c>
      <c r="S1508" s="4">
        <v>-1.000804</v>
      </c>
      <c r="T1508" s="4">
        <v>-7.3739930000000003E-7</v>
      </c>
      <c r="U1508" s="4">
        <v>-1.0008159999999999</v>
      </c>
      <c r="V1508" s="4">
        <v>-5.1590190000000002E-7</v>
      </c>
      <c r="W1508" s="4">
        <v>-1.000818</v>
      </c>
      <c r="X1508" s="4">
        <v>-8.0430299999999995E-6</v>
      </c>
      <c r="Y1508" s="4">
        <v>0.59480379999999999</v>
      </c>
      <c r="Z1508" s="4">
        <v>2.6107930000000001E-6</v>
      </c>
      <c r="AC1508" s="4">
        <v>-1.0008379999999999</v>
      </c>
      <c r="AD1508" s="4">
        <v>-2.0660409999999999E-6</v>
      </c>
      <c r="AE1508" s="4">
        <v>-1.000821</v>
      </c>
      <c r="AF1508" s="4">
        <v>-3.7800340000000002E-7</v>
      </c>
      <c r="AG1508" s="4">
        <v>-1.000829</v>
      </c>
      <c r="AH1508" s="4">
        <v>-3.5427339999999999E-8</v>
      </c>
      <c r="AI1508" s="4">
        <v>-1.0008220000000001</v>
      </c>
      <c r="AJ1508" s="4">
        <v>-2.124524E-7</v>
      </c>
      <c r="AK1508" s="4">
        <v>-1.0008010000000001</v>
      </c>
      <c r="AL1508" s="4">
        <v>-2.0477479999999999E-9</v>
      </c>
    </row>
    <row r="1509" spans="3:38" x14ac:dyDescent="0.2">
      <c r="C1509" s="4">
        <v>-0.99880190000000002</v>
      </c>
      <c r="D1509" s="4">
        <v>-4.6465379999999999E-7</v>
      </c>
      <c r="E1509" s="4">
        <v>-0.99880550000000001</v>
      </c>
      <c r="F1509" s="4">
        <v>-1.8310010000000001E-3</v>
      </c>
      <c r="G1509" s="4">
        <v>-1.799666</v>
      </c>
      <c r="H1509" s="4">
        <v>-1.1626150000000001E-3</v>
      </c>
      <c r="I1509" s="4">
        <v>-1.7996639999999999</v>
      </c>
      <c r="J1509" s="4">
        <v>-2.840188E-6</v>
      </c>
      <c r="K1509" s="4">
        <v>0.59277449999999998</v>
      </c>
      <c r="L1509" s="4">
        <v>6.336894E-3</v>
      </c>
      <c r="M1509" s="4">
        <v>0.59279269999999995</v>
      </c>
      <c r="N1509" s="4">
        <v>5.8672969999999997E-5</v>
      </c>
      <c r="O1509" s="4">
        <v>0.59277469999999999</v>
      </c>
      <c r="P1509" s="4">
        <v>2.110919E-2</v>
      </c>
      <c r="Q1509" s="4">
        <v>0.59279700000000002</v>
      </c>
      <c r="R1509" s="4">
        <v>4.591655E-3</v>
      </c>
      <c r="S1509" s="4">
        <v>-0.99877930000000004</v>
      </c>
      <c r="T1509" s="4">
        <v>-7.3598179999999997E-7</v>
      </c>
      <c r="U1509" s="4">
        <v>-0.99879309999999999</v>
      </c>
      <c r="V1509" s="4">
        <v>-5.1566619999999999E-7</v>
      </c>
      <c r="W1509" s="4">
        <v>-0.99878659999999997</v>
      </c>
      <c r="X1509" s="4">
        <v>-8.0454769999999999E-6</v>
      </c>
      <c r="Y1509" s="4">
        <v>0.59279510000000002</v>
      </c>
      <c r="Z1509" s="4">
        <v>2.6198630000000001E-6</v>
      </c>
      <c r="AC1509" s="4">
        <v>-0.99880709999999995</v>
      </c>
      <c r="AD1509" s="4">
        <v>-2.0597450000000001E-6</v>
      </c>
      <c r="AE1509" s="4">
        <v>-0.99878900000000004</v>
      </c>
      <c r="AF1509" s="4">
        <v>-3.7937110000000001E-7</v>
      </c>
      <c r="AG1509" s="4">
        <v>-0.9988049</v>
      </c>
      <c r="AH1509" s="4">
        <v>-3.7337760000000003E-8</v>
      </c>
      <c r="AI1509" s="4">
        <v>-0.99880840000000004</v>
      </c>
      <c r="AJ1509" s="4">
        <v>-2.128159E-7</v>
      </c>
      <c r="AK1509" s="4">
        <v>-0.99880080000000004</v>
      </c>
      <c r="AL1509" s="4">
        <v>9.8507070000000001E-10</v>
      </c>
    </row>
    <row r="1510" spans="3:38" x14ac:dyDescent="0.2">
      <c r="C1510" s="4">
        <v>-0.99678929999999999</v>
      </c>
      <c r="D1510" s="4">
        <v>-4.6063330000000002E-7</v>
      </c>
      <c r="E1510" s="4">
        <v>-0.99678480000000003</v>
      </c>
      <c r="F1510" s="4">
        <v>-1.830775E-3</v>
      </c>
      <c r="G1510" s="4">
        <v>-1.7962530000000001</v>
      </c>
      <c r="H1510" s="4">
        <v>-1.1630690000000001E-3</v>
      </c>
      <c r="I1510" s="4">
        <v>-1.79626</v>
      </c>
      <c r="J1510" s="4">
        <v>-2.8446880000000001E-6</v>
      </c>
      <c r="K1510" s="4">
        <v>0.59078280000000005</v>
      </c>
      <c r="L1510" s="4">
        <v>6.3330310000000003E-3</v>
      </c>
      <c r="M1510" s="4">
        <v>0.59079380000000004</v>
      </c>
      <c r="N1510" s="4">
        <v>5.8650480000000002E-5</v>
      </c>
      <c r="O1510" s="4">
        <v>0.59077690000000005</v>
      </c>
      <c r="P1510" s="4">
        <v>2.1105249999999999E-2</v>
      </c>
      <c r="Q1510" s="4">
        <v>0.59077950000000001</v>
      </c>
      <c r="R1510" s="4">
        <v>4.5896510000000001E-3</v>
      </c>
      <c r="S1510" s="4">
        <v>-0.99677190000000004</v>
      </c>
      <c r="T1510" s="4">
        <v>-7.3642550000000002E-7</v>
      </c>
      <c r="U1510" s="4">
        <v>-0.99677090000000002</v>
      </c>
      <c r="V1510" s="4">
        <v>-5.1720929999999996E-7</v>
      </c>
      <c r="W1510" s="4">
        <v>-0.99679110000000004</v>
      </c>
      <c r="X1510" s="4">
        <v>-8.0553950000000005E-6</v>
      </c>
      <c r="Y1510" s="4">
        <v>0.59021800000000002</v>
      </c>
      <c r="Z1510" s="4">
        <v>2.6037760000000001E-6</v>
      </c>
      <c r="AC1510" s="4">
        <v>-0.99678639999999996</v>
      </c>
      <c r="AD1510" s="4">
        <v>-2.0647419999999998E-6</v>
      </c>
      <c r="AE1510" s="4">
        <v>-0.99678690000000003</v>
      </c>
      <c r="AF1510" s="4">
        <v>-3.8283069999999999E-7</v>
      </c>
      <c r="AG1510" s="4">
        <v>-0.99679079999999998</v>
      </c>
      <c r="AH1510" s="4">
        <v>-4.269469E-8</v>
      </c>
      <c r="AI1510" s="4">
        <v>-0.9967994</v>
      </c>
      <c r="AJ1510" s="4">
        <v>-2.129687E-7</v>
      </c>
      <c r="AK1510" s="4">
        <v>-0.99679530000000005</v>
      </c>
      <c r="AL1510" s="4">
        <v>-1.721266E-9</v>
      </c>
    </row>
    <row r="1511" spans="3:38" x14ac:dyDescent="0.2">
      <c r="C1511" s="4">
        <v>-0.99436590000000002</v>
      </c>
      <c r="D1511" s="4">
        <v>-4.649742E-7</v>
      </c>
      <c r="E1511" s="4">
        <v>-0.99477179999999998</v>
      </c>
      <c r="F1511" s="4">
        <v>-1.830379E-3</v>
      </c>
      <c r="G1511" s="4">
        <v>-1.7928010000000001</v>
      </c>
      <c r="H1511" s="4">
        <v>-1.163463E-3</v>
      </c>
      <c r="I1511" s="4">
        <v>-1.7927949999999999</v>
      </c>
      <c r="J1511" s="4">
        <v>-2.8576060000000001E-6</v>
      </c>
      <c r="K1511" s="4">
        <v>0.58875789999999995</v>
      </c>
      <c r="L1511" s="4">
        <v>6.329075E-3</v>
      </c>
      <c r="M1511" s="4">
        <v>0.58877959999999996</v>
      </c>
      <c r="N1511" s="4">
        <v>5.8629489999999998E-5</v>
      </c>
      <c r="O1511" s="4">
        <v>0.58877500000000005</v>
      </c>
      <c r="P1511" s="4">
        <v>2.1099079999999999E-2</v>
      </c>
      <c r="Q1511" s="4">
        <v>0.58876850000000003</v>
      </c>
      <c r="R1511" s="4">
        <v>4.5865389999999997E-3</v>
      </c>
      <c r="S1511" s="4">
        <v>-0.9947433</v>
      </c>
      <c r="T1511" s="4">
        <v>-7.3478289999999995E-7</v>
      </c>
      <c r="U1511" s="4">
        <v>-0.99474410000000002</v>
      </c>
      <c r="V1511" s="4">
        <v>-5.1498100000000005E-7</v>
      </c>
      <c r="W1511" s="4">
        <v>-0.99475230000000003</v>
      </c>
      <c r="X1511" s="4">
        <v>-8.0584260000000001E-6</v>
      </c>
      <c r="Y1511" s="4">
        <v>0.58897920000000004</v>
      </c>
      <c r="Z1511" s="4">
        <v>2.5811729999999998E-6</v>
      </c>
      <c r="AC1511" s="4">
        <v>-0.99475910000000001</v>
      </c>
      <c r="AD1511" s="4">
        <v>-2.0686259999999999E-6</v>
      </c>
      <c r="AE1511" s="4">
        <v>-0.99476120000000001</v>
      </c>
      <c r="AF1511" s="4">
        <v>-3.8300999999999999E-7</v>
      </c>
      <c r="AG1511" s="4">
        <v>-0.9947473</v>
      </c>
      <c r="AH1511" s="4">
        <v>-3.5699219999999998E-8</v>
      </c>
      <c r="AI1511" s="4">
        <v>-0.99476330000000002</v>
      </c>
      <c r="AJ1511" s="4">
        <v>-2.124263E-7</v>
      </c>
      <c r="AK1511" s="4">
        <v>-0.99476869999999995</v>
      </c>
      <c r="AL1511" s="4">
        <v>-1.9017499999999999E-10</v>
      </c>
    </row>
    <row r="1512" spans="3:38" x14ac:dyDescent="0.2">
      <c r="C1512" s="4">
        <v>-0.99305849999999996</v>
      </c>
      <c r="D1512" s="4">
        <v>-4.7057190000000002E-7</v>
      </c>
      <c r="E1512" s="4">
        <v>-0.99273149999999999</v>
      </c>
      <c r="F1512" s="4">
        <v>-1.8299810000000001E-3</v>
      </c>
      <c r="G1512" s="4">
        <v>-1.789315</v>
      </c>
      <c r="H1512" s="4">
        <v>-1.1638340000000001E-3</v>
      </c>
      <c r="I1512" s="4">
        <v>-1.7893289999999999</v>
      </c>
      <c r="J1512" s="4">
        <v>-2.8567659999999998E-6</v>
      </c>
      <c r="K1512" s="4">
        <v>0.5867521</v>
      </c>
      <c r="L1512" s="4">
        <v>6.3253930000000003E-3</v>
      </c>
      <c r="M1512" s="4">
        <v>0.58677630000000003</v>
      </c>
      <c r="N1512" s="4">
        <v>5.8606229999999997E-5</v>
      </c>
      <c r="O1512" s="4">
        <v>0.58673039999999999</v>
      </c>
      <c r="P1512" s="4">
        <v>2.109521E-2</v>
      </c>
      <c r="Q1512" s="4">
        <v>0.58676170000000005</v>
      </c>
      <c r="R1512" s="4">
        <v>4.5838709999999998E-3</v>
      </c>
      <c r="S1512" s="4">
        <v>-0.99271609999999999</v>
      </c>
      <c r="T1512" s="4">
        <v>-7.3795489999999995E-7</v>
      </c>
      <c r="U1512" s="4">
        <v>-0.99271370000000003</v>
      </c>
      <c r="V1512" s="4">
        <v>-5.1707800000000002E-7</v>
      </c>
      <c r="W1512" s="4">
        <v>-0.99273219999999995</v>
      </c>
      <c r="X1512" s="4">
        <v>-8.0553650000000001E-6</v>
      </c>
      <c r="Y1512" s="4">
        <v>0.58680140000000003</v>
      </c>
      <c r="Z1512" s="4">
        <v>2.5907110000000001E-6</v>
      </c>
      <c r="AC1512" s="4">
        <v>-0.99273560000000005</v>
      </c>
      <c r="AD1512" s="4">
        <v>-2.0658569999999999E-6</v>
      </c>
      <c r="AE1512" s="4">
        <v>-0.9927376</v>
      </c>
      <c r="AF1512" s="4">
        <v>-3.7711690000000001E-7</v>
      </c>
      <c r="AG1512" s="4">
        <v>-0.99273659999999997</v>
      </c>
      <c r="AH1512" s="4">
        <v>-3.5958899999999999E-8</v>
      </c>
      <c r="AI1512" s="4">
        <v>-0.99274499999999999</v>
      </c>
      <c r="AJ1512" s="4">
        <v>-2.1250759999999999E-7</v>
      </c>
      <c r="AK1512" s="4">
        <v>-0.9927473</v>
      </c>
      <c r="AL1512" s="4">
        <v>-1.7920820000000001E-9</v>
      </c>
    </row>
    <row r="1513" spans="3:38" x14ac:dyDescent="0.2">
      <c r="C1513" s="4">
        <v>-0.99079349999999999</v>
      </c>
      <c r="D1513" s="4">
        <v>-4.6924939999999999E-7</v>
      </c>
      <c r="E1513" s="4">
        <v>-0.99071529999999997</v>
      </c>
      <c r="F1513" s="4">
        <v>-1.8294229999999999E-3</v>
      </c>
      <c r="G1513" s="4">
        <v>-1.7857730000000001</v>
      </c>
      <c r="H1513" s="4">
        <v>-1.1641550000000001E-3</v>
      </c>
      <c r="I1513" s="4">
        <v>-1.785809</v>
      </c>
      <c r="J1513" s="4">
        <v>-2.859097E-6</v>
      </c>
      <c r="K1513" s="4">
        <v>0.58472449999999998</v>
      </c>
      <c r="L1513" s="4">
        <v>6.322261E-3</v>
      </c>
      <c r="M1513" s="4">
        <v>0.58473450000000005</v>
      </c>
      <c r="N1513" s="4">
        <v>5.8572349999999998E-5</v>
      </c>
      <c r="O1513" s="4">
        <v>0.58472199999999996</v>
      </c>
      <c r="P1513" s="4">
        <v>2.1088550000000001E-2</v>
      </c>
      <c r="Q1513" s="4">
        <v>0.58476760000000005</v>
      </c>
      <c r="R1513" s="4">
        <v>4.5810790000000001E-3</v>
      </c>
      <c r="S1513" s="4">
        <v>-0.99070480000000005</v>
      </c>
      <c r="T1513" s="4">
        <v>-7.3793379999999996E-7</v>
      </c>
      <c r="U1513" s="4">
        <v>-0.9906952</v>
      </c>
      <c r="V1513" s="4">
        <v>-5.2047689999999999E-7</v>
      </c>
      <c r="W1513" s="4">
        <v>-0.99071149999999997</v>
      </c>
      <c r="X1513" s="4">
        <v>-8.0575229999999999E-6</v>
      </c>
      <c r="Y1513" s="4">
        <v>0.5847656</v>
      </c>
      <c r="Z1513" s="4">
        <v>2.5747780000000001E-6</v>
      </c>
      <c r="AC1513" s="4">
        <v>-0.9907203</v>
      </c>
      <c r="AD1513" s="4">
        <v>-2.066238E-6</v>
      </c>
      <c r="AE1513" s="4">
        <v>-0.99071980000000004</v>
      </c>
      <c r="AF1513" s="4">
        <v>-3.7465879999999998E-7</v>
      </c>
      <c r="AG1513" s="4">
        <v>-0.99070849999999999</v>
      </c>
      <c r="AH1513" s="4">
        <v>-3.83573E-8</v>
      </c>
      <c r="AI1513" s="4">
        <v>-0.99073389999999995</v>
      </c>
      <c r="AJ1513" s="4">
        <v>-2.121139E-7</v>
      </c>
      <c r="AK1513" s="4">
        <v>-0.99072400000000005</v>
      </c>
      <c r="AL1513" s="4">
        <v>9.0303459999999995E-10</v>
      </c>
    </row>
    <row r="1514" spans="3:38" x14ac:dyDescent="0.2">
      <c r="C1514" s="4">
        <v>-0.98870210000000003</v>
      </c>
      <c r="D1514" s="4">
        <v>-4.6973639999999999E-7</v>
      </c>
      <c r="E1514" s="4">
        <v>-0.98870179999999996</v>
      </c>
      <c r="F1514" s="4">
        <v>-1.8289000000000001E-3</v>
      </c>
      <c r="G1514" s="4">
        <v>-1.782257</v>
      </c>
      <c r="H1514" s="4">
        <v>-1.164432E-3</v>
      </c>
      <c r="I1514" s="4">
        <v>-1.7822530000000001</v>
      </c>
      <c r="J1514" s="4">
        <v>-2.8600690000000001E-6</v>
      </c>
      <c r="K1514" s="4">
        <v>0.58272959999999996</v>
      </c>
      <c r="L1514" s="4">
        <v>6.3177490000000001E-3</v>
      </c>
      <c r="M1514" s="4">
        <v>0.58275370000000004</v>
      </c>
      <c r="N1514" s="4">
        <v>5.8530750000000002E-5</v>
      </c>
      <c r="O1514" s="4">
        <v>0.58269190000000004</v>
      </c>
      <c r="P1514" s="4">
        <v>2.1082449999999999E-2</v>
      </c>
      <c r="Q1514" s="4">
        <v>0.58273949999999997</v>
      </c>
      <c r="R1514" s="4">
        <v>4.5784249999999997E-3</v>
      </c>
      <c r="S1514" s="4">
        <v>-0.98867570000000005</v>
      </c>
      <c r="T1514" s="4">
        <v>-7.3709960000000003E-7</v>
      </c>
      <c r="U1514" s="4">
        <v>-0.98868809999999996</v>
      </c>
      <c r="V1514" s="4">
        <v>-5.1749950000000001E-7</v>
      </c>
      <c r="W1514" s="4">
        <v>-0.98868219999999996</v>
      </c>
      <c r="X1514" s="4">
        <v>-8.0567140000000003E-6</v>
      </c>
      <c r="Y1514" s="4">
        <v>0.58275489999999996</v>
      </c>
      <c r="Z1514" s="4">
        <v>2.581147E-6</v>
      </c>
      <c r="AC1514" s="4">
        <v>-0.98869839999999998</v>
      </c>
      <c r="AD1514" s="4">
        <v>-2.0680660000000001E-6</v>
      </c>
      <c r="AE1514" s="4">
        <v>-0.98868820000000002</v>
      </c>
      <c r="AF1514" s="4">
        <v>-3.7957239999999997E-7</v>
      </c>
      <c r="AG1514" s="4">
        <v>-0.98869289999999999</v>
      </c>
      <c r="AH1514" s="4">
        <v>-3.5311450000000002E-8</v>
      </c>
      <c r="AI1514" s="4">
        <v>-0.98871739999999997</v>
      </c>
      <c r="AJ1514" s="4">
        <v>-2.105042E-7</v>
      </c>
      <c r="AK1514" s="4">
        <v>-0.98871560000000003</v>
      </c>
      <c r="AL1514" s="4">
        <v>1.0155000000000001E-9</v>
      </c>
    </row>
    <row r="1515" spans="3:38" x14ac:dyDescent="0.2">
      <c r="C1515" s="4">
        <v>-0.98667740000000004</v>
      </c>
      <c r="D1515" s="4">
        <v>-4.7256899999999997E-7</v>
      </c>
      <c r="E1515" s="4">
        <v>-0.98668579999999995</v>
      </c>
      <c r="F1515" s="4">
        <v>-1.8283590000000001E-3</v>
      </c>
      <c r="G1515" s="4">
        <v>-1.778697</v>
      </c>
      <c r="H1515" s="4">
        <v>-1.164748E-3</v>
      </c>
      <c r="I1515" s="4">
        <v>-1.7787090000000001</v>
      </c>
      <c r="J1515" s="4">
        <v>-2.85823E-6</v>
      </c>
      <c r="K1515" s="4">
        <v>0.58072639999999998</v>
      </c>
      <c r="L1515" s="4">
        <v>6.3127620000000004E-3</v>
      </c>
      <c r="M1515" s="4">
        <v>0.58072140000000005</v>
      </c>
      <c r="N1515" s="4">
        <v>5.8480149999999999E-5</v>
      </c>
      <c r="O1515" s="4">
        <v>0.58072699999999999</v>
      </c>
      <c r="P1515" s="4">
        <v>2.107788E-2</v>
      </c>
      <c r="Q1515" s="4">
        <v>0.58074990000000004</v>
      </c>
      <c r="R1515" s="4">
        <v>4.5756460000000001E-3</v>
      </c>
      <c r="S1515" s="4">
        <v>-0.98666330000000002</v>
      </c>
      <c r="T1515" s="4">
        <v>-7.3961269999999999E-7</v>
      </c>
      <c r="U1515" s="4">
        <v>-0.98667689999999997</v>
      </c>
      <c r="V1515" s="4">
        <v>-5.1571829999999999E-7</v>
      </c>
      <c r="W1515" s="4">
        <v>-0.98665950000000002</v>
      </c>
      <c r="X1515" s="4">
        <v>-8.0600290000000001E-6</v>
      </c>
      <c r="Y1515" s="4">
        <v>0.58077319999999999</v>
      </c>
      <c r="Z1515" s="4">
        <v>2.5971839999999999E-6</v>
      </c>
      <c r="AC1515" s="4">
        <v>-0.98667490000000002</v>
      </c>
      <c r="AD1515" s="4">
        <v>-2.0685959999999999E-6</v>
      </c>
      <c r="AE1515" s="4">
        <v>-0.98669269999999998</v>
      </c>
      <c r="AF1515" s="4">
        <v>-3.8619840000000002E-7</v>
      </c>
      <c r="AG1515" s="4">
        <v>-0.98667249999999995</v>
      </c>
      <c r="AH1515" s="4">
        <v>-3.735494E-8</v>
      </c>
      <c r="AI1515" s="4">
        <v>-0.98670239999999998</v>
      </c>
      <c r="AJ1515" s="4">
        <v>-2.1380009999999999E-7</v>
      </c>
      <c r="AK1515" s="4">
        <v>-0.98669430000000002</v>
      </c>
      <c r="AL1515" s="4">
        <v>3.321715E-9</v>
      </c>
    </row>
    <row r="1516" spans="3:38" x14ac:dyDescent="0.2">
      <c r="C1516" s="4">
        <v>-0.98466830000000005</v>
      </c>
      <c r="D1516" s="4">
        <v>-4.7167310000000001E-7</v>
      </c>
      <c r="E1516" s="4">
        <v>-0.98467979999999999</v>
      </c>
      <c r="F1516" s="4">
        <v>-1.8278560000000001E-3</v>
      </c>
      <c r="G1516" s="4">
        <v>-1.7751140000000001</v>
      </c>
      <c r="H1516" s="4">
        <v>-1.16501E-3</v>
      </c>
      <c r="I1516" s="4">
        <v>-1.7751129999999999</v>
      </c>
      <c r="J1516" s="4">
        <v>-2.862793E-6</v>
      </c>
      <c r="K1516" s="4">
        <v>0.57876119999999998</v>
      </c>
      <c r="L1516" s="4">
        <v>6.309421E-3</v>
      </c>
      <c r="M1516" s="4">
        <v>0.57873149999999995</v>
      </c>
      <c r="N1516" s="4">
        <v>5.8446909999999998E-5</v>
      </c>
      <c r="O1516" s="4">
        <v>0.57873779999999997</v>
      </c>
      <c r="P1516" s="4">
        <v>2.1073970000000001E-2</v>
      </c>
      <c r="Q1516" s="4">
        <v>0.57873229999999998</v>
      </c>
      <c r="R1516" s="4">
        <v>4.5730789999999999E-3</v>
      </c>
      <c r="S1516" s="4">
        <v>-0.98465659999999999</v>
      </c>
      <c r="T1516" s="4">
        <v>-7.3770289999999998E-7</v>
      </c>
      <c r="U1516" s="4">
        <v>-0.98463579999999995</v>
      </c>
      <c r="V1516" s="4">
        <v>-5.1515099999999998E-7</v>
      </c>
      <c r="W1516" s="4">
        <v>-0.98467459999999996</v>
      </c>
      <c r="X1516" s="4">
        <v>-8.0589059999999998E-6</v>
      </c>
      <c r="Y1516" s="4">
        <v>0.57874199999999998</v>
      </c>
      <c r="Z1516" s="4">
        <v>2.5957969999999999E-6</v>
      </c>
      <c r="AC1516" s="4">
        <v>-0.9846954</v>
      </c>
      <c r="AD1516" s="4">
        <v>-2.0704449999999999E-6</v>
      </c>
      <c r="AE1516" s="4">
        <v>-0.98466339999999997</v>
      </c>
      <c r="AF1516" s="4">
        <v>-3.7728730000000001E-7</v>
      </c>
      <c r="AG1516" s="4">
        <v>-0.98467450000000001</v>
      </c>
      <c r="AH1516" s="4">
        <v>-3.4354860000000001E-8</v>
      </c>
      <c r="AI1516" s="4">
        <v>-0.98468219999999995</v>
      </c>
      <c r="AJ1516" s="4">
        <v>-2.119353E-7</v>
      </c>
      <c r="AK1516" s="4">
        <v>-0.98468580000000006</v>
      </c>
      <c r="AL1516" s="4">
        <v>2.1731850000000001E-9</v>
      </c>
    </row>
    <row r="1517" spans="3:38" x14ac:dyDescent="0.2">
      <c r="C1517" s="4">
        <v>-0.98266120000000001</v>
      </c>
      <c r="D1517" s="4">
        <v>-4.698329E-7</v>
      </c>
      <c r="E1517" s="4">
        <v>-0.98266359999999997</v>
      </c>
      <c r="F1517" s="4">
        <v>-1.8273429999999999E-3</v>
      </c>
      <c r="G1517" s="4">
        <v>-1.771558</v>
      </c>
      <c r="H1517" s="4">
        <v>-1.1652749999999999E-3</v>
      </c>
      <c r="I1517" s="4">
        <v>-1.7715129999999999</v>
      </c>
      <c r="J1517" s="4">
        <v>-2.862402E-6</v>
      </c>
      <c r="K1517" s="4">
        <v>0.57672880000000004</v>
      </c>
      <c r="L1517" s="4">
        <v>6.3056880000000003E-3</v>
      </c>
      <c r="M1517" s="4">
        <v>0.57670129999999997</v>
      </c>
      <c r="N1517" s="4">
        <v>5.8429269999999998E-5</v>
      </c>
      <c r="O1517" s="4">
        <v>0.57670449999999995</v>
      </c>
      <c r="P1517" s="4">
        <v>2.1066919999999999E-2</v>
      </c>
      <c r="Q1517" s="4">
        <v>0.57675989999999999</v>
      </c>
      <c r="R1517" s="4">
        <v>4.5705499999999996E-3</v>
      </c>
      <c r="S1517" s="4">
        <v>-0.98264269999999998</v>
      </c>
      <c r="T1517" s="4">
        <v>-7.3356970000000005E-7</v>
      </c>
      <c r="U1517" s="4">
        <v>-0.98264689999999999</v>
      </c>
      <c r="V1517" s="4">
        <v>-5.1523300000000002E-7</v>
      </c>
      <c r="W1517" s="4">
        <v>-0.98265590000000003</v>
      </c>
      <c r="X1517" s="4">
        <v>-8.0600879999999998E-6</v>
      </c>
      <c r="Y1517" s="4">
        <v>0.57675810000000005</v>
      </c>
      <c r="Z1517" s="4">
        <v>2.5979670000000001E-6</v>
      </c>
      <c r="AC1517" s="4">
        <v>-0.98266410000000004</v>
      </c>
      <c r="AD1517" s="4">
        <v>-2.0720039999999999E-6</v>
      </c>
      <c r="AE1517" s="4">
        <v>-0.98266039999999999</v>
      </c>
      <c r="AF1517" s="4">
        <v>-3.784223E-7</v>
      </c>
      <c r="AG1517" s="4">
        <v>-0.98266609999999999</v>
      </c>
      <c r="AH1517" s="4">
        <v>-3.188011E-8</v>
      </c>
      <c r="AI1517" s="4">
        <v>-0.98266600000000004</v>
      </c>
      <c r="AJ1517" s="4">
        <v>-2.1352719999999999E-7</v>
      </c>
      <c r="AK1517" s="4">
        <v>-0.98267300000000002</v>
      </c>
      <c r="AL1517" s="4">
        <v>2.57974E-9</v>
      </c>
    </row>
    <row r="1518" spans="3:38" x14ac:dyDescent="0.2">
      <c r="C1518" s="4">
        <v>-0.9806532</v>
      </c>
      <c r="D1518" s="4">
        <v>-4.6849339999999998E-7</v>
      </c>
      <c r="E1518" s="4">
        <v>-0.98065480000000005</v>
      </c>
      <c r="F1518" s="4">
        <v>-1.8268480000000001E-3</v>
      </c>
      <c r="G1518" s="4">
        <v>-1.7679240000000001</v>
      </c>
      <c r="H1518" s="4">
        <v>-1.165531E-3</v>
      </c>
      <c r="I1518" s="4">
        <v>-1.7679450000000001</v>
      </c>
      <c r="J1518" s="4">
        <v>-2.865778E-6</v>
      </c>
      <c r="K1518" s="4">
        <v>0.57469559999999997</v>
      </c>
      <c r="L1518" s="4">
        <v>6.3020890000000003E-3</v>
      </c>
      <c r="M1518" s="4">
        <v>0.57469199999999998</v>
      </c>
      <c r="N1518" s="4">
        <v>5.8403509999999998E-5</v>
      </c>
      <c r="O1518" s="4">
        <v>0.57468889999999995</v>
      </c>
      <c r="P1518" s="4">
        <v>2.1059459999999999E-2</v>
      </c>
      <c r="Q1518" s="4">
        <v>0.574739</v>
      </c>
      <c r="R1518" s="4">
        <v>4.5679400000000004E-3</v>
      </c>
      <c r="S1518" s="4">
        <v>-0.98063100000000003</v>
      </c>
      <c r="T1518" s="4">
        <v>-7.352719E-7</v>
      </c>
      <c r="U1518" s="4">
        <v>-0.98063849999999997</v>
      </c>
      <c r="V1518" s="4">
        <v>-5.1684290000000005E-7</v>
      </c>
      <c r="W1518" s="4">
        <v>-0.98064070000000003</v>
      </c>
      <c r="X1518" s="4">
        <v>-8.0638439999999993E-6</v>
      </c>
      <c r="Y1518" s="4">
        <v>0.5747236</v>
      </c>
      <c r="Z1518" s="4">
        <v>2.6010959999999999E-6</v>
      </c>
      <c r="AC1518" s="4">
        <v>-0.9806513</v>
      </c>
      <c r="AD1518" s="4">
        <v>-2.0669160000000001E-6</v>
      </c>
      <c r="AE1518" s="4">
        <v>-0.98064739999999995</v>
      </c>
      <c r="AF1518" s="4">
        <v>-3.7877289999999998E-7</v>
      </c>
      <c r="AG1518" s="4">
        <v>-0.98064960000000001</v>
      </c>
      <c r="AH1518" s="4">
        <v>-3.3821290000000002E-8</v>
      </c>
      <c r="AI1518" s="4">
        <v>-0.98065729999999995</v>
      </c>
      <c r="AJ1518" s="4">
        <v>-2.121636E-7</v>
      </c>
      <c r="AK1518" s="4">
        <v>-0.98066379999999997</v>
      </c>
      <c r="AL1518" s="4">
        <v>-1.027452E-9</v>
      </c>
    </row>
    <row r="1519" spans="3:38" x14ac:dyDescent="0.2">
      <c r="C1519" s="4">
        <v>-0.97863290000000003</v>
      </c>
      <c r="D1519" s="4">
        <v>-4.6632559999999999E-7</v>
      </c>
      <c r="E1519" s="4">
        <v>-0.97864340000000005</v>
      </c>
      <c r="F1519" s="4">
        <v>-1.826324E-3</v>
      </c>
      <c r="G1519" s="4">
        <v>-1.764319</v>
      </c>
      <c r="H1519" s="4">
        <v>-1.1656850000000001E-3</v>
      </c>
      <c r="I1519" s="4">
        <v>-1.7643180000000001</v>
      </c>
      <c r="J1519" s="4">
        <v>-2.8720070000000002E-6</v>
      </c>
      <c r="K1519" s="4">
        <v>0.57270779999999999</v>
      </c>
      <c r="L1519" s="4">
        <v>6.2982730000000001E-3</v>
      </c>
      <c r="M1519" s="4">
        <v>0.57267800000000002</v>
      </c>
      <c r="N1519" s="4">
        <v>5.83705E-5</v>
      </c>
      <c r="O1519" s="4">
        <v>0.57269270000000005</v>
      </c>
      <c r="P1519" s="4">
        <v>2.1054969999999999E-2</v>
      </c>
      <c r="Q1519" s="4">
        <v>0.57270980000000005</v>
      </c>
      <c r="R1519" s="4">
        <v>4.5651720000000002E-3</v>
      </c>
      <c r="S1519" s="4">
        <v>-0.97863500000000003</v>
      </c>
      <c r="T1519" s="4">
        <v>-7.419675E-7</v>
      </c>
      <c r="U1519" s="4">
        <v>-0.97863069999999996</v>
      </c>
      <c r="V1519" s="4">
        <v>-5.1695659999999999E-7</v>
      </c>
      <c r="W1519" s="4">
        <v>-0.97863880000000003</v>
      </c>
      <c r="X1519" s="4">
        <v>-8.0628569999999994E-6</v>
      </c>
      <c r="Y1519" s="4">
        <v>0.57271300000000003</v>
      </c>
      <c r="Z1519" s="4">
        <v>2.5843430000000001E-6</v>
      </c>
      <c r="AC1519" s="4">
        <v>-0.97864600000000002</v>
      </c>
      <c r="AD1519" s="4">
        <v>-2.0674290000000001E-6</v>
      </c>
      <c r="AE1519" s="4">
        <v>-0.97862950000000004</v>
      </c>
      <c r="AF1519" s="4">
        <v>-3.7743989999999998E-7</v>
      </c>
      <c r="AG1519" s="4">
        <v>-0.97863909999999998</v>
      </c>
      <c r="AH1519" s="4">
        <v>-3.862744E-8</v>
      </c>
      <c r="AI1519" s="4">
        <v>-0.97864720000000005</v>
      </c>
      <c r="AJ1519" s="4">
        <v>-2.114004E-7</v>
      </c>
      <c r="AK1519" s="4">
        <v>-0.9786456</v>
      </c>
      <c r="AL1519" s="4">
        <v>-3.2687740000000001E-10</v>
      </c>
    </row>
    <row r="1520" spans="3:38" x14ac:dyDescent="0.2">
      <c r="C1520" s="4">
        <v>-0.97663160000000004</v>
      </c>
      <c r="D1520" s="4">
        <v>-4.7379610000000001E-7</v>
      </c>
      <c r="E1520" s="4">
        <v>-0.97661189999999998</v>
      </c>
      <c r="F1520" s="4">
        <v>-1.8257950000000001E-3</v>
      </c>
      <c r="G1520" s="4">
        <v>-1.760715</v>
      </c>
      <c r="H1520" s="4">
        <v>-1.1659249999999999E-3</v>
      </c>
      <c r="I1520" s="4">
        <v>-1.7607219999999999</v>
      </c>
      <c r="J1520" s="4">
        <v>-2.8670939999999999E-6</v>
      </c>
      <c r="K1520" s="4">
        <v>0.57069049999999999</v>
      </c>
      <c r="L1520" s="4">
        <v>6.2949E-3</v>
      </c>
      <c r="M1520" s="4">
        <v>0.57067559999999995</v>
      </c>
      <c r="N1520" s="4">
        <v>5.8325929999999999E-5</v>
      </c>
      <c r="O1520" s="4">
        <v>0.5706601</v>
      </c>
      <c r="P1520" s="4">
        <v>2.1049439999999999E-2</v>
      </c>
      <c r="Q1520" s="4">
        <v>0.57072129999999999</v>
      </c>
      <c r="R1520" s="4">
        <v>4.5626870000000002E-3</v>
      </c>
      <c r="S1520" s="4">
        <v>-0.97662590000000005</v>
      </c>
      <c r="T1520" s="4">
        <v>-7.3855690000000005E-7</v>
      </c>
      <c r="U1520" s="4">
        <v>-0.97662590000000005</v>
      </c>
      <c r="V1520" s="4">
        <v>-5.1040389999999998E-7</v>
      </c>
      <c r="W1520" s="4">
        <v>-0.97662380000000004</v>
      </c>
      <c r="X1520" s="4">
        <v>-8.0612220000000002E-6</v>
      </c>
      <c r="Y1520" s="4">
        <v>0.57072440000000002</v>
      </c>
      <c r="Z1520" s="4">
        <v>2.5835509999999998E-6</v>
      </c>
      <c r="AC1520" s="4">
        <v>-0.97662649999999995</v>
      </c>
      <c r="AD1520" s="4">
        <v>-2.0654300000000001E-6</v>
      </c>
      <c r="AE1520" s="4">
        <v>-0.97661189999999998</v>
      </c>
      <c r="AF1520" s="4">
        <v>-3.836584E-7</v>
      </c>
      <c r="AG1520" s="4">
        <v>-0.97663149999999999</v>
      </c>
      <c r="AH1520" s="4">
        <v>-3.9614889999999999E-8</v>
      </c>
      <c r="AI1520" s="4">
        <v>-0.97663960000000005</v>
      </c>
      <c r="AJ1520" s="4">
        <v>-2.0846E-7</v>
      </c>
      <c r="AK1520" s="4">
        <v>-0.9766473</v>
      </c>
      <c r="AL1520" s="4">
        <v>8.3100269999999996E-10</v>
      </c>
    </row>
    <row r="1521" spans="3:38" x14ac:dyDescent="0.2">
      <c r="C1521" s="4">
        <v>-0.97461030000000004</v>
      </c>
      <c r="D1521" s="4">
        <v>-4.6755220000000001E-7</v>
      </c>
      <c r="E1521" s="4">
        <v>-0.97459980000000002</v>
      </c>
      <c r="F1521" s="4">
        <v>-1.825297E-3</v>
      </c>
      <c r="G1521" s="4">
        <v>-1.7570749999999999</v>
      </c>
      <c r="H1521" s="4">
        <v>-1.166158E-3</v>
      </c>
      <c r="I1521" s="4">
        <v>-1.757083</v>
      </c>
      <c r="J1521" s="4">
        <v>-2.8769719999999998E-6</v>
      </c>
      <c r="K1521" s="4">
        <v>0.56865200000000005</v>
      </c>
      <c r="L1521" s="4">
        <v>6.2906890000000003E-3</v>
      </c>
      <c r="M1521" s="4">
        <v>0.56866229999999995</v>
      </c>
      <c r="N1521" s="4">
        <v>5.8292009999999998E-5</v>
      </c>
      <c r="O1521" s="4">
        <v>0.56868359999999996</v>
      </c>
      <c r="P1521" s="4">
        <v>2.1043989999999999E-2</v>
      </c>
      <c r="Q1521" s="4">
        <v>0.56872310000000004</v>
      </c>
      <c r="R1521" s="4">
        <v>4.5602259999999997E-3</v>
      </c>
      <c r="S1521" s="4">
        <v>-0.97459209999999996</v>
      </c>
      <c r="T1521" s="4">
        <v>-7.3822010000000005E-7</v>
      </c>
      <c r="U1521" s="4">
        <v>-0.97459519999999999</v>
      </c>
      <c r="V1521" s="4">
        <v>-5.1762049999999996E-7</v>
      </c>
      <c r="W1521" s="4">
        <v>-0.97460939999999996</v>
      </c>
      <c r="X1521" s="4">
        <v>-8.0632299999999997E-6</v>
      </c>
      <c r="Y1521" s="4">
        <v>0.56867670000000003</v>
      </c>
      <c r="Z1521" s="4">
        <v>2.5771159999999999E-6</v>
      </c>
      <c r="AC1521" s="4">
        <v>-0.97459910000000005</v>
      </c>
      <c r="AD1521" s="4">
        <v>-2.0611099999999999E-6</v>
      </c>
      <c r="AE1521" s="4">
        <v>-0.97459130000000005</v>
      </c>
      <c r="AF1521" s="4">
        <v>-3.866032E-7</v>
      </c>
      <c r="AG1521" s="4">
        <v>-0.97461569999999997</v>
      </c>
      <c r="AH1521" s="4">
        <v>-3.7170379999999997E-8</v>
      </c>
      <c r="AI1521" s="4">
        <v>-0.97459490000000004</v>
      </c>
      <c r="AJ1521" s="4">
        <v>-2.114713E-7</v>
      </c>
      <c r="AK1521" s="4">
        <v>-0.9746184</v>
      </c>
      <c r="AL1521" s="4">
        <v>-5.2388320000000004E-10</v>
      </c>
    </row>
    <row r="1522" spans="3:38" x14ac:dyDescent="0.2">
      <c r="C1522" s="4">
        <v>-0.97258259999999996</v>
      </c>
      <c r="D1522" s="4">
        <v>-4.623907E-7</v>
      </c>
      <c r="E1522" s="4">
        <v>-0.97258639999999996</v>
      </c>
      <c r="F1522" s="4">
        <v>-1.8247859999999999E-3</v>
      </c>
      <c r="G1522" s="4">
        <v>-1.753428</v>
      </c>
      <c r="H1522" s="4">
        <v>-1.1663470000000001E-3</v>
      </c>
      <c r="I1522" s="4">
        <v>-1.7534099999999999</v>
      </c>
      <c r="J1522" s="4">
        <v>-2.8743210000000001E-6</v>
      </c>
      <c r="K1522" s="4">
        <v>0.56669210000000003</v>
      </c>
      <c r="L1522" s="4">
        <v>6.2861039999999998E-3</v>
      </c>
      <c r="M1522" s="4">
        <v>0.56666280000000002</v>
      </c>
      <c r="N1522" s="4">
        <v>5.8287169999999998E-5</v>
      </c>
      <c r="O1522" s="4">
        <v>0.56666760000000005</v>
      </c>
      <c r="P1522" s="4">
        <v>2.1036900000000001E-2</v>
      </c>
      <c r="Q1522" s="4">
        <v>0.56707680000000005</v>
      </c>
      <c r="R1522" s="4">
        <v>4.5583170000000001E-3</v>
      </c>
      <c r="S1522" s="4">
        <v>-0.97256310000000001</v>
      </c>
      <c r="T1522" s="4">
        <v>-7.4104219999999996E-7</v>
      </c>
      <c r="U1522" s="4">
        <v>-0.97257640000000001</v>
      </c>
      <c r="V1522" s="4">
        <v>-5.1840310000000001E-7</v>
      </c>
      <c r="W1522" s="4">
        <v>-0.97258480000000003</v>
      </c>
      <c r="X1522" s="4">
        <v>-8.0610150000000006E-6</v>
      </c>
      <c r="Y1522" s="4">
        <v>0.56668280000000004</v>
      </c>
      <c r="Z1522" s="4">
        <v>2.57373E-6</v>
      </c>
      <c r="AC1522" s="4">
        <v>-0.97257939999999998</v>
      </c>
      <c r="AD1522" s="4">
        <v>-2.0631159999999998E-6</v>
      </c>
      <c r="AE1522" s="4">
        <v>-0.97257700000000002</v>
      </c>
      <c r="AF1522" s="4">
        <v>-3.8477799999999998E-7</v>
      </c>
      <c r="AG1522" s="4">
        <v>-0.97257979999999999</v>
      </c>
      <c r="AH1522" s="4">
        <v>-3.470243E-8</v>
      </c>
      <c r="AI1522" s="4">
        <v>-0.97260270000000004</v>
      </c>
      <c r="AJ1522" s="4">
        <v>-2.118565E-7</v>
      </c>
      <c r="AK1522" s="4">
        <v>-0.97259180000000001</v>
      </c>
      <c r="AL1522" s="4">
        <v>-1.9091339999999999E-10</v>
      </c>
    </row>
    <row r="1523" spans="3:38" x14ac:dyDescent="0.2">
      <c r="C1523" s="4">
        <v>-0.97056469999999995</v>
      </c>
      <c r="D1523" s="4">
        <v>-4.6993739999999998E-7</v>
      </c>
      <c r="E1523" s="4">
        <v>-0.9705781</v>
      </c>
      <c r="F1523" s="4">
        <v>-1.824141E-3</v>
      </c>
      <c r="G1523" s="4">
        <v>-1.74979</v>
      </c>
      <c r="H1523" s="4">
        <v>-1.166535E-3</v>
      </c>
      <c r="I1523" s="4">
        <v>-1.7497940000000001</v>
      </c>
      <c r="J1523" s="4">
        <v>-2.8772429999999999E-6</v>
      </c>
      <c r="K1523" s="4">
        <v>0.56460560000000004</v>
      </c>
      <c r="L1523" s="4">
        <v>6.2818609999999997E-3</v>
      </c>
      <c r="M1523" s="4">
        <v>0.56456790000000001</v>
      </c>
      <c r="N1523" s="4">
        <v>5.8246070000000003E-5</v>
      </c>
      <c r="O1523" s="4">
        <v>0.56455949999999999</v>
      </c>
      <c r="P1523" s="4">
        <v>2.1030489999999999E-2</v>
      </c>
      <c r="Q1523" s="4">
        <v>0.56439139999999999</v>
      </c>
      <c r="R1523" s="4">
        <v>4.5534759999999999E-3</v>
      </c>
      <c r="S1523" s="4">
        <v>-0.97056200000000004</v>
      </c>
      <c r="T1523" s="4">
        <v>-7.3365119999999997E-7</v>
      </c>
      <c r="U1523" s="4">
        <v>-0.97056399999999998</v>
      </c>
      <c r="V1523" s="4">
        <v>-5.1588799999999999E-7</v>
      </c>
      <c r="W1523" s="4">
        <v>-0.97057720000000003</v>
      </c>
      <c r="X1523" s="4">
        <v>-8.0618759999999992E-6</v>
      </c>
      <c r="Y1523" s="4">
        <v>0.5646196</v>
      </c>
      <c r="Z1523" s="4">
        <v>2.5793430000000001E-6</v>
      </c>
      <c r="AC1523" s="4">
        <v>-0.97057559999999998</v>
      </c>
      <c r="AD1523" s="4">
        <v>-2.065626E-6</v>
      </c>
      <c r="AE1523" s="4">
        <v>-0.97057090000000001</v>
      </c>
      <c r="AF1523" s="4">
        <v>-3.7809890000000001E-7</v>
      </c>
      <c r="AG1523" s="4">
        <v>-0.97057479999999996</v>
      </c>
      <c r="AH1523" s="4">
        <v>-2.9546809999999999E-8</v>
      </c>
      <c r="AI1523" s="4">
        <v>-0.97057099999999996</v>
      </c>
      <c r="AJ1523" s="4">
        <v>-2.0980099999999999E-7</v>
      </c>
      <c r="AK1523" s="4">
        <v>-0.97056339999999997</v>
      </c>
      <c r="AL1523" s="4">
        <v>-1.07807E-9</v>
      </c>
    </row>
    <row r="1524" spans="3:38" x14ac:dyDescent="0.2">
      <c r="C1524" s="4">
        <v>-0.96857669999999996</v>
      </c>
      <c r="D1524" s="4">
        <v>-4.7325640000000001E-7</v>
      </c>
      <c r="E1524" s="4">
        <v>-0.96857040000000005</v>
      </c>
      <c r="F1524" s="4">
        <v>-1.8235390000000001E-3</v>
      </c>
      <c r="G1524" s="4">
        <v>-1.7461329999999999</v>
      </c>
      <c r="H1524" s="4">
        <v>-1.1666669999999999E-3</v>
      </c>
      <c r="I1524" s="4">
        <v>-1.7461420000000001</v>
      </c>
      <c r="J1524" s="4">
        <v>-2.8756250000000001E-6</v>
      </c>
      <c r="K1524" s="4">
        <v>0.56258209999999997</v>
      </c>
      <c r="L1524" s="4">
        <v>6.276635E-3</v>
      </c>
      <c r="M1524" s="4">
        <v>0.56258209999999997</v>
      </c>
      <c r="N1524" s="4">
        <v>5.8207159999999998E-5</v>
      </c>
      <c r="O1524" s="4">
        <v>0.56258109999999995</v>
      </c>
      <c r="P1524" s="4">
        <v>2.1024250000000001E-2</v>
      </c>
      <c r="Q1524" s="4">
        <v>0.56272259999999996</v>
      </c>
      <c r="R1524" s="4">
        <v>4.5508199999999997E-3</v>
      </c>
      <c r="S1524" s="4">
        <v>-0.96855469999999999</v>
      </c>
      <c r="T1524" s="4">
        <v>-7.3783999999999999E-7</v>
      </c>
      <c r="U1524" s="4">
        <v>-0.96855400000000003</v>
      </c>
      <c r="V1524" s="4">
        <v>-5.1145539999999999E-7</v>
      </c>
      <c r="W1524" s="4">
        <v>-0.96856489999999995</v>
      </c>
      <c r="X1524" s="4">
        <v>-8.0694570000000003E-6</v>
      </c>
      <c r="Y1524" s="4">
        <v>0.56261099999999997</v>
      </c>
      <c r="Z1524" s="4">
        <v>2.57861E-6</v>
      </c>
      <c r="AC1524" s="4">
        <v>-0.96857150000000003</v>
      </c>
      <c r="AD1524" s="4">
        <v>-2.0650499999999998E-6</v>
      </c>
      <c r="AE1524" s="4">
        <v>-0.96856249999999999</v>
      </c>
      <c r="AF1524" s="4">
        <v>-3.7638529999999999E-7</v>
      </c>
      <c r="AG1524" s="4">
        <v>-0.96855769999999997</v>
      </c>
      <c r="AH1524" s="4">
        <v>-2.8850450000000001E-8</v>
      </c>
      <c r="AI1524" s="4">
        <v>-0.96857819999999994</v>
      </c>
      <c r="AJ1524" s="4">
        <v>-2.121616E-7</v>
      </c>
      <c r="AK1524" s="4">
        <v>-0.96856880000000001</v>
      </c>
      <c r="AL1524" s="4">
        <v>-1.015767E-9</v>
      </c>
    </row>
    <row r="1525" spans="3:38" x14ac:dyDescent="0.2">
      <c r="C1525" s="4">
        <v>-0.96654600000000002</v>
      </c>
      <c r="D1525" s="4">
        <v>-4.6986499999999998E-7</v>
      </c>
      <c r="E1525" s="4">
        <v>-0.96654379999999995</v>
      </c>
      <c r="F1525" s="4">
        <v>-1.822943E-3</v>
      </c>
      <c r="G1525" s="4">
        <v>-1.742472</v>
      </c>
      <c r="H1525" s="4">
        <v>-1.1668239999999999E-3</v>
      </c>
      <c r="I1525" s="4">
        <v>-1.7424850000000001</v>
      </c>
      <c r="J1525" s="4">
        <v>-2.8748419999999999E-6</v>
      </c>
      <c r="K1525" s="4">
        <v>0.56058629999999998</v>
      </c>
      <c r="L1525" s="4">
        <v>6.2724570000000004E-3</v>
      </c>
      <c r="M1525" s="4">
        <v>0.5605367</v>
      </c>
      <c r="N1525" s="4">
        <v>5.8158690000000002E-5</v>
      </c>
      <c r="O1525" s="4">
        <v>0.56055690000000002</v>
      </c>
      <c r="P1525" s="4">
        <v>2.1019530000000002E-2</v>
      </c>
      <c r="Q1525" s="4">
        <v>0.56057950000000001</v>
      </c>
      <c r="R1525" s="4">
        <v>4.5483470000000003E-3</v>
      </c>
      <c r="S1525" s="4">
        <v>-0.96655000000000002</v>
      </c>
      <c r="T1525" s="4">
        <v>-7.4180370000000001E-7</v>
      </c>
      <c r="U1525" s="4">
        <v>-0.96655190000000002</v>
      </c>
      <c r="V1525" s="4">
        <v>-5.1270620000000002E-7</v>
      </c>
      <c r="W1525" s="4">
        <v>-0.96655650000000004</v>
      </c>
      <c r="X1525" s="4">
        <v>-8.0666270000000005E-6</v>
      </c>
      <c r="Y1525" s="4">
        <v>0.56057120000000005</v>
      </c>
      <c r="Z1525" s="4">
        <v>2.5860490000000002E-6</v>
      </c>
      <c r="AC1525" s="4">
        <v>-0.9665667</v>
      </c>
      <c r="AD1525" s="4">
        <v>-2.0660429999999999E-6</v>
      </c>
      <c r="AE1525" s="4">
        <v>-0.96654969999999996</v>
      </c>
      <c r="AF1525" s="4">
        <v>-3.7676240000000002E-7</v>
      </c>
      <c r="AG1525" s="4">
        <v>-0.96656050000000004</v>
      </c>
      <c r="AH1525" s="4">
        <v>-3.6110979999999998E-8</v>
      </c>
      <c r="AI1525" s="4">
        <v>-0.96656350000000002</v>
      </c>
      <c r="AJ1525" s="4">
        <v>-2.140607E-7</v>
      </c>
      <c r="AK1525" s="4">
        <v>-0.96655270000000004</v>
      </c>
      <c r="AL1525" s="4">
        <v>-1.0050089999999999E-9</v>
      </c>
    </row>
    <row r="1526" spans="3:38" x14ac:dyDescent="0.2">
      <c r="C1526" s="4">
        <v>-0.96456070000000005</v>
      </c>
      <c r="D1526" s="4">
        <v>-4.6975150000000002E-7</v>
      </c>
      <c r="E1526" s="4">
        <v>-0.96455690000000005</v>
      </c>
      <c r="F1526" s="4">
        <v>-1.8223720000000001E-3</v>
      </c>
      <c r="G1526" s="4">
        <v>-1.738872</v>
      </c>
      <c r="H1526" s="4">
        <v>-1.1669600000000001E-3</v>
      </c>
      <c r="I1526" s="4">
        <v>-1.7388570000000001</v>
      </c>
      <c r="J1526" s="4">
        <v>-2.881798E-6</v>
      </c>
      <c r="K1526" s="4">
        <v>0.55852860000000004</v>
      </c>
      <c r="L1526" s="4">
        <v>6.2686759999999999E-3</v>
      </c>
      <c r="M1526" s="4">
        <v>0.55853370000000002</v>
      </c>
      <c r="N1526" s="4">
        <v>5.8130359999999999E-5</v>
      </c>
      <c r="O1526" s="4">
        <v>0.55852369999999996</v>
      </c>
      <c r="P1526" s="4">
        <v>2.1011809999999999E-2</v>
      </c>
      <c r="Q1526" s="4">
        <v>0.5585734</v>
      </c>
      <c r="R1526" s="4">
        <v>4.5454459999999999E-3</v>
      </c>
      <c r="S1526" s="4">
        <v>-0.96454549999999994</v>
      </c>
      <c r="T1526" s="4">
        <v>-7.3992700000000001E-7</v>
      </c>
      <c r="U1526" s="4">
        <v>-0.96453999999999995</v>
      </c>
      <c r="V1526" s="4">
        <v>-5.1902750000000005E-7</v>
      </c>
      <c r="W1526" s="4">
        <v>-0.96454850000000003</v>
      </c>
      <c r="X1526" s="4">
        <v>-8.0660360000000005E-6</v>
      </c>
      <c r="Y1526" s="4">
        <v>0.55858779999999997</v>
      </c>
      <c r="Z1526" s="4">
        <v>2.578148E-6</v>
      </c>
      <c r="AC1526" s="4">
        <v>-0.96454980000000001</v>
      </c>
      <c r="AD1526" s="4">
        <v>-2.0691790000000001E-6</v>
      </c>
      <c r="AE1526" s="4">
        <v>-0.96455159999999995</v>
      </c>
      <c r="AF1526" s="4">
        <v>-3.7703500000000001E-7</v>
      </c>
      <c r="AG1526" s="4">
        <v>-0.96454700000000004</v>
      </c>
      <c r="AH1526" s="4">
        <v>-3.5206860000000001E-8</v>
      </c>
      <c r="AI1526" s="4">
        <v>-0.96455259999999998</v>
      </c>
      <c r="AJ1526" s="4">
        <v>-2.099398E-7</v>
      </c>
      <c r="AK1526" s="4">
        <v>-0.96457210000000004</v>
      </c>
      <c r="AL1526" s="4">
        <v>-1.987208E-9</v>
      </c>
    </row>
    <row r="1527" spans="3:38" x14ac:dyDescent="0.2">
      <c r="C1527" s="4">
        <v>-0.96254340000000005</v>
      </c>
      <c r="D1527" s="4">
        <v>-4.6340049999999999E-7</v>
      </c>
      <c r="E1527" s="4">
        <v>-0.96255060000000003</v>
      </c>
      <c r="F1527" s="4">
        <v>-1.821846E-3</v>
      </c>
      <c r="G1527" s="4">
        <v>-1.735242</v>
      </c>
      <c r="H1527" s="4">
        <v>-1.1670649999999999E-3</v>
      </c>
      <c r="I1527" s="4">
        <v>-1.735217</v>
      </c>
      <c r="J1527" s="4">
        <v>-2.874823E-6</v>
      </c>
      <c r="K1527" s="4">
        <v>0.55653010000000003</v>
      </c>
      <c r="L1527" s="4">
        <v>6.2640639999999997E-3</v>
      </c>
      <c r="M1527" s="4">
        <v>0.55652590000000002</v>
      </c>
      <c r="N1527" s="4">
        <v>5.812505E-5</v>
      </c>
      <c r="O1527" s="4">
        <v>0.55652420000000002</v>
      </c>
      <c r="P1527" s="4">
        <v>2.100604E-2</v>
      </c>
      <c r="Q1527" s="4">
        <v>0.55656899999999998</v>
      </c>
      <c r="R1527" s="4">
        <v>4.5426149999999998E-3</v>
      </c>
      <c r="S1527" s="4">
        <v>-0.962534</v>
      </c>
      <c r="T1527" s="4">
        <v>-7.3454279999999995E-7</v>
      </c>
      <c r="U1527" s="4">
        <v>-0.96253849999999996</v>
      </c>
      <c r="V1527" s="4">
        <v>-5.1482650000000002E-7</v>
      </c>
      <c r="W1527" s="4">
        <v>-0.96253180000000005</v>
      </c>
      <c r="X1527" s="4">
        <v>-8.0691939999999992E-6</v>
      </c>
      <c r="Y1527" s="4">
        <v>0.5565367</v>
      </c>
      <c r="Z1527" s="4">
        <v>2.5759249999999998E-6</v>
      </c>
      <c r="AC1527" s="4">
        <v>-0.96255760000000001</v>
      </c>
      <c r="AD1527" s="4">
        <v>-2.0713189999999999E-6</v>
      </c>
      <c r="AE1527" s="4">
        <v>-0.96254459999999997</v>
      </c>
      <c r="AF1527" s="4">
        <v>-3.7768789999999999E-7</v>
      </c>
      <c r="AG1527" s="4">
        <v>-0.96254430000000002</v>
      </c>
      <c r="AH1527" s="4">
        <v>-3.9651390000000001E-8</v>
      </c>
      <c r="AI1527" s="4">
        <v>-0.96255190000000002</v>
      </c>
      <c r="AJ1527" s="4">
        <v>-2.1038799999999999E-7</v>
      </c>
      <c r="AK1527" s="4">
        <v>-0.96254689999999998</v>
      </c>
      <c r="AL1527" s="4">
        <v>-8.2749140000000004E-10</v>
      </c>
    </row>
    <row r="1528" spans="3:38" x14ac:dyDescent="0.2">
      <c r="C1528" s="4">
        <v>-0.96052910000000002</v>
      </c>
      <c r="D1528" s="4">
        <v>-4.641031E-7</v>
      </c>
      <c r="E1528" s="4">
        <v>-0.96052119999999996</v>
      </c>
      <c r="F1528" s="4">
        <v>-1.821182E-3</v>
      </c>
      <c r="G1528" s="4">
        <v>-1.7315799999999999</v>
      </c>
      <c r="H1528" s="4">
        <v>-1.1671979999999999E-3</v>
      </c>
      <c r="I1528" s="4">
        <v>-1.7315659999999999</v>
      </c>
      <c r="J1528" s="4">
        <v>-2.88215E-6</v>
      </c>
      <c r="K1528" s="4">
        <v>0.554531</v>
      </c>
      <c r="L1528" s="4">
        <v>6.2596350000000004E-3</v>
      </c>
      <c r="M1528" s="4">
        <v>0.55457990000000001</v>
      </c>
      <c r="N1528" s="4">
        <v>5.8066909999999999E-5</v>
      </c>
      <c r="O1528" s="4">
        <v>0.55454110000000001</v>
      </c>
      <c r="P1528" s="4">
        <v>2.0999719999999999E-2</v>
      </c>
      <c r="Q1528" s="4">
        <v>0.55452760000000001</v>
      </c>
      <c r="R1528" s="4">
        <v>4.5395380000000001E-3</v>
      </c>
      <c r="S1528" s="4">
        <v>-0.96052550000000003</v>
      </c>
      <c r="T1528" s="4">
        <v>-7.3539920000000004E-7</v>
      </c>
      <c r="U1528" s="4">
        <v>-0.96051410000000004</v>
      </c>
      <c r="V1528" s="4">
        <v>-5.1406479999999998E-7</v>
      </c>
      <c r="W1528" s="4">
        <v>-0.96052470000000001</v>
      </c>
      <c r="X1528" s="4">
        <v>-8.0683659999999992E-6</v>
      </c>
      <c r="Y1528" s="4">
        <v>0.5545409</v>
      </c>
      <c r="Z1528" s="4">
        <v>2.5844950000000001E-6</v>
      </c>
      <c r="AC1528" s="4">
        <v>-0.96055740000000001</v>
      </c>
      <c r="AD1528" s="4">
        <v>-2.0610179999999999E-6</v>
      </c>
      <c r="AE1528" s="4">
        <v>-0.96053599999999995</v>
      </c>
      <c r="AF1528" s="4">
        <v>-3.8018299999999998E-7</v>
      </c>
      <c r="AG1528" s="4">
        <v>-0.96052070000000001</v>
      </c>
      <c r="AH1528" s="4">
        <v>-3.3378040000000002E-8</v>
      </c>
      <c r="AI1528" s="4">
        <v>-0.9605342</v>
      </c>
      <c r="AJ1528" s="4">
        <v>-2.139058E-7</v>
      </c>
      <c r="AK1528" s="4">
        <v>-0.96054399999999995</v>
      </c>
      <c r="AL1528" s="4">
        <v>-3.6358880000000001E-10</v>
      </c>
    </row>
    <row r="1529" spans="3:38" x14ac:dyDescent="0.2">
      <c r="C1529" s="4">
        <v>-0.95851169999999997</v>
      </c>
      <c r="D1529" s="4">
        <v>-4.6923199999999998E-7</v>
      </c>
      <c r="E1529" s="4">
        <v>-0.95851299999999995</v>
      </c>
      <c r="F1529" s="4">
        <v>-1.820587E-3</v>
      </c>
      <c r="G1529" s="4">
        <v>-1.727903</v>
      </c>
      <c r="H1529" s="4">
        <v>-1.1672690000000001E-3</v>
      </c>
      <c r="I1529" s="4">
        <v>-1.727916</v>
      </c>
      <c r="J1529" s="4">
        <v>-2.8907499999999998E-6</v>
      </c>
      <c r="K1529" s="4">
        <v>0.55251189999999994</v>
      </c>
      <c r="L1529" s="4">
        <v>6.2551459999999996E-3</v>
      </c>
      <c r="M1529" s="4">
        <v>0.55255069999999995</v>
      </c>
      <c r="N1529" s="4">
        <v>5.801753E-5</v>
      </c>
      <c r="O1529" s="4">
        <v>0.55250429999999995</v>
      </c>
      <c r="P1529" s="4">
        <v>2.099235E-2</v>
      </c>
      <c r="Q1529" s="4">
        <v>0.55255069999999995</v>
      </c>
      <c r="R1529" s="4">
        <v>4.5364760000000002E-3</v>
      </c>
      <c r="S1529" s="4">
        <v>-0.95850480000000005</v>
      </c>
      <c r="T1529" s="4">
        <v>-7.390133E-7</v>
      </c>
      <c r="U1529" s="4">
        <v>-0.9584992</v>
      </c>
      <c r="V1529" s="4">
        <v>-5.1963460000000001E-7</v>
      </c>
      <c r="W1529" s="4">
        <v>-0.95850190000000002</v>
      </c>
      <c r="X1529" s="4">
        <v>-8.0678070000000001E-6</v>
      </c>
      <c r="Y1529" s="4">
        <v>0.55253180000000002</v>
      </c>
      <c r="Z1529" s="4">
        <v>2.570177E-6</v>
      </c>
      <c r="AC1529" s="4">
        <v>-0.95852230000000005</v>
      </c>
      <c r="AD1529" s="4">
        <v>-2.0679940000000002E-6</v>
      </c>
      <c r="AE1529" s="4">
        <v>-0.95851640000000005</v>
      </c>
      <c r="AF1529" s="4">
        <v>-3.816599E-7</v>
      </c>
      <c r="AG1529" s="4">
        <v>-0.95850990000000003</v>
      </c>
      <c r="AH1529" s="4">
        <v>-2.5287949999999998E-8</v>
      </c>
      <c r="AI1529" s="4">
        <v>-0.95854119999999998</v>
      </c>
      <c r="AJ1529" s="4">
        <v>-2.0830699999999999E-7</v>
      </c>
      <c r="AK1529" s="4">
        <v>-0.95852660000000001</v>
      </c>
      <c r="AL1529" s="4">
        <v>7.4528100000000004E-10</v>
      </c>
    </row>
    <row r="1530" spans="3:38" x14ac:dyDescent="0.2">
      <c r="C1530" s="4">
        <v>-0.95652090000000001</v>
      </c>
      <c r="D1530" s="4">
        <v>-4.6963979999999998E-7</v>
      </c>
      <c r="E1530" s="4">
        <v>-0.9565205</v>
      </c>
      <c r="F1530" s="4">
        <v>-1.819993E-3</v>
      </c>
      <c r="G1530" s="4">
        <v>-1.7242770000000001</v>
      </c>
      <c r="H1530" s="4">
        <v>-1.167415E-3</v>
      </c>
      <c r="I1530" s="4">
        <v>-1.7243010000000001</v>
      </c>
      <c r="J1530" s="4">
        <v>-2.887596E-6</v>
      </c>
      <c r="K1530" s="4">
        <v>0.55052619999999997</v>
      </c>
      <c r="L1530" s="4">
        <v>6.2508319999999996E-3</v>
      </c>
      <c r="M1530" s="4">
        <v>0.55052959999999995</v>
      </c>
      <c r="N1530" s="4">
        <v>5.7984800000000001E-5</v>
      </c>
      <c r="O1530" s="4">
        <v>0.55051709999999998</v>
      </c>
      <c r="P1530" s="4">
        <v>2.0986189999999998E-2</v>
      </c>
      <c r="Q1530" s="4">
        <v>0.5505333</v>
      </c>
      <c r="R1530" s="4">
        <v>4.5338319999999998E-3</v>
      </c>
      <c r="S1530" s="4">
        <v>-0.95650190000000002</v>
      </c>
      <c r="T1530" s="4">
        <v>-7.3910659999999995E-7</v>
      </c>
      <c r="U1530" s="4">
        <v>-0.95652150000000002</v>
      </c>
      <c r="V1530" s="4">
        <v>-5.1979949999999997E-7</v>
      </c>
      <c r="W1530" s="4">
        <v>-0.95650639999999998</v>
      </c>
      <c r="X1530" s="4">
        <v>-8.068847E-6</v>
      </c>
      <c r="Y1530" s="4">
        <v>0.55053629999999998</v>
      </c>
      <c r="Z1530" s="4">
        <v>2.5716090000000001E-6</v>
      </c>
      <c r="AC1530" s="4">
        <v>-0.95651600000000003</v>
      </c>
      <c r="AD1530" s="4">
        <v>-2.0684439999999999E-6</v>
      </c>
      <c r="AE1530" s="4">
        <v>-0.95651319999999995</v>
      </c>
      <c r="AF1530" s="4">
        <v>-3.8286150000000002E-7</v>
      </c>
      <c r="AG1530" s="4">
        <v>-0.95651649999999999</v>
      </c>
      <c r="AH1530" s="4">
        <v>-3.1706409999999998E-8</v>
      </c>
      <c r="AI1530" s="4">
        <v>-0.95651580000000003</v>
      </c>
      <c r="AJ1530" s="4">
        <v>-2.1104939999999999E-7</v>
      </c>
      <c r="AK1530" s="4">
        <v>-0.9565266</v>
      </c>
      <c r="AL1530" s="4">
        <v>3.4208080000000001E-9</v>
      </c>
    </row>
    <row r="1531" spans="3:38" x14ac:dyDescent="0.2">
      <c r="C1531" s="4">
        <v>-0.95450299999999999</v>
      </c>
      <c r="D1531" s="4">
        <v>-4.625286E-7</v>
      </c>
      <c r="E1531" s="4">
        <v>-0.95451450000000004</v>
      </c>
      <c r="F1531" s="4">
        <v>-1.8193370000000001E-3</v>
      </c>
      <c r="G1531" s="4">
        <v>-1.7206589999999999</v>
      </c>
      <c r="H1531" s="4">
        <v>-1.167529E-3</v>
      </c>
      <c r="I1531" s="4">
        <v>-1.720655</v>
      </c>
      <c r="J1531" s="4">
        <v>-2.886883E-6</v>
      </c>
      <c r="K1531" s="4">
        <v>0.54851700000000003</v>
      </c>
      <c r="L1531" s="4">
        <v>6.2465250000000002E-3</v>
      </c>
      <c r="M1531" s="4">
        <v>0.54850259999999995</v>
      </c>
      <c r="N1531" s="4">
        <v>5.7955850000000002E-5</v>
      </c>
      <c r="O1531" s="4">
        <v>0.54848079999999999</v>
      </c>
      <c r="P1531" s="4">
        <v>2.0979100000000001E-2</v>
      </c>
      <c r="Q1531" s="4">
        <v>0.54851349999999999</v>
      </c>
      <c r="R1531" s="4">
        <v>4.5309429999999999E-3</v>
      </c>
      <c r="S1531" s="4">
        <v>-0.95449280000000003</v>
      </c>
      <c r="T1531" s="4">
        <v>-7.4150389999999998E-7</v>
      </c>
      <c r="U1531" s="4">
        <v>-0.95450740000000001</v>
      </c>
      <c r="V1531" s="4">
        <v>-5.1677900000000002E-7</v>
      </c>
      <c r="W1531" s="4">
        <v>-0.95450520000000005</v>
      </c>
      <c r="X1531" s="4">
        <v>-8.0705289999999994E-6</v>
      </c>
      <c r="Y1531" s="4">
        <v>0.54853209999999997</v>
      </c>
      <c r="Z1531" s="4">
        <v>2.5429650000000001E-6</v>
      </c>
      <c r="AC1531" s="4">
        <v>-0.95448569999999999</v>
      </c>
      <c r="AD1531" s="4">
        <v>-2.0687039999999999E-6</v>
      </c>
      <c r="AE1531" s="4">
        <v>-0.95449779999999995</v>
      </c>
      <c r="AF1531" s="4">
        <v>-3.7311830000000002E-7</v>
      </c>
      <c r="AG1531" s="4">
        <v>-0.95449689999999998</v>
      </c>
      <c r="AH1531" s="4">
        <v>-3.496358E-8</v>
      </c>
      <c r="AI1531" s="4">
        <v>-0.95451109999999995</v>
      </c>
      <c r="AJ1531" s="4">
        <v>-2.1786520000000001E-7</v>
      </c>
      <c r="AK1531" s="4">
        <v>-0.95451070000000005</v>
      </c>
      <c r="AL1531" s="4">
        <v>1.115464E-9</v>
      </c>
    </row>
    <row r="1532" spans="3:38" x14ac:dyDescent="0.2">
      <c r="C1532" s="4">
        <v>-0.95249819999999996</v>
      </c>
      <c r="D1532" s="4">
        <v>-4.6328860000000002E-7</v>
      </c>
      <c r="E1532" s="4">
        <v>-0.95248790000000005</v>
      </c>
      <c r="F1532" s="4">
        <v>-1.8187699999999999E-3</v>
      </c>
      <c r="G1532" s="4">
        <v>-1.7169810000000001</v>
      </c>
      <c r="H1532" s="4">
        <v>-1.16763E-3</v>
      </c>
      <c r="I1532" s="4">
        <v>-1.716995</v>
      </c>
      <c r="J1532" s="4">
        <v>-2.87971E-6</v>
      </c>
      <c r="K1532" s="4">
        <v>0.54649479999999995</v>
      </c>
      <c r="L1532" s="4">
        <v>6.2418029999999998E-3</v>
      </c>
      <c r="M1532" s="4">
        <v>0.54648180000000002</v>
      </c>
      <c r="N1532" s="4">
        <v>5.791379E-5</v>
      </c>
      <c r="O1532" s="4">
        <v>0.54648160000000001</v>
      </c>
      <c r="P1532" s="4">
        <v>2.0973289999999999E-2</v>
      </c>
      <c r="Q1532" s="4">
        <v>0.54651400000000006</v>
      </c>
      <c r="R1532" s="4">
        <v>4.527756E-3</v>
      </c>
      <c r="S1532" s="4">
        <v>-0.95247950000000003</v>
      </c>
      <c r="T1532" s="4">
        <v>-7.425505E-7</v>
      </c>
      <c r="U1532" s="4">
        <v>-0.95247340000000003</v>
      </c>
      <c r="V1532" s="4">
        <v>-5.1063520000000003E-7</v>
      </c>
      <c r="W1532" s="4">
        <v>-0.95249439999999996</v>
      </c>
      <c r="X1532" s="4">
        <v>-8.064919E-6</v>
      </c>
      <c r="Y1532" s="4">
        <v>0.54651870000000002</v>
      </c>
      <c r="Z1532" s="4">
        <v>2.5601179999999999E-6</v>
      </c>
      <c r="AC1532" s="4">
        <v>-0.95247769999999998</v>
      </c>
      <c r="AD1532" s="4">
        <v>-2.070902E-6</v>
      </c>
      <c r="AE1532" s="4">
        <v>-0.95248710000000003</v>
      </c>
      <c r="AF1532" s="4">
        <v>-3.8044980000000001E-7</v>
      </c>
      <c r="AG1532" s="4">
        <v>-0.95247809999999999</v>
      </c>
      <c r="AH1532" s="4">
        <v>-4.21782E-8</v>
      </c>
      <c r="AI1532" s="4">
        <v>-0.95249870000000003</v>
      </c>
      <c r="AJ1532" s="4">
        <v>-2.1348500000000001E-7</v>
      </c>
      <c r="AK1532" s="4">
        <v>-0.95249810000000001</v>
      </c>
      <c r="AL1532" s="4">
        <v>2.8009239999999999E-9</v>
      </c>
    </row>
    <row r="1533" spans="3:38" x14ac:dyDescent="0.2">
      <c r="C1533" s="4">
        <v>-0.95048440000000001</v>
      </c>
      <c r="D1533" s="4">
        <v>-4.6622530000000001E-7</v>
      </c>
      <c r="E1533" s="4">
        <v>-0.95048069999999996</v>
      </c>
      <c r="F1533" s="4">
        <v>-1.8181530000000001E-3</v>
      </c>
      <c r="G1533" s="4">
        <v>-1.713338</v>
      </c>
      <c r="H1533" s="4">
        <v>-1.167682E-3</v>
      </c>
      <c r="I1533" s="4">
        <v>-1.713346</v>
      </c>
      <c r="J1533" s="4">
        <v>-2.884353E-6</v>
      </c>
      <c r="K1533" s="4">
        <v>0.54450799999999999</v>
      </c>
      <c r="L1533" s="4">
        <v>6.235956E-3</v>
      </c>
      <c r="M1533" s="4">
        <v>0.54449210000000003</v>
      </c>
      <c r="N1533" s="4">
        <v>5.783774E-5</v>
      </c>
      <c r="O1533" s="4">
        <v>0.54449210000000003</v>
      </c>
      <c r="P1533" s="4">
        <v>2.0964610000000002E-2</v>
      </c>
      <c r="Q1533" s="4">
        <v>0.54451090000000002</v>
      </c>
      <c r="R1533" s="4">
        <v>4.5249019999999999E-3</v>
      </c>
      <c r="S1533" s="4">
        <v>-0.95047689999999996</v>
      </c>
      <c r="T1533" s="4">
        <v>-7.4344620000000004E-7</v>
      </c>
      <c r="U1533" s="4">
        <v>-0.95048279999999996</v>
      </c>
      <c r="V1533" s="4">
        <v>-5.1180920000000004E-7</v>
      </c>
      <c r="W1533" s="4">
        <v>-0.95046249999999999</v>
      </c>
      <c r="X1533" s="4">
        <v>-8.0614289999999998E-6</v>
      </c>
      <c r="Y1533" s="4">
        <v>0.54451079999999996</v>
      </c>
      <c r="Z1533" s="4">
        <v>2.560759E-6</v>
      </c>
      <c r="AC1533" s="4">
        <v>-0.95047709999999996</v>
      </c>
      <c r="AD1533" s="4">
        <v>-2.0694800000000001E-6</v>
      </c>
      <c r="AE1533" s="4">
        <v>-0.95048239999999995</v>
      </c>
      <c r="AF1533" s="4">
        <v>-3.7335829999999998E-7</v>
      </c>
      <c r="AG1533" s="4">
        <v>-0.95048429999999995</v>
      </c>
      <c r="AH1533" s="4">
        <v>-4.0057300000000002E-8</v>
      </c>
      <c r="AI1533" s="4">
        <v>-0.95050599999999996</v>
      </c>
      <c r="AJ1533" s="4">
        <v>-2.1518E-7</v>
      </c>
      <c r="AK1533" s="4">
        <v>-0.95049380000000006</v>
      </c>
      <c r="AL1533" s="4">
        <v>3.3863689999999998E-9</v>
      </c>
    </row>
    <row r="1534" spans="3:38" x14ac:dyDescent="0.2">
      <c r="C1534" s="4">
        <v>-0.94848290000000002</v>
      </c>
      <c r="D1534" s="4">
        <v>-4.6311449999999999E-7</v>
      </c>
      <c r="E1534" s="4">
        <v>-0.9484899</v>
      </c>
      <c r="F1534" s="4">
        <v>-1.817569E-3</v>
      </c>
      <c r="G1534" s="4">
        <v>-1.709678</v>
      </c>
      <c r="H1534" s="4">
        <v>-1.1677320000000001E-3</v>
      </c>
      <c r="I1534" s="4">
        <v>-1.709719</v>
      </c>
      <c r="J1534" s="4">
        <v>-2.8883540000000002E-6</v>
      </c>
      <c r="K1534" s="4">
        <v>0.54247610000000002</v>
      </c>
      <c r="L1534" s="4">
        <v>6.2317470000000002E-3</v>
      </c>
      <c r="M1534" s="4">
        <v>0.54245379999999999</v>
      </c>
      <c r="N1534" s="4">
        <v>5.7844730000000001E-5</v>
      </c>
      <c r="O1534" s="4">
        <v>0.54243629999999998</v>
      </c>
      <c r="P1534" s="4">
        <v>2.0955809999999998E-2</v>
      </c>
      <c r="Q1534" s="4">
        <v>0.54249899999999995</v>
      </c>
      <c r="R1534" s="4">
        <v>4.5217779999999997E-3</v>
      </c>
      <c r="S1534" s="4">
        <v>-0.94846629999999998</v>
      </c>
      <c r="T1534" s="4">
        <v>-7.4128810000000003E-7</v>
      </c>
      <c r="U1534" s="4">
        <v>-0.94847669999999995</v>
      </c>
      <c r="V1534" s="4">
        <v>-5.1369850000000001E-7</v>
      </c>
      <c r="W1534" s="4">
        <v>-0.9484513</v>
      </c>
      <c r="X1534" s="4">
        <v>-8.0607140000000006E-6</v>
      </c>
      <c r="Y1534" s="4">
        <v>0.54249970000000003</v>
      </c>
      <c r="Z1534" s="4">
        <v>2.570545E-6</v>
      </c>
      <c r="AC1534" s="4">
        <v>-0.94846730000000001</v>
      </c>
      <c r="AD1534" s="4">
        <v>-2.0671539999999999E-6</v>
      </c>
      <c r="AE1534" s="4">
        <v>-0.94847230000000005</v>
      </c>
      <c r="AF1534" s="4">
        <v>-3.752098E-7</v>
      </c>
      <c r="AG1534" s="4">
        <v>-0.94846909999999995</v>
      </c>
      <c r="AH1534" s="4">
        <v>-3.8483739999999999E-8</v>
      </c>
      <c r="AI1534" s="4">
        <v>-0.94849950000000005</v>
      </c>
      <c r="AJ1534" s="4">
        <v>-2.1551090000000001E-7</v>
      </c>
      <c r="AK1534" s="4">
        <v>-0.94849229999999995</v>
      </c>
      <c r="AL1534" s="4">
        <v>2.5511719999999998E-9</v>
      </c>
    </row>
    <row r="1535" spans="3:38" x14ac:dyDescent="0.2">
      <c r="C1535" s="4">
        <v>-0.94647789999999998</v>
      </c>
      <c r="D1535" s="4">
        <v>-4.7445350000000001E-7</v>
      </c>
      <c r="E1535" s="4">
        <v>-0.94647309999999996</v>
      </c>
      <c r="F1535" s="4">
        <v>-1.8170300000000001E-3</v>
      </c>
      <c r="G1535" s="4">
        <v>-1.7060280000000001</v>
      </c>
      <c r="H1535" s="4">
        <v>-1.1678420000000001E-3</v>
      </c>
      <c r="I1535" s="4">
        <v>-1.7060740000000001</v>
      </c>
      <c r="J1535" s="4">
        <v>-2.8886679999999999E-6</v>
      </c>
      <c r="K1535" s="4">
        <v>0.54048830000000003</v>
      </c>
      <c r="L1535" s="4">
        <v>6.2279800000000001E-3</v>
      </c>
      <c r="M1535" s="4">
        <v>0.5404658</v>
      </c>
      <c r="N1535" s="4">
        <v>5.782331E-5</v>
      </c>
      <c r="O1535" s="4">
        <v>0.54045909999999997</v>
      </c>
      <c r="P1535" s="4">
        <v>2.094793E-2</v>
      </c>
      <c r="Q1535" s="4">
        <v>0.54049150000000001</v>
      </c>
      <c r="R1535" s="4">
        <v>4.5184989999999996E-3</v>
      </c>
      <c r="S1535" s="4">
        <v>-0.94647000000000003</v>
      </c>
      <c r="T1535" s="4">
        <v>-7.3610409999999998E-7</v>
      </c>
      <c r="U1535" s="4">
        <v>-0.94647190000000003</v>
      </c>
      <c r="V1535" s="4">
        <v>-5.1720389999999996E-7</v>
      </c>
      <c r="W1535" s="4">
        <v>-0.94645170000000001</v>
      </c>
      <c r="X1535" s="4">
        <v>-8.065022E-6</v>
      </c>
      <c r="Y1535" s="4">
        <v>0.54049550000000002</v>
      </c>
      <c r="Z1535" s="4">
        <v>2.5576989999999999E-6</v>
      </c>
      <c r="AC1535" s="4">
        <v>-0.94647369999999997</v>
      </c>
      <c r="AD1535" s="4">
        <v>-2.0660589999999999E-6</v>
      </c>
      <c r="AE1535" s="4">
        <v>-0.94647870000000001</v>
      </c>
      <c r="AF1535" s="4">
        <v>-3.744665E-7</v>
      </c>
      <c r="AG1535" s="4">
        <v>-0.9464747</v>
      </c>
      <c r="AH1535" s="4">
        <v>-3.2594659999999999E-8</v>
      </c>
      <c r="AI1535" s="4">
        <v>-0.94648670000000001</v>
      </c>
      <c r="AJ1535" s="4">
        <v>-2.099946E-7</v>
      </c>
      <c r="AK1535" s="4">
        <v>-0.94649680000000003</v>
      </c>
      <c r="AL1535" s="4">
        <v>3.729081E-9</v>
      </c>
    </row>
    <row r="1536" spans="3:38" x14ac:dyDescent="0.2">
      <c r="C1536" s="4">
        <v>-0.94445319999999999</v>
      </c>
      <c r="D1536" s="4">
        <v>-4.759523E-7</v>
      </c>
      <c r="E1536" s="4">
        <v>-0.94444729999999999</v>
      </c>
      <c r="F1536" s="4">
        <v>-1.81654E-3</v>
      </c>
      <c r="G1536" s="4">
        <v>-1.702385</v>
      </c>
      <c r="H1536" s="4">
        <v>-1.1678820000000001E-3</v>
      </c>
      <c r="I1536" s="4">
        <v>-1.702407</v>
      </c>
      <c r="J1536" s="4">
        <v>-2.8893739999999999E-6</v>
      </c>
      <c r="K1536" s="4">
        <v>0.53851550000000004</v>
      </c>
      <c r="L1536" s="4">
        <v>6.2233339999999996E-3</v>
      </c>
      <c r="M1536" s="4">
        <v>0.53848510000000005</v>
      </c>
      <c r="N1536" s="4">
        <v>5.7802510000000002E-5</v>
      </c>
      <c r="O1536" s="4">
        <v>0.53848989999999997</v>
      </c>
      <c r="P1536" s="4">
        <v>2.093944E-2</v>
      </c>
      <c r="Q1536" s="4">
        <v>0.53850980000000004</v>
      </c>
      <c r="R1536" s="4">
        <v>4.5151319999999998E-3</v>
      </c>
      <c r="S1536" s="4">
        <v>-0.94443160000000004</v>
      </c>
      <c r="T1536" s="4">
        <v>-7.3530209999999997E-7</v>
      </c>
      <c r="U1536" s="4">
        <v>-0.94446399999999997</v>
      </c>
      <c r="V1536" s="4">
        <v>-5.1604379999999997E-7</v>
      </c>
      <c r="W1536" s="4">
        <v>-0.94444760000000005</v>
      </c>
      <c r="X1536" s="4">
        <v>-8.0664680000000006E-6</v>
      </c>
      <c r="Y1536" s="4">
        <v>0.53849670000000005</v>
      </c>
      <c r="Z1536" s="4">
        <v>2.5622260000000001E-6</v>
      </c>
      <c r="AC1536" s="4">
        <v>-0.9444534</v>
      </c>
      <c r="AD1536" s="4">
        <v>-2.0744789999999998E-6</v>
      </c>
      <c r="AE1536" s="4">
        <v>-0.94445559999999995</v>
      </c>
      <c r="AF1536" s="4">
        <v>-3.7569409999999999E-7</v>
      </c>
      <c r="AG1536" s="4">
        <v>-0.94444470000000003</v>
      </c>
      <c r="AH1536" s="4">
        <v>-2.8091760000000001E-8</v>
      </c>
      <c r="AI1536" s="4">
        <v>-0.94447210000000004</v>
      </c>
      <c r="AJ1536" s="4">
        <v>-2.137452E-7</v>
      </c>
      <c r="AK1536" s="4">
        <v>-0.94446019999999997</v>
      </c>
      <c r="AL1536" s="4">
        <v>1.203169E-9</v>
      </c>
    </row>
    <row r="1537" spans="3:38" x14ac:dyDescent="0.2">
      <c r="C1537" s="4">
        <v>-0.94240710000000005</v>
      </c>
      <c r="D1537" s="4">
        <v>-4.6701289999999998E-7</v>
      </c>
      <c r="E1537" s="4">
        <v>-0.94240080000000004</v>
      </c>
      <c r="F1537" s="4">
        <v>-1.816015E-3</v>
      </c>
      <c r="G1537" s="4">
        <v>-1.698706</v>
      </c>
      <c r="H1537" s="4">
        <v>-1.1680060000000001E-3</v>
      </c>
      <c r="I1537" s="4">
        <v>-1.698723</v>
      </c>
      <c r="J1537" s="4">
        <v>-2.894141E-6</v>
      </c>
      <c r="K1537" s="4">
        <v>0.53645069999999995</v>
      </c>
      <c r="L1537" s="4">
        <v>6.21836E-3</v>
      </c>
      <c r="M1537" s="4">
        <v>0.53647370000000005</v>
      </c>
      <c r="N1537" s="4">
        <v>5.7716739999999999E-5</v>
      </c>
      <c r="O1537" s="4">
        <v>0.53647149999999999</v>
      </c>
      <c r="P1537" s="4">
        <v>2.0929980000000001E-2</v>
      </c>
      <c r="Q1537" s="4">
        <v>0.53651009999999999</v>
      </c>
      <c r="R1537" s="4">
        <v>4.5118729999999996E-3</v>
      </c>
      <c r="S1537" s="4">
        <v>-0.94240930000000001</v>
      </c>
      <c r="T1537" s="4">
        <v>-7.3693519999999999E-7</v>
      </c>
      <c r="U1537" s="4">
        <v>-0.94239910000000005</v>
      </c>
      <c r="V1537" s="4">
        <v>-5.1137179999999997E-7</v>
      </c>
      <c r="W1537" s="4">
        <v>-0.94241149999999996</v>
      </c>
      <c r="X1537" s="4">
        <v>-8.0667599999999993E-6</v>
      </c>
      <c r="Y1537" s="4">
        <v>0.53649080000000005</v>
      </c>
      <c r="Z1537" s="4">
        <v>2.5612120000000001E-6</v>
      </c>
      <c r="AC1537" s="4">
        <v>-0.94240120000000005</v>
      </c>
      <c r="AD1537" s="4">
        <v>-2.0742360000000001E-6</v>
      </c>
      <c r="AE1537" s="4">
        <v>-0.94241790000000003</v>
      </c>
      <c r="AF1537" s="4">
        <v>-3.7525199999999998E-7</v>
      </c>
      <c r="AG1537" s="4">
        <v>-0.94240469999999998</v>
      </c>
      <c r="AH1537" s="4">
        <v>-2.903761E-8</v>
      </c>
      <c r="AI1537" s="4">
        <v>-0.94241680000000005</v>
      </c>
      <c r="AJ1537" s="4">
        <v>-2.097369E-7</v>
      </c>
      <c r="AK1537" s="4">
        <v>-0.94241600000000003</v>
      </c>
      <c r="AL1537" s="4">
        <v>-3.8710820000000001E-9</v>
      </c>
    </row>
    <row r="1538" spans="3:38" x14ac:dyDescent="0.2">
      <c r="C1538" s="4">
        <v>-0.94040310000000005</v>
      </c>
      <c r="D1538" s="4">
        <v>-4.7131110000000002E-7</v>
      </c>
      <c r="E1538" s="4">
        <v>-0.94039629999999996</v>
      </c>
      <c r="F1538" s="4">
        <v>-1.815384E-3</v>
      </c>
      <c r="G1538" s="4">
        <v>-1.695004</v>
      </c>
      <c r="H1538" s="4">
        <v>-1.1680099999999999E-3</v>
      </c>
      <c r="I1538" s="4">
        <v>-1.69506</v>
      </c>
      <c r="J1538" s="4">
        <v>-2.8930309999999999E-6</v>
      </c>
      <c r="K1538" s="4">
        <v>0.53445730000000002</v>
      </c>
      <c r="L1538" s="4">
        <v>6.2139999999999999E-3</v>
      </c>
      <c r="M1538" s="4">
        <v>0.53447599999999995</v>
      </c>
      <c r="N1538" s="4">
        <v>5.7673790000000003E-5</v>
      </c>
      <c r="O1538" s="4">
        <v>0.53442250000000002</v>
      </c>
      <c r="P1538" s="4">
        <v>2.0920620000000001E-2</v>
      </c>
      <c r="Q1538" s="4">
        <v>0.53449120000000006</v>
      </c>
      <c r="R1538" s="4">
        <v>4.5087579999999999E-3</v>
      </c>
      <c r="S1538" s="4">
        <v>-0.94038770000000005</v>
      </c>
      <c r="T1538" s="4">
        <v>-7.3990249999999996E-7</v>
      </c>
      <c r="U1538" s="4">
        <v>-0.94039799999999996</v>
      </c>
      <c r="V1538" s="4">
        <v>-5.0777750000000005E-7</v>
      </c>
      <c r="W1538" s="4">
        <v>-0.9403899</v>
      </c>
      <c r="X1538" s="4">
        <v>-8.0705250000000001E-6</v>
      </c>
      <c r="Y1538" s="4">
        <v>0.53448359999999995</v>
      </c>
      <c r="Z1538" s="4">
        <v>2.5591880000000001E-6</v>
      </c>
      <c r="AC1538" s="4">
        <v>-0.94039300000000003</v>
      </c>
      <c r="AD1538" s="4">
        <v>-2.067374E-6</v>
      </c>
      <c r="AE1538" s="4">
        <v>-0.94039899999999998</v>
      </c>
      <c r="AF1538" s="4">
        <v>-3.7693199999999998E-7</v>
      </c>
      <c r="AG1538" s="4">
        <v>-0.9403918</v>
      </c>
      <c r="AH1538" s="4">
        <v>-3.8154360000000001E-8</v>
      </c>
      <c r="AI1538" s="4">
        <v>-0.94040440000000003</v>
      </c>
      <c r="AJ1538" s="4">
        <v>-2.112712E-7</v>
      </c>
      <c r="AK1538" s="4">
        <v>-0.94041779999999997</v>
      </c>
      <c r="AL1538" s="4">
        <v>-4.3485550000000002E-9</v>
      </c>
    </row>
    <row r="1539" spans="3:38" x14ac:dyDescent="0.2">
      <c r="C1539" s="4">
        <v>-0.93838239999999995</v>
      </c>
      <c r="D1539" s="4">
        <v>-4.7452110000000001E-7</v>
      </c>
      <c r="E1539" s="4">
        <v>-0.93837709999999996</v>
      </c>
      <c r="F1539" s="4">
        <v>-1.814789E-3</v>
      </c>
      <c r="G1539" s="4">
        <v>-1.691368</v>
      </c>
      <c r="H1539" s="4">
        <v>-1.1680799999999999E-3</v>
      </c>
      <c r="I1539" s="4">
        <v>-1.691376</v>
      </c>
      <c r="J1539" s="4">
        <v>-2.8935459999999999E-6</v>
      </c>
      <c r="K1539" s="4">
        <v>0.53245560000000003</v>
      </c>
      <c r="L1539" s="4">
        <v>6.2098850000000001E-3</v>
      </c>
      <c r="M1539" s="4">
        <v>0.53244519999999995</v>
      </c>
      <c r="N1539" s="4">
        <v>5.7649840000000001E-5</v>
      </c>
      <c r="O1539" s="4">
        <v>0.53245100000000001</v>
      </c>
      <c r="P1539" s="4">
        <v>2.091353E-2</v>
      </c>
      <c r="Q1539" s="4">
        <v>0.5324835</v>
      </c>
      <c r="R1539" s="4">
        <v>4.5057980000000001E-3</v>
      </c>
      <c r="S1539" s="4">
        <v>-0.93837729999999997</v>
      </c>
      <c r="T1539" s="4">
        <v>-7.4591950000000004E-7</v>
      </c>
      <c r="U1539" s="4">
        <v>-0.93838390000000005</v>
      </c>
      <c r="V1539" s="4">
        <v>-5.1180809999999997E-7</v>
      </c>
      <c r="W1539" s="4">
        <v>-0.93838410000000005</v>
      </c>
      <c r="X1539" s="4">
        <v>-8.0681850000000007E-6</v>
      </c>
      <c r="Y1539" s="4">
        <v>0.53245940000000003</v>
      </c>
      <c r="Z1539" s="4">
        <v>2.57247E-6</v>
      </c>
      <c r="AC1539" s="4">
        <v>-0.9383842</v>
      </c>
      <c r="AD1539" s="4">
        <v>-2.073811E-6</v>
      </c>
      <c r="AE1539" s="4">
        <v>-0.93837559999999998</v>
      </c>
      <c r="AF1539" s="4">
        <v>-3.8004509999999998E-7</v>
      </c>
      <c r="AG1539" s="4">
        <v>-0.93839539999999999</v>
      </c>
      <c r="AH1539" s="4">
        <v>-4.0045849999999999E-8</v>
      </c>
      <c r="AI1539" s="4">
        <v>-0.93840040000000002</v>
      </c>
      <c r="AJ1539" s="4">
        <v>-2.026605E-7</v>
      </c>
      <c r="AK1539" s="4">
        <v>-0.93839510000000004</v>
      </c>
      <c r="AL1539" s="4">
        <v>-5.6779410000000003E-10</v>
      </c>
    </row>
    <row r="1540" spans="3:38" x14ac:dyDescent="0.2">
      <c r="C1540" s="4">
        <v>-0.93638060000000001</v>
      </c>
      <c r="D1540" s="4">
        <v>-4.7165080000000001E-7</v>
      </c>
      <c r="E1540" s="4">
        <v>-0.93637669999999995</v>
      </c>
      <c r="F1540" s="4">
        <v>-1.8141170000000001E-3</v>
      </c>
      <c r="G1540" s="4">
        <v>-1.687716</v>
      </c>
      <c r="H1540" s="4">
        <v>-1.1681350000000001E-3</v>
      </c>
      <c r="I1540" s="4">
        <v>-1.687713</v>
      </c>
      <c r="J1540" s="4">
        <v>-2.8979989999999998E-6</v>
      </c>
      <c r="K1540" s="4">
        <v>0.53045390000000003</v>
      </c>
      <c r="L1540" s="4">
        <v>6.2053480000000003E-3</v>
      </c>
      <c r="M1540" s="4">
        <v>0.53045889999999996</v>
      </c>
      <c r="N1540" s="4">
        <v>5.7595369999999999E-5</v>
      </c>
      <c r="O1540" s="4">
        <v>0.53042929999999999</v>
      </c>
      <c r="P1540" s="4">
        <v>2.0905130000000001E-2</v>
      </c>
      <c r="Q1540" s="4">
        <v>0.53045960000000003</v>
      </c>
      <c r="R1540" s="4">
        <v>4.5025430000000003E-3</v>
      </c>
      <c r="S1540" s="4">
        <v>-0.93637320000000002</v>
      </c>
      <c r="T1540" s="4">
        <v>-7.3654010000000005E-7</v>
      </c>
      <c r="U1540" s="4">
        <v>-0.93638160000000004</v>
      </c>
      <c r="V1540" s="4">
        <v>-5.1032009999999997E-7</v>
      </c>
      <c r="W1540" s="4">
        <v>-0.93637179999999998</v>
      </c>
      <c r="X1540" s="4">
        <v>-8.0629330000000006E-6</v>
      </c>
      <c r="Y1540" s="4">
        <v>0.530474</v>
      </c>
      <c r="Z1540" s="4">
        <v>2.5549849999999999E-6</v>
      </c>
      <c r="AC1540" s="4">
        <v>-0.93637919999999997</v>
      </c>
      <c r="AD1540" s="4">
        <v>-2.0713220000000002E-6</v>
      </c>
      <c r="AE1540" s="4">
        <v>-0.93637870000000001</v>
      </c>
      <c r="AF1540" s="4">
        <v>-3.7667580000000002E-7</v>
      </c>
      <c r="AG1540" s="4">
        <v>-0.93638010000000005</v>
      </c>
      <c r="AH1540" s="4">
        <v>-3.5630899999999998E-8</v>
      </c>
      <c r="AI1540" s="4">
        <v>-0.93639479999999997</v>
      </c>
      <c r="AJ1540" s="4">
        <v>-2.0942419999999999E-7</v>
      </c>
      <c r="AK1540" s="4">
        <v>-0.9363939</v>
      </c>
      <c r="AL1540" s="4">
        <v>-1.9902210000000001E-9</v>
      </c>
    </row>
    <row r="1541" spans="3:38" x14ac:dyDescent="0.2">
      <c r="C1541" s="4">
        <v>-0.93438109999999996</v>
      </c>
      <c r="D1541" s="4">
        <v>-4.7049929999999999E-7</v>
      </c>
      <c r="E1541" s="4">
        <v>-0.93438399999999999</v>
      </c>
      <c r="F1541" s="4">
        <v>-1.8133909999999999E-3</v>
      </c>
      <c r="G1541" s="4">
        <v>-1.6840539999999999</v>
      </c>
      <c r="H1541" s="4">
        <v>-1.1681739999999999E-3</v>
      </c>
      <c r="I1541" s="4">
        <v>-1.6841079999999999</v>
      </c>
      <c r="J1541" s="4">
        <v>-2.899265E-6</v>
      </c>
      <c r="K1541" s="4">
        <v>0.52841300000000002</v>
      </c>
      <c r="L1541" s="4">
        <v>6.2001909999999999E-3</v>
      </c>
      <c r="M1541" s="4">
        <v>0.52844159999999996</v>
      </c>
      <c r="N1541" s="4">
        <v>5.7583490000000001E-5</v>
      </c>
      <c r="O1541" s="4">
        <v>0.52840779999999998</v>
      </c>
      <c r="P1541" s="4">
        <v>2.0895750000000001E-2</v>
      </c>
      <c r="Q1541" s="4">
        <v>0.5284626</v>
      </c>
      <c r="R1541" s="4">
        <v>4.499393E-3</v>
      </c>
      <c r="S1541" s="4">
        <v>-0.93436410000000003</v>
      </c>
      <c r="T1541" s="4">
        <v>-7.37284E-7</v>
      </c>
      <c r="U1541" s="4">
        <v>-0.93436620000000004</v>
      </c>
      <c r="V1541" s="4">
        <v>-5.1097290000000001E-7</v>
      </c>
      <c r="W1541" s="4">
        <v>-0.93438189999999999</v>
      </c>
      <c r="X1541" s="4">
        <v>-8.0685420000000006E-6</v>
      </c>
      <c r="Y1541" s="4">
        <v>0.52843890000000004</v>
      </c>
      <c r="Z1541" s="4">
        <v>2.5460389999999999E-6</v>
      </c>
      <c r="AC1541" s="4">
        <v>-0.93436900000000001</v>
      </c>
      <c r="AD1541" s="4">
        <v>-2.0703779999999999E-6</v>
      </c>
      <c r="AE1541" s="4">
        <v>-0.93437530000000002</v>
      </c>
      <c r="AF1541" s="4">
        <v>-3.8013239999999997E-7</v>
      </c>
      <c r="AG1541" s="4">
        <v>-0.9343747</v>
      </c>
      <c r="AH1541" s="4">
        <v>-3.4594720000000003E-8</v>
      </c>
      <c r="AI1541" s="4">
        <v>-0.93439360000000005</v>
      </c>
      <c r="AJ1541" s="4">
        <v>-2.1385309999999999E-7</v>
      </c>
      <c r="AK1541" s="4">
        <v>-0.9343958</v>
      </c>
      <c r="AL1541" s="4">
        <v>2.3679949999999999E-10</v>
      </c>
    </row>
    <row r="1542" spans="3:38" x14ac:dyDescent="0.2">
      <c r="C1542" s="4">
        <v>-0.93232429999999999</v>
      </c>
      <c r="D1542" s="4">
        <v>-4.80082E-7</v>
      </c>
      <c r="E1542" s="4">
        <v>-0.93236229999999998</v>
      </c>
      <c r="F1542" s="4">
        <v>-1.8127589999999999E-3</v>
      </c>
      <c r="G1542" s="4">
        <v>-1.680423</v>
      </c>
      <c r="H1542" s="4">
        <v>-1.168208E-3</v>
      </c>
      <c r="I1542" s="4">
        <v>-1.680455</v>
      </c>
      <c r="J1542" s="4">
        <v>-2.9031479999999998E-6</v>
      </c>
      <c r="K1542" s="4">
        <v>0.52642699999999998</v>
      </c>
      <c r="L1542" s="4">
        <v>6.1948389999999997E-3</v>
      </c>
      <c r="M1542" s="4">
        <v>0.52642630000000001</v>
      </c>
      <c r="N1542" s="4">
        <v>5.7523430000000001E-5</v>
      </c>
      <c r="O1542" s="4">
        <v>0.52642699999999998</v>
      </c>
      <c r="P1542" s="4">
        <v>2.08846E-2</v>
      </c>
      <c r="Q1542" s="4">
        <v>0.52648680000000003</v>
      </c>
      <c r="R1542" s="4">
        <v>4.4958849999999998E-3</v>
      </c>
      <c r="S1542" s="4">
        <v>-0.93236739999999996</v>
      </c>
      <c r="T1542" s="4">
        <v>-7.4297519999999995E-7</v>
      </c>
      <c r="U1542" s="4">
        <v>-0.93236169999999996</v>
      </c>
      <c r="V1542" s="4">
        <v>-5.1305240000000003E-7</v>
      </c>
      <c r="W1542" s="4">
        <v>-0.93237729999999996</v>
      </c>
      <c r="X1542" s="4">
        <v>-8.0671419999999993E-6</v>
      </c>
      <c r="Y1542" s="4">
        <v>0.52643669999999998</v>
      </c>
      <c r="Z1542" s="4">
        <v>2.550783E-6</v>
      </c>
      <c r="AC1542" s="4">
        <v>-0.93235489999999999</v>
      </c>
      <c r="AD1542" s="4">
        <v>-2.0669839999999998E-6</v>
      </c>
      <c r="AE1542" s="4">
        <v>-0.93236520000000001</v>
      </c>
      <c r="AF1542" s="4">
        <v>-3.786671E-7</v>
      </c>
      <c r="AG1542" s="4">
        <v>-0.93235670000000004</v>
      </c>
      <c r="AH1542" s="4">
        <v>-3.560035E-8</v>
      </c>
      <c r="AI1542" s="4">
        <v>-0.93237879999999995</v>
      </c>
      <c r="AJ1542" s="4">
        <v>-2.092605E-7</v>
      </c>
      <c r="AK1542" s="4">
        <v>-0.93237219999999998</v>
      </c>
      <c r="AL1542" s="4">
        <v>-5.1043600000000001E-10</v>
      </c>
    </row>
    <row r="1543" spans="3:38" x14ac:dyDescent="0.2">
      <c r="C1543" s="4">
        <v>-0.93034899999999998</v>
      </c>
      <c r="D1543" s="4">
        <v>-4.6745919999999999E-7</v>
      </c>
      <c r="E1543" s="4">
        <v>-0.93035350000000006</v>
      </c>
      <c r="F1543" s="4">
        <v>-1.812131E-3</v>
      </c>
      <c r="G1543" s="4">
        <v>-1.676793</v>
      </c>
      <c r="H1543" s="4">
        <v>-1.168229E-3</v>
      </c>
      <c r="I1543" s="4">
        <v>-1.6767749999999999</v>
      </c>
      <c r="J1543" s="4">
        <v>-2.900668E-6</v>
      </c>
      <c r="K1543" s="4">
        <v>0.52443779999999995</v>
      </c>
      <c r="L1543" s="4">
        <v>6.1901780000000002E-3</v>
      </c>
      <c r="M1543" s="4">
        <v>0.52440540000000002</v>
      </c>
      <c r="N1543" s="4">
        <v>5.74746E-5</v>
      </c>
      <c r="O1543" s="4">
        <v>0.52441660000000001</v>
      </c>
      <c r="P1543" s="4">
        <v>2.0871210000000001E-2</v>
      </c>
      <c r="Q1543" s="4">
        <v>0.5244569</v>
      </c>
      <c r="R1543" s="4">
        <v>4.4927179999999997E-3</v>
      </c>
      <c r="S1543" s="4">
        <v>-0.9303536</v>
      </c>
      <c r="T1543" s="4">
        <v>-7.3558559999999996E-7</v>
      </c>
      <c r="U1543" s="4">
        <v>-0.9303536</v>
      </c>
      <c r="V1543" s="4">
        <v>-5.1773879999999996E-7</v>
      </c>
      <c r="W1543" s="4">
        <v>-0.93037009999999998</v>
      </c>
      <c r="X1543" s="4">
        <v>-8.0658490000000006E-6</v>
      </c>
      <c r="Y1543" s="4">
        <v>0.52443949999999995</v>
      </c>
      <c r="Z1543" s="4">
        <v>2.5487299999999998E-6</v>
      </c>
      <c r="AC1543" s="4">
        <v>-0.93036220000000003</v>
      </c>
      <c r="AD1543" s="4">
        <v>-2.066183E-6</v>
      </c>
      <c r="AE1543" s="4">
        <v>-0.93036339999999995</v>
      </c>
      <c r="AF1543" s="4">
        <v>-3.9003579999999998E-7</v>
      </c>
      <c r="AG1543" s="4">
        <v>-0.93036229999999998</v>
      </c>
      <c r="AH1543" s="4">
        <v>-2.8187369999999998E-8</v>
      </c>
      <c r="AI1543" s="4">
        <v>-0.93037029999999998</v>
      </c>
      <c r="AJ1543" s="4">
        <v>-2.1134610000000001E-7</v>
      </c>
      <c r="AK1543" s="4">
        <v>-0.93036249999999998</v>
      </c>
      <c r="AL1543" s="4">
        <v>-1.3468369999999999E-9</v>
      </c>
    </row>
    <row r="1544" spans="3:38" x14ac:dyDescent="0.2">
      <c r="C1544" s="4">
        <v>-0.9283574</v>
      </c>
      <c r="D1544" s="4">
        <v>-4.6303490000000002E-7</v>
      </c>
      <c r="E1544" s="4">
        <v>-0.92834320000000004</v>
      </c>
      <c r="F1544" s="4">
        <v>-1.811432E-3</v>
      </c>
      <c r="G1544" s="4">
        <v>-1.6731180000000001</v>
      </c>
      <c r="H1544" s="4">
        <v>-1.168269E-3</v>
      </c>
      <c r="I1544" s="4">
        <v>-1.6731780000000001</v>
      </c>
      <c r="J1544" s="4">
        <v>-2.910396E-6</v>
      </c>
      <c r="K1544" s="4">
        <v>0.52242520000000003</v>
      </c>
      <c r="L1544" s="4">
        <v>6.1857780000000003E-3</v>
      </c>
      <c r="M1544" s="4">
        <v>0.52240200000000003</v>
      </c>
      <c r="N1544" s="4">
        <v>5.7461089999999997E-5</v>
      </c>
      <c r="O1544" s="4">
        <v>0.52243399999999995</v>
      </c>
      <c r="P1544" s="4">
        <v>2.0859289999999999E-2</v>
      </c>
      <c r="Q1544" s="4">
        <v>0.52244230000000003</v>
      </c>
      <c r="R1544" s="4">
        <v>4.4894210000000004E-3</v>
      </c>
      <c r="S1544" s="4">
        <v>-0.92834570000000005</v>
      </c>
      <c r="T1544" s="4">
        <v>-7.3712529999999998E-7</v>
      </c>
      <c r="U1544" s="4">
        <v>-0.92834689999999997</v>
      </c>
      <c r="V1544" s="4">
        <v>-5.1424800000000004E-7</v>
      </c>
      <c r="W1544" s="4">
        <v>-0.92834320000000004</v>
      </c>
      <c r="X1544" s="4">
        <v>-8.0723340000000003E-6</v>
      </c>
      <c r="Y1544" s="4">
        <v>0.52242</v>
      </c>
      <c r="Z1544" s="4">
        <v>2.5667299999999999E-6</v>
      </c>
      <c r="AC1544" s="4">
        <v>-0.92834059999999996</v>
      </c>
      <c r="AD1544" s="4">
        <v>-2.068177E-6</v>
      </c>
      <c r="AE1544" s="4">
        <v>-0.92835190000000001</v>
      </c>
      <c r="AF1544" s="4">
        <v>-3.7568020000000002E-7</v>
      </c>
      <c r="AG1544" s="4">
        <v>-0.92835000000000001</v>
      </c>
      <c r="AH1544" s="4">
        <v>-2.684552E-8</v>
      </c>
      <c r="AI1544" s="4">
        <v>-0.92836300000000005</v>
      </c>
      <c r="AJ1544" s="4">
        <v>-2.1418419999999999E-7</v>
      </c>
      <c r="AK1544" s="4">
        <v>-0.92835520000000005</v>
      </c>
      <c r="AL1544" s="4">
        <v>-1.7720079999999999E-9</v>
      </c>
    </row>
    <row r="1545" spans="3:38" x14ac:dyDescent="0.2">
      <c r="C1545" s="4">
        <v>-0.92633940000000004</v>
      </c>
      <c r="D1545" s="4">
        <v>-4.7162910000000001E-7</v>
      </c>
      <c r="E1545" s="4">
        <v>-0.92633960000000004</v>
      </c>
      <c r="F1545" s="4">
        <v>-1.8107990000000001E-3</v>
      </c>
      <c r="G1545" s="4">
        <v>-1.669476</v>
      </c>
      <c r="H1545" s="4">
        <v>-1.168281E-3</v>
      </c>
      <c r="I1545" s="4">
        <v>-1.6694690000000001</v>
      </c>
      <c r="J1545" s="4">
        <v>-2.9027869999999998E-6</v>
      </c>
      <c r="K1545" s="4">
        <v>0.52038410000000002</v>
      </c>
      <c r="L1545" s="4">
        <v>6.1807880000000004E-3</v>
      </c>
      <c r="M1545" s="4">
        <v>0.52038689999999999</v>
      </c>
      <c r="N1545" s="4">
        <v>5.7435510000000003E-5</v>
      </c>
      <c r="O1545" s="4">
        <v>0.52036959999999999</v>
      </c>
      <c r="P1545" s="4">
        <v>2.084424E-2</v>
      </c>
      <c r="Q1545" s="4">
        <v>0.52041409999999999</v>
      </c>
      <c r="R1545" s="4">
        <v>4.4867370000000002E-3</v>
      </c>
      <c r="S1545" s="4">
        <v>-0.92632630000000005</v>
      </c>
      <c r="T1545" s="4">
        <v>-7.3377089999999997E-7</v>
      </c>
      <c r="U1545" s="4">
        <v>-0.92633180000000004</v>
      </c>
      <c r="V1545" s="4">
        <v>-5.1563720000000004E-7</v>
      </c>
      <c r="W1545" s="4">
        <v>-0.92632840000000005</v>
      </c>
      <c r="X1545" s="4">
        <v>-8.0709239999999999E-6</v>
      </c>
      <c r="Y1545" s="4">
        <v>0.52042100000000002</v>
      </c>
      <c r="Z1545" s="4">
        <v>2.5354899999999998E-6</v>
      </c>
      <c r="AC1545" s="4">
        <v>-0.92633679999999996</v>
      </c>
      <c r="AD1545" s="4">
        <v>-2.060231E-6</v>
      </c>
      <c r="AE1545" s="4">
        <v>-0.92633670000000001</v>
      </c>
      <c r="AF1545" s="4">
        <v>-3.791433E-7</v>
      </c>
      <c r="AG1545" s="4">
        <v>-0.92633719999999997</v>
      </c>
      <c r="AH1545" s="4">
        <v>-3.0414470000000001E-8</v>
      </c>
      <c r="AI1545" s="4">
        <v>-0.92632959999999998</v>
      </c>
      <c r="AJ1545" s="4">
        <v>-2.188345E-7</v>
      </c>
      <c r="AK1545" s="4">
        <v>-0.92633449999999995</v>
      </c>
      <c r="AL1545" s="4">
        <v>5.0813229999999999E-10</v>
      </c>
    </row>
    <row r="1546" spans="3:38" x14ac:dyDescent="0.2">
      <c r="C1546" s="4">
        <v>-0.92433500000000002</v>
      </c>
      <c r="D1546" s="4">
        <v>-4.7429539999999999E-7</v>
      </c>
      <c r="E1546" s="4">
        <v>-0.92433259999999995</v>
      </c>
      <c r="F1546" s="4">
        <v>-1.810182E-3</v>
      </c>
      <c r="G1546" s="4">
        <v>-1.665815</v>
      </c>
      <c r="H1546" s="4">
        <v>-1.1683069999999999E-3</v>
      </c>
      <c r="I1546" s="4">
        <v>-1.665842</v>
      </c>
      <c r="J1546" s="4">
        <v>-2.9037190000000001E-6</v>
      </c>
      <c r="K1546" s="4">
        <v>0.51840419999999998</v>
      </c>
      <c r="L1546" s="4">
        <v>6.1757080000000002E-3</v>
      </c>
      <c r="M1546" s="4">
        <v>0.51837339999999998</v>
      </c>
      <c r="N1546" s="4">
        <v>5.7373670000000001E-5</v>
      </c>
      <c r="O1546" s="4">
        <v>0.51840629999999999</v>
      </c>
      <c r="P1546" s="4">
        <v>2.0822070000000002E-2</v>
      </c>
      <c r="Q1546" s="4">
        <v>0.51842359999999998</v>
      </c>
      <c r="R1546" s="4">
        <v>4.483168E-3</v>
      </c>
      <c r="S1546" s="4">
        <v>-0.9243131</v>
      </c>
      <c r="T1546" s="4">
        <v>-7.4329950000000003E-7</v>
      </c>
      <c r="U1546" s="4">
        <v>-0.92432139999999996</v>
      </c>
      <c r="V1546" s="4">
        <v>-5.2410349999999998E-7</v>
      </c>
      <c r="W1546" s="4">
        <v>-0.92432879999999995</v>
      </c>
      <c r="X1546" s="4">
        <v>-8.0716359999999992E-6</v>
      </c>
      <c r="Y1546" s="4">
        <v>0.5184048</v>
      </c>
      <c r="Z1546" s="4">
        <v>2.5494320000000001E-6</v>
      </c>
      <c r="AC1546" s="4">
        <v>-0.92433569999999998</v>
      </c>
      <c r="AD1546" s="4">
        <v>-2.0606179999999999E-6</v>
      </c>
      <c r="AE1546" s="4">
        <v>-0.92432530000000002</v>
      </c>
      <c r="AF1546" s="4">
        <v>-3.8097639999999998E-7</v>
      </c>
      <c r="AG1546" s="4">
        <v>-0.92433449999999995</v>
      </c>
      <c r="AH1546" s="4">
        <v>-3.5102880000000002E-8</v>
      </c>
      <c r="AI1546" s="4">
        <v>-0.92432879999999995</v>
      </c>
      <c r="AJ1546" s="4">
        <v>-2.1717200000000001E-7</v>
      </c>
      <c r="AK1546" s="4">
        <v>-0.92432449999999999</v>
      </c>
      <c r="AL1546" s="4">
        <v>2.8353749999999998E-9</v>
      </c>
    </row>
    <row r="1547" spans="3:38" x14ac:dyDescent="0.2">
      <c r="C1547" s="4">
        <v>-0.92232420000000004</v>
      </c>
      <c r="D1547" s="4">
        <v>-4.6941849999999999E-7</v>
      </c>
      <c r="E1547" s="4">
        <v>-0.92232170000000002</v>
      </c>
      <c r="F1547" s="4">
        <v>-1.8094719999999999E-3</v>
      </c>
      <c r="G1547" s="4">
        <v>-1.662177</v>
      </c>
      <c r="H1547" s="4">
        <v>-1.168391E-3</v>
      </c>
      <c r="I1547" s="4">
        <v>-1.662175</v>
      </c>
      <c r="J1547" s="4">
        <v>-2.9001910000000002E-6</v>
      </c>
      <c r="K1547" s="4">
        <v>0.51639179999999996</v>
      </c>
      <c r="L1547" s="4">
        <v>6.1703219999999998E-3</v>
      </c>
      <c r="M1547" s="4">
        <v>0.5163702</v>
      </c>
      <c r="N1547" s="4">
        <v>5.735322E-5</v>
      </c>
      <c r="O1547" s="4">
        <v>0.51636000000000004</v>
      </c>
      <c r="P1547" s="4">
        <v>2.0805939999999998E-2</v>
      </c>
      <c r="Q1547" s="4">
        <v>0.5164029</v>
      </c>
      <c r="R1547" s="4">
        <v>4.4798989999999999E-3</v>
      </c>
      <c r="S1547" s="4">
        <v>-0.9223055</v>
      </c>
      <c r="T1547" s="4">
        <v>-7.4458970000000005E-7</v>
      </c>
      <c r="U1547" s="4">
        <v>-0.92230310000000004</v>
      </c>
      <c r="V1547" s="4">
        <v>-5.2116709999999996E-7</v>
      </c>
      <c r="W1547" s="4">
        <v>-0.92233639999999995</v>
      </c>
      <c r="X1547" s="4">
        <v>-8.0658089999999995E-6</v>
      </c>
      <c r="Y1547" s="4">
        <v>0.51641360000000003</v>
      </c>
      <c r="Z1547" s="4">
        <v>2.5624799999999999E-6</v>
      </c>
      <c r="AC1547" s="4">
        <v>-0.92231189999999996</v>
      </c>
      <c r="AD1547" s="4">
        <v>-2.0608759999999998E-6</v>
      </c>
      <c r="AE1547" s="4">
        <v>-0.92233339999999997</v>
      </c>
      <c r="AF1547" s="4">
        <v>-3.745855E-7</v>
      </c>
      <c r="AG1547" s="4">
        <v>-0.92232049999999999</v>
      </c>
      <c r="AH1547" s="4">
        <v>-4.2738649999999997E-8</v>
      </c>
      <c r="AI1547" s="4">
        <v>-0.9223268</v>
      </c>
      <c r="AJ1547" s="4">
        <v>-2.1239909999999999E-7</v>
      </c>
      <c r="AK1547" s="4">
        <v>-0.92232789999999998</v>
      </c>
      <c r="AL1547" s="4">
        <v>-2.3584189999999999E-9</v>
      </c>
    </row>
    <row r="1548" spans="3:38" x14ac:dyDescent="0.2">
      <c r="C1548" s="4">
        <v>-0.92031359999999995</v>
      </c>
      <c r="D1548" s="4">
        <v>-4.6890010000000002E-7</v>
      </c>
      <c r="E1548" s="4">
        <v>-0.92031200000000002</v>
      </c>
      <c r="F1548" s="4">
        <v>-1.808842E-3</v>
      </c>
      <c r="G1548" s="4">
        <v>-1.6585350000000001</v>
      </c>
      <c r="H1548" s="4">
        <v>-1.1683310000000001E-3</v>
      </c>
      <c r="I1548" s="4">
        <v>-1.658512</v>
      </c>
      <c r="J1548" s="4">
        <v>-2.9025190000000001E-6</v>
      </c>
      <c r="K1548" s="4">
        <v>0.51438119999999998</v>
      </c>
      <c r="L1548" s="4">
        <v>6.1654250000000004E-3</v>
      </c>
      <c r="M1548" s="4">
        <v>0.51440600000000003</v>
      </c>
      <c r="N1548" s="4">
        <v>5.7297189999999997E-5</v>
      </c>
      <c r="O1548" s="4">
        <v>0.51436999999999999</v>
      </c>
      <c r="P1548" s="4">
        <v>2.0789999999999999E-2</v>
      </c>
      <c r="Q1548" s="4">
        <v>0.51441329999999996</v>
      </c>
      <c r="R1548" s="4">
        <v>4.4764840000000002E-3</v>
      </c>
      <c r="S1548" s="4">
        <v>-0.92031589999999996</v>
      </c>
      <c r="T1548" s="4">
        <v>-7.4108559999999995E-7</v>
      </c>
      <c r="U1548" s="4">
        <v>-0.92031929999999995</v>
      </c>
      <c r="V1548" s="4">
        <v>-5.1477759999999998E-7</v>
      </c>
      <c r="W1548" s="4">
        <v>-0.92030509999999999</v>
      </c>
      <c r="X1548" s="4">
        <v>-8.07309E-6</v>
      </c>
      <c r="Y1548" s="4">
        <v>0.51440900000000001</v>
      </c>
      <c r="Z1548" s="4">
        <v>2.5512529999999998E-6</v>
      </c>
      <c r="AC1548" s="4">
        <v>-0.92033390000000004</v>
      </c>
      <c r="AD1548" s="4">
        <v>-2.0645969999999998E-6</v>
      </c>
      <c r="AE1548" s="4">
        <v>-0.9203209</v>
      </c>
      <c r="AF1548" s="4">
        <v>-3.7849549999999999E-7</v>
      </c>
      <c r="AG1548" s="4">
        <v>-0.92028489999999996</v>
      </c>
      <c r="AH1548" s="4">
        <v>-3.108694E-8</v>
      </c>
      <c r="AI1548" s="4">
        <v>-0.92031600000000002</v>
      </c>
      <c r="AJ1548" s="4">
        <v>-2.095198E-7</v>
      </c>
      <c r="AK1548" s="4">
        <v>-0.92031980000000002</v>
      </c>
      <c r="AL1548" s="4">
        <v>-1.2378060000000001E-9</v>
      </c>
    </row>
    <row r="1549" spans="3:38" x14ac:dyDescent="0.2">
      <c r="C1549" s="4">
        <v>-0.91831450000000003</v>
      </c>
      <c r="D1549" s="4">
        <v>-4.7422010000000001E-7</v>
      </c>
      <c r="E1549" s="4">
        <v>-0.91832060000000004</v>
      </c>
      <c r="F1549" s="4">
        <v>-1.8082249999999999E-3</v>
      </c>
      <c r="G1549" s="4">
        <v>-1.654868</v>
      </c>
      <c r="H1549" s="4">
        <v>-1.168339E-3</v>
      </c>
      <c r="I1549" s="4">
        <v>-1.654903</v>
      </c>
      <c r="J1549" s="4">
        <v>-2.9126459999999999E-6</v>
      </c>
      <c r="K1549" s="4">
        <v>0.51236649999999995</v>
      </c>
      <c r="L1549" s="4">
        <v>6.1600220000000002E-3</v>
      </c>
      <c r="M1549" s="4">
        <v>0.51236369999999998</v>
      </c>
      <c r="N1549" s="4">
        <v>5.7257930000000002E-5</v>
      </c>
      <c r="O1549" s="4">
        <v>0.51239049999999997</v>
      </c>
      <c r="P1549" s="4">
        <v>2.0770190000000001E-2</v>
      </c>
      <c r="Q1549" s="4">
        <v>0.51237129999999997</v>
      </c>
      <c r="R1549" s="4">
        <v>4.473505E-3</v>
      </c>
      <c r="S1549" s="4">
        <v>-0.91829439999999996</v>
      </c>
      <c r="T1549" s="4">
        <v>-7.3641680000000001E-7</v>
      </c>
      <c r="U1549" s="4">
        <v>-0.91831249999999998</v>
      </c>
      <c r="V1549" s="4">
        <v>-5.1315859999999997E-7</v>
      </c>
      <c r="W1549" s="4">
        <v>-0.91830000000000001</v>
      </c>
      <c r="X1549" s="4">
        <v>-8.0749109999999996E-6</v>
      </c>
      <c r="Y1549" s="4">
        <v>0.51240580000000002</v>
      </c>
      <c r="Z1549" s="4">
        <v>2.529834E-6</v>
      </c>
      <c r="AC1549" s="4">
        <v>-0.91831419999999997</v>
      </c>
      <c r="AD1549" s="4">
        <v>-2.069177E-6</v>
      </c>
      <c r="AE1549" s="4">
        <v>-0.91830489999999998</v>
      </c>
      <c r="AF1549" s="4">
        <v>-3.7903459999999998E-7</v>
      </c>
      <c r="AG1549" s="4">
        <v>-0.91830590000000001</v>
      </c>
      <c r="AH1549" s="4">
        <v>-3.1750620000000002E-8</v>
      </c>
      <c r="AI1549" s="4">
        <v>-0.91832139999999995</v>
      </c>
      <c r="AJ1549" s="4">
        <v>-2.092692E-7</v>
      </c>
      <c r="AK1549" s="4">
        <v>-0.9183173</v>
      </c>
      <c r="AL1549" s="4">
        <v>5.6583320000000001E-9</v>
      </c>
    </row>
    <row r="1550" spans="3:38" x14ac:dyDescent="0.2">
      <c r="C1550" s="4">
        <v>-0.9162979</v>
      </c>
      <c r="D1550" s="4">
        <v>-4.6853599999999998E-7</v>
      </c>
      <c r="E1550" s="4">
        <v>-0.91631320000000005</v>
      </c>
      <c r="F1550" s="4">
        <v>-1.8076170000000001E-3</v>
      </c>
      <c r="G1550" s="4">
        <v>-1.6512469999999999</v>
      </c>
      <c r="H1550" s="4">
        <v>-1.1683259999999999E-3</v>
      </c>
      <c r="I1550" s="4">
        <v>-1.651273</v>
      </c>
      <c r="J1550" s="4">
        <v>-2.911385E-6</v>
      </c>
      <c r="K1550" s="4">
        <v>0.51037370000000004</v>
      </c>
      <c r="L1550" s="4">
        <v>6.1551069999999999E-3</v>
      </c>
      <c r="M1550" s="4">
        <v>0.5103704</v>
      </c>
      <c r="N1550" s="4">
        <v>5.7205150000000002E-5</v>
      </c>
      <c r="O1550" s="4">
        <v>0.51034449999999998</v>
      </c>
      <c r="P1550" s="4">
        <v>2.0758459999999999E-2</v>
      </c>
      <c r="Q1550" s="4">
        <v>0.51037980000000005</v>
      </c>
      <c r="R1550" s="4">
        <v>4.4701929999999999E-3</v>
      </c>
      <c r="S1550" s="4">
        <v>-0.91628620000000005</v>
      </c>
      <c r="T1550" s="4">
        <v>-7.43659E-7</v>
      </c>
      <c r="U1550" s="4">
        <v>-0.91629959999999999</v>
      </c>
      <c r="V1550" s="4">
        <v>-5.1286420000000004E-7</v>
      </c>
      <c r="W1550" s="4">
        <v>-0.91630999999999996</v>
      </c>
      <c r="X1550" s="4">
        <v>-8.0740870000000006E-6</v>
      </c>
      <c r="Y1550" s="4">
        <v>0.51038749999999999</v>
      </c>
      <c r="Z1550" s="4">
        <v>2.494944E-6</v>
      </c>
      <c r="AC1550" s="4">
        <v>-0.91631490000000004</v>
      </c>
      <c r="AD1550" s="4">
        <v>-2.0674759999999999E-6</v>
      </c>
      <c r="AE1550" s="4">
        <v>-0.9163152</v>
      </c>
      <c r="AF1550" s="4">
        <v>-3.7698679999999998E-7</v>
      </c>
      <c r="AG1550" s="4">
        <v>-0.91629669999999996</v>
      </c>
      <c r="AH1550" s="4">
        <v>-3.4035210000000001E-8</v>
      </c>
      <c r="AI1550" s="4">
        <v>-0.91630929999999999</v>
      </c>
      <c r="AJ1550" s="4">
        <v>-2.042868E-7</v>
      </c>
      <c r="AK1550" s="4">
        <v>-0.9163154</v>
      </c>
      <c r="AL1550" s="4">
        <v>3.6664499999999999E-9</v>
      </c>
    </row>
    <row r="1551" spans="3:38" x14ac:dyDescent="0.2">
      <c r="C1551" s="4">
        <v>-0.91430339999999999</v>
      </c>
      <c r="D1551" s="4">
        <v>-4.6467240000000002E-7</v>
      </c>
      <c r="E1551" s="4">
        <v>-0.91429800000000006</v>
      </c>
      <c r="F1551" s="4">
        <v>-1.8070440000000001E-3</v>
      </c>
      <c r="G1551" s="4">
        <v>-1.6475900000000001</v>
      </c>
      <c r="H1551" s="4">
        <v>-1.1683360000000001E-3</v>
      </c>
      <c r="I1551" s="4">
        <v>-1.6476059999999999</v>
      </c>
      <c r="J1551" s="4">
        <v>-2.9139249999999998E-6</v>
      </c>
      <c r="K1551" s="4">
        <v>0.50833110000000004</v>
      </c>
      <c r="L1551" s="4">
        <v>6.1504519999999998E-3</v>
      </c>
      <c r="M1551" s="4">
        <v>0.50829290000000005</v>
      </c>
      <c r="N1551" s="4">
        <v>5.7202479999999999E-5</v>
      </c>
      <c r="O1551" s="4">
        <v>0.50830759999999997</v>
      </c>
      <c r="P1551" s="4">
        <v>2.0737329999999998E-2</v>
      </c>
      <c r="Q1551" s="4">
        <v>0.50832239999999995</v>
      </c>
      <c r="R1551" s="4">
        <v>4.466612E-3</v>
      </c>
      <c r="S1551" s="4">
        <v>-0.91428580000000004</v>
      </c>
      <c r="T1551" s="4">
        <v>-7.4344240000000002E-7</v>
      </c>
      <c r="U1551" s="4">
        <v>-0.9142979</v>
      </c>
      <c r="V1551" s="4">
        <v>-5.1064229999999995E-7</v>
      </c>
      <c r="W1551" s="4">
        <v>-0.91446459999999996</v>
      </c>
      <c r="X1551" s="4">
        <v>-8.0789130000000004E-6</v>
      </c>
      <c r="Y1551" s="4">
        <v>0.50834749999999995</v>
      </c>
      <c r="Z1551" s="4">
        <v>2.5330900000000001E-6</v>
      </c>
      <c r="AC1551" s="4">
        <v>-0.91430769999999995</v>
      </c>
      <c r="AD1551" s="4">
        <v>-2.0798739999999999E-6</v>
      </c>
      <c r="AE1551" s="4">
        <v>-0.91430469999999997</v>
      </c>
      <c r="AF1551" s="4">
        <v>-3.8193799999999999E-7</v>
      </c>
      <c r="AG1551" s="4">
        <v>-0.91429020000000005</v>
      </c>
      <c r="AH1551" s="4">
        <v>-3.4724380000000002E-8</v>
      </c>
      <c r="AI1551" s="4">
        <v>-0.91431359999999995</v>
      </c>
      <c r="AJ1551" s="4">
        <v>-2.1322479999999999E-7</v>
      </c>
      <c r="AK1551" s="4">
        <v>-0.91431830000000003</v>
      </c>
      <c r="AL1551" s="4">
        <v>4.2437319999999996E-9</v>
      </c>
    </row>
    <row r="1552" spans="3:38" x14ac:dyDescent="0.2">
      <c r="C1552" s="4">
        <v>-0.91228240000000005</v>
      </c>
      <c r="D1552" s="4">
        <v>-4.6463299999999998E-7</v>
      </c>
      <c r="E1552" s="4">
        <v>-0.91226289999999999</v>
      </c>
      <c r="F1552" s="4">
        <v>-1.806434E-3</v>
      </c>
      <c r="G1552" s="4">
        <v>-1.6438839999999999</v>
      </c>
      <c r="H1552" s="4">
        <v>-1.16829E-3</v>
      </c>
      <c r="I1552" s="4">
        <v>-1.643939</v>
      </c>
      <c r="J1552" s="4">
        <v>-2.9023580000000001E-6</v>
      </c>
      <c r="K1552" s="4">
        <v>0.50630940000000002</v>
      </c>
      <c r="L1552" s="4">
        <v>6.1450990000000002E-3</v>
      </c>
      <c r="M1552" s="4">
        <v>0.50626470000000001</v>
      </c>
      <c r="N1552" s="4">
        <v>5.7174230000000001E-5</v>
      </c>
      <c r="O1552" s="4">
        <v>0.50628700000000004</v>
      </c>
      <c r="P1552" s="4">
        <v>2.0715480000000001E-2</v>
      </c>
      <c r="Q1552" s="4">
        <v>0.50632889999999997</v>
      </c>
      <c r="R1552" s="4">
        <v>4.4632969999999998E-3</v>
      </c>
      <c r="S1552" s="4">
        <v>-0.91226410000000002</v>
      </c>
      <c r="T1552" s="4">
        <v>-7.4931859999999999E-7</v>
      </c>
      <c r="U1552" s="4">
        <v>-0.9122633</v>
      </c>
      <c r="V1552" s="4">
        <v>-5.1265600000000003E-7</v>
      </c>
      <c r="W1552" s="4">
        <v>-0.91192779999999996</v>
      </c>
      <c r="X1552" s="4">
        <v>-8.0637670000000003E-6</v>
      </c>
      <c r="Y1552" s="4">
        <v>0.50630730000000002</v>
      </c>
      <c r="Z1552" s="4">
        <v>2.5306290000000001E-6</v>
      </c>
      <c r="AC1552" s="4">
        <v>-0.91227789999999997</v>
      </c>
      <c r="AD1552" s="4">
        <v>-2.0767279999999999E-6</v>
      </c>
      <c r="AE1552" s="4">
        <v>-0.91227820000000004</v>
      </c>
      <c r="AF1552" s="4">
        <v>-3.7401310000000002E-7</v>
      </c>
      <c r="AG1552" s="4">
        <v>-0.91228180000000003</v>
      </c>
      <c r="AH1552" s="4">
        <v>-3.4600599999999998E-8</v>
      </c>
      <c r="AI1552" s="4">
        <v>-0.91229000000000005</v>
      </c>
      <c r="AJ1552" s="4">
        <v>-2.1653609999999999E-7</v>
      </c>
      <c r="AK1552" s="4">
        <v>-0.91230239999999996</v>
      </c>
      <c r="AL1552" s="4">
        <v>1.636617E-9</v>
      </c>
    </row>
    <row r="1553" spans="3:38" x14ac:dyDescent="0.2">
      <c r="C1553" s="4">
        <v>-0.91025560000000005</v>
      </c>
      <c r="D1553" s="4">
        <v>-4.6604130000000001E-7</v>
      </c>
      <c r="E1553" s="4">
        <v>-0.9102616</v>
      </c>
      <c r="F1553" s="4">
        <v>-1.805828E-3</v>
      </c>
      <c r="G1553" s="4">
        <v>-1.640244</v>
      </c>
      <c r="H1553" s="4">
        <v>-1.168281E-3</v>
      </c>
      <c r="I1553" s="4">
        <v>-1.6402330000000001</v>
      </c>
      <c r="J1553" s="4">
        <v>-2.9023940000000002E-6</v>
      </c>
      <c r="K1553" s="4">
        <v>0.50427509999999998</v>
      </c>
      <c r="L1553" s="4">
        <v>6.1404320000000004E-3</v>
      </c>
      <c r="M1553" s="4">
        <v>0.50479410000000002</v>
      </c>
      <c r="N1553" s="4">
        <v>5.7111460000000001E-5</v>
      </c>
      <c r="O1553" s="4">
        <v>0.50428170000000005</v>
      </c>
      <c r="P1553" s="4">
        <v>2.069957E-2</v>
      </c>
      <c r="Q1553" s="4">
        <v>0.50430920000000001</v>
      </c>
      <c r="R1553" s="4">
        <v>4.4600990000000004E-3</v>
      </c>
      <c r="S1553" s="4">
        <v>-0.91024760000000005</v>
      </c>
      <c r="T1553" s="4">
        <v>-7.4561110000000004E-7</v>
      </c>
      <c r="U1553" s="4">
        <v>-0.91024970000000005</v>
      </c>
      <c r="V1553" s="4">
        <v>-5.1665770000000004E-7</v>
      </c>
      <c r="W1553" s="4">
        <v>-0.910555</v>
      </c>
      <c r="X1553" s="4">
        <v>-8.0461950000000006E-6</v>
      </c>
      <c r="Y1553" s="4">
        <v>0.5042681</v>
      </c>
      <c r="Z1553" s="4">
        <v>2.5386710000000002E-6</v>
      </c>
      <c r="AC1553" s="4">
        <v>-0.91025940000000005</v>
      </c>
      <c r="AD1553" s="4">
        <v>-2.0666100000000001E-6</v>
      </c>
      <c r="AE1553" s="4">
        <v>-0.91026099999999999</v>
      </c>
      <c r="AF1553" s="4">
        <v>-3.8337360000000001E-7</v>
      </c>
      <c r="AG1553" s="4">
        <v>-0.9102479</v>
      </c>
      <c r="AH1553" s="4">
        <v>-3.7257699999999999E-8</v>
      </c>
      <c r="AI1553" s="4">
        <v>-0.91026379999999996</v>
      </c>
      <c r="AJ1553" s="4">
        <v>-2.1015569999999999E-7</v>
      </c>
      <c r="AK1553" s="4">
        <v>-0.9102635</v>
      </c>
      <c r="AL1553" s="4">
        <v>-6.4752080000000002E-9</v>
      </c>
    </row>
    <row r="1554" spans="3:38" x14ac:dyDescent="0.2">
      <c r="C1554" s="4">
        <v>-0.90824329999999998</v>
      </c>
      <c r="D1554" s="4">
        <v>-4.7084479999999999E-7</v>
      </c>
      <c r="E1554" s="4">
        <v>-0.90824629999999995</v>
      </c>
      <c r="F1554" s="4">
        <v>-1.805168E-3</v>
      </c>
      <c r="G1554" s="4">
        <v>-1.6365639999999999</v>
      </c>
      <c r="H1554" s="4">
        <v>-1.168316E-3</v>
      </c>
      <c r="I1554" s="4">
        <v>-1.6366039999999999</v>
      </c>
      <c r="J1554" s="4">
        <v>-2.904044E-6</v>
      </c>
      <c r="K1554" s="4">
        <v>0.50229449999999998</v>
      </c>
      <c r="L1554" s="4">
        <v>6.1352500000000001E-3</v>
      </c>
      <c r="M1554" s="4">
        <v>0.50231269999999995</v>
      </c>
      <c r="N1554" s="4">
        <v>5.7032430000000002E-5</v>
      </c>
      <c r="O1554" s="4">
        <v>0.50225520000000001</v>
      </c>
      <c r="P1554" s="4">
        <v>2.0677870000000001E-2</v>
      </c>
      <c r="Q1554" s="4">
        <v>0.50227860000000002</v>
      </c>
      <c r="R1554" s="4">
        <v>4.4565949999999998E-3</v>
      </c>
      <c r="S1554" s="4">
        <v>-0.90822849999999999</v>
      </c>
      <c r="T1554" s="4">
        <v>-7.3751389999999995E-7</v>
      </c>
      <c r="U1554" s="4">
        <v>-0.90824130000000003</v>
      </c>
      <c r="V1554" s="4">
        <v>-5.120356E-7</v>
      </c>
      <c r="W1554" s="4">
        <v>-0.90827630000000004</v>
      </c>
      <c r="X1554" s="4">
        <v>-8.0712199999999996E-6</v>
      </c>
      <c r="Y1554" s="4">
        <v>0.50227010000000005</v>
      </c>
      <c r="Z1554" s="4">
        <v>2.5489150000000001E-6</v>
      </c>
      <c r="AC1554" s="4">
        <v>-0.90825270000000002</v>
      </c>
      <c r="AD1554" s="4">
        <v>-2.0690279999999999E-6</v>
      </c>
      <c r="AE1554" s="4">
        <v>-0.90824059999999995</v>
      </c>
      <c r="AF1554" s="4">
        <v>-3.8697620000000002E-7</v>
      </c>
      <c r="AG1554" s="4">
        <v>-0.90823679999999996</v>
      </c>
      <c r="AH1554" s="4">
        <v>-3.9515440000000001E-8</v>
      </c>
      <c r="AI1554" s="4">
        <v>-0.90824579999999999</v>
      </c>
      <c r="AJ1554" s="4">
        <v>-2.0915860000000001E-7</v>
      </c>
      <c r="AK1554" s="4">
        <v>-0.9082403</v>
      </c>
      <c r="AL1554" s="4">
        <v>-9.023122E-9</v>
      </c>
    </row>
    <row r="1555" spans="3:38" x14ac:dyDescent="0.2">
      <c r="C1555" s="4">
        <v>-0.90623279999999995</v>
      </c>
      <c r="D1555" s="4">
        <v>-4.644169E-7</v>
      </c>
      <c r="E1555" s="4">
        <v>-0.90624729999999998</v>
      </c>
      <c r="F1555" s="4">
        <v>-1.804443E-3</v>
      </c>
      <c r="G1555" s="4">
        <v>-1.632951</v>
      </c>
      <c r="H1555" s="4">
        <v>-1.1682789999999999E-3</v>
      </c>
      <c r="I1555" s="4">
        <v>-1.63297</v>
      </c>
      <c r="J1555" s="4">
        <v>-2.8992850000000001E-6</v>
      </c>
      <c r="K1555" s="4">
        <v>0.5002432</v>
      </c>
      <c r="L1555" s="4">
        <v>6.130178E-3</v>
      </c>
      <c r="M1555" s="4">
        <v>0.50029489999999999</v>
      </c>
      <c r="N1555" s="4">
        <v>5.7007499999999999E-5</v>
      </c>
      <c r="O1555" s="4">
        <v>0.50023320000000004</v>
      </c>
      <c r="P1555" s="4">
        <v>2.0663270000000001E-2</v>
      </c>
      <c r="Q1555" s="4">
        <v>0.50026740000000003</v>
      </c>
      <c r="R1555" s="4">
        <v>4.4529280000000001E-3</v>
      </c>
      <c r="S1555" s="4">
        <v>-0.90622029999999998</v>
      </c>
      <c r="T1555" s="4">
        <v>-7.3660390000000003E-7</v>
      </c>
      <c r="U1555" s="4">
        <v>-0.90622420000000004</v>
      </c>
      <c r="V1555" s="4">
        <v>-5.1181839999999995E-7</v>
      </c>
      <c r="W1555" s="4">
        <v>-0.90622329999999995</v>
      </c>
      <c r="X1555" s="4">
        <v>-8.0661480000000002E-6</v>
      </c>
      <c r="Y1555" s="4">
        <v>0.50028229999999996</v>
      </c>
      <c r="Z1555" s="4">
        <v>2.5480189999999999E-6</v>
      </c>
      <c r="AC1555" s="4">
        <v>-0.90622309999999995</v>
      </c>
      <c r="AD1555" s="4">
        <v>-2.0657489999999998E-6</v>
      </c>
      <c r="AE1555" s="4">
        <v>-0.90625979999999995</v>
      </c>
      <c r="AF1555" s="4">
        <v>-3.8127129999999998E-7</v>
      </c>
      <c r="AG1555" s="4">
        <v>-0.90622100000000005</v>
      </c>
      <c r="AH1555" s="4">
        <v>-4.4117979999999999E-8</v>
      </c>
      <c r="AI1555" s="4">
        <v>-0.90623799999999999</v>
      </c>
      <c r="AJ1555" s="4">
        <v>-2.1267780000000001E-7</v>
      </c>
      <c r="AK1555" s="4">
        <v>-0.90624800000000005</v>
      </c>
      <c r="AL1555" s="4">
        <v>-2.701834E-9</v>
      </c>
    </row>
    <row r="1556" spans="3:38" x14ac:dyDescent="0.2">
      <c r="C1556" s="4">
        <v>-0.90421859999999998</v>
      </c>
      <c r="D1556" s="4">
        <v>-4.5995889999999998E-7</v>
      </c>
      <c r="E1556" s="4">
        <v>-0.90422740000000001</v>
      </c>
      <c r="F1556" s="4">
        <v>-1.8038450000000001E-3</v>
      </c>
      <c r="G1556" s="4">
        <v>-1.6292869999999999</v>
      </c>
      <c r="H1556" s="4">
        <v>-1.168267E-3</v>
      </c>
      <c r="I1556" s="4">
        <v>-1.629284</v>
      </c>
      <c r="J1556" s="4">
        <v>-2.9039010000000001E-6</v>
      </c>
      <c r="K1556" s="4">
        <v>0.49825999999999998</v>
      </c>
      <c r="L1556" s="4">
        <v>6.1253569999999997E-3</v>
      </c>
      <c r="M1556" s="4">
        <v>0.498255</v>
      </c>
      <c r="N1556" s="4">
        <v>5.6949630000000003E-5</v>
      </c>
      <c r="O1556" s="4">
        <v>0.49822959999999999</v>
      </c>
      <c r="P1556" s="4">
        <v>2.0646290000000001E-2</v>
      </c>
      <c r="Q1556" s="4">
        <v>0.49826690000000001</v>
      </c>
      <c r="R1556" s="4">
        <v>4.44927E-3</v>
      </c>
      <c r="S1556" s="4">
        <v>-0.90421289999999999</v>
      </c>
      <c r="T1556" s="4">
        <v>-7.3761710000000003E-7</v>
      </c>
      <c r="U1556" s="4">
        <v>-0.90421309999999999</v>
      </c>
      <c r="V1556" s="4">
        <v>-5.1429409999999998E-7</v>
      </c>
      <c r="W1556" s="4">
        <v>-0.90422670000000005</v>
      </c>
      <c r="X1556" s="4">
        <v>-8.0644739999999993E-6</v>
      </c>
      <c r="Y1556" s="4">
        <v>0.49823719999999999</v>
      </c>
      <c r="Z1556" s="4">
        <v>2.528652E-6</v>
      </c>
      <c r="AC1556" s="4">
        <v>-0.90422959999999997</v>
      </c>
      <c r="AD1556" s="4">
        <v>-2.0672529999999999E-6</v>
      </c>
      <c r="AE1556" s="4">
        <v>-0.90423039999999999</v>
      </c>
      <c r="AF1556" s="4">
        <v>-3.8094049999999998E-7</v>
      </c>
      <c r="AG1556" s="4">
        <v>-0.90422990000000003</v>
      </c>
      <c r="AH1556" s="4">
        <v>-4.0541880000000001E-8</v>
      </c>
      <c r="AI1556" s="4">
        <v>-0.90423169999999997</v>
      </c>
      <c r="AJ1556" s="4">
        <v>-2.0977810000000001E-7</v>
      </c>
      <c r="AK1556" s="4">
        <v>-0.90423799999999999</v>
      </c>
      <c r="AL1556" s="4">
        <v>5.8404279999999996E-9</v>
      </c>
    </row>
    <row r="1557" spans="3:38" x14ac:dyDescent="0.2">
      <c r="C1557" s="4">
        <v>-0.90222639999999998</v>
      </c>
      <c r="D1557" s="4">
        <v>-4.5980960000000002E-7</v>
      </c>
      <c r="E1557" s="4">
        <v>-0.90223379999999997</v>
      </c>
      <c r="F1557" s="4">
        <v>-1.8032079999999999E-3</v>
      </c>
      <c r="G1557" s="4">
        <v>-1.6256470000000001</v>
      </c>
      <c r="H1557" s="4">
        <v>-1.1681949999999999E-3</v>
      </c>
      <c r="I1557" s="4">
        <v>-1.625686</v>
      </c>
      <c r="J1557" s="4">
        <v>-2.9072969999999998E-6</v>
      </c>
      <c r="K1557" s="4">
        <v>0.4962432</v>
      </c>
      <c r="L1557" s="4">
        <v>6.1209680000000001E-3</v>
      </c>
      <c r="M1557" s="4">
        <v>0.49625770000000002</v>
      </c>
      <c r="N1557" s="4">
        <v>5.6900429999999997E-5</v>
      </c>
      <c r="O1557" s="4">
        <v>0.49622959999999999</v>
      </c>
      <c r="P1557" s="4">
        <v>2.062286E-2</v>
      </c>
      <c r="Q1557" s="4">
        <v>0.49627399999999999</v>
      </c>
      <c r="R1557" s="4">
        <v>4.4461209999999999E-3</v>
      </c>
      <c r="S1557" s="4">
        <v>-0.90220909999999999</v>
      </c>
      <c r="T1557" s="4">
        <v>-7.4049340000000003E-7</v>
      </c>
      <c r="U1557" s="4">
        <v>-0.90221379999999995</v>
      </c>
      <c r="V1557" s="4">
        <v>-5.1558530000000002E-7</v>
      </c>
      <c r="W1557" s="4">
        <v>-0.90222329999999995</v>
      </c>
      <c r="X1557" s="4">
        <v>-8.0690149999999995E-6</v>
      </c>
      <c r="Y1557" s="4">
        <v>0.49625829999999999</v>
      </c>
      <c r="Z1557" s="4">
        <v>2.5327310000000001E-6</v>
      </c>
      <c r="AC1557" s="4">
        <v>-0.90223059999999999</v>
      </c>
      <c r="AD1557" s="4">
        <v>-2.072137E-6</v>
      </c>
      <c r="AE1557" s="4">
        <v>-0.90222760000000002</v>
      </c>
      <c r="AF1557" s="4">
        <v>-3.7573300000000002E-7</v>
      </c>
      <c r="AG1557" s="4">
        <v>-0.90223520000000001</v>
      </c>
      <c r="AH1557" s="4">
        <v>-3.4130440000000003E-8</v>
      </c>
      <c r="AI1557" s="4">
        <v>-0.90222670000000005</v>
      </c>
      <c r="AJ1557" s="4">
        <v>-2.0484930000000001E-7</v>
      </c>
      <c r="AK1557" s="4">
        <v>-0.90223019999999998</v>
      </c>
      <c r="AL1557" s="4">
        <v>-4.4743920000000001E-9</v>
      </c>
    </row>
    <row r="1558" spans="3:38" x14ac:dyDescent="0.2">
      <c r="C1558" s="4">
        <v>-0.90024079999999995</v>
      </c>
      <c r="D1558" s="4">
        <v>-4.631137E-7</v>
      </c>
      <c r="E1558" s="4">
        <v>-0.90020500000000003</v>
      </c>
      <c r="F1558" s="4">
        <v>-1.802686E-3</v>
      </c>
      <c r="G1558" s="4">
        <v>-1.622004</v>
      </c>
      <c r="H1558" s="4">
        <v>-1.1682120000000001E-3</v>
      </c>
      <c r="I1558" s="4">
        <v>-1.6219969999999999</v>
      </c>
      <c r="J1558" s="4">
        <v>-2.9163790000000002E-6</v>
      </c>
      <c r="K1558" s="4">
        <v>0.49425530000000001</v>
      </c>
      <c r="L1558" s="4">
        <v>6.1160470000000003E-3</v>
      </c>
      <c r="M1558" s="4">
        <v>0.49426369999999997</v>
      </c>
      <c r="N1558" s="4">
        <v>5.6858109999999998E-5</v>
      </c>
      <c r="O1558" s="4">
        <v>0.49424479999999998</v>
      </c>
      <c r="P1558" s="4">
        <v>2.0602820000000001E-2</v>
      </c>
      <c r="Q1558" s="4">
        <v>0.4942685</v>
      </c>
      <c r="R1558" s="4">
        <v>4.4426650000000002E-3</v>
      </c>
      <c r="S1558" s="4">
        <v>-0.9001979</v>
      </c>
      <c r="T1558" s="4">
        <v>-7.3809999999999997E-7</v>
      </c>
      <c r="U1558" s="4">
        <v>-0.90020820000000001</v>
      </c>
      <c r="V1558" s="4">
        <v>-5.132638E-7</v>
      </c>
      <c r="W1558" s="4">
        <v>-0.90021090000000004</v>
      </c>
      <c r="X1558" s="4">
        <v>-8.068256E-6</v>
      </c>
      <c r="Y1558" s="4">
        <v>0.494251</v>
      </c>
      <c r="Z1558" s="4">
        <v>2.5207759999999998E-6</v>
      </c>
      <c r="AC1558" s="4">
        <v>-0.90023019999999998</v>
      </c>
      <c r="AD1558" s="4">
        <v>-2.073225E-6</v>
      </c>
      <c r="AE1558" s="4">
        <v>-0.90022239999999998</v>
      </c>
      <c r="AF1558" s="4">
        <v>-3.8373880000000001E-7</v>
      </c>
      <c r="AG1558" s="4">
        <v>-0.90022400000000002</v>
      </c>
      <c r="AH1558" s="4">
        <v>-3.8983670000000001E-8</v>
      </c>
      <c r="AI1558" s="4">
        <v>-0.90022829999999998</v>
      </c>
      <c r="AJ1558" s="4">
        <v>-2.175979E-7</v>
      </c>
      <c r="AK1558" s="4">
        <v>-0.90023790000000004</v>
      </c>
      <c r="AL1558" s="4">
        <v>-2.615425E-9</v>
      </c>
    </row>
    <row r="1559" spans="3:38" x14ac:dyDescent="0.2">
      <c r="C1559" s="4">
        <v>-0.89819950000000004</v>
      </c>
      <c r="D1559" s="4">
        <v>-4.7112790000000002E-7</v>
      </c>
      <c r="E1559" s="4">
        <v>-0.8982078</v>
      </c>
      <c r="F1559" s="4">
        <v>-1.8019170000000001E-3</v>
      </c>
      <c r="G1559" s="4">
        <v>-1.6184339999999999</v>
      </c>
      <c r="H1559" s="4">
        <v>-1.1682039999999999E-3</v>
      </c>
      <c r="I1559" s="4">
        <v>-1.6184019999999999</v>
      </c>
      <c r="J1559" s="4">
        <v>-2.9111209999999999E-6</v>
      </c>
      <c r="K1559" s="4">
        <v>0.49225170000000001</v>
      </c>
      <c r="L1559" s="4">
        <v>6.1114749999999999E-3</v>
      </c>
      <c r="M1559" s="4">
        <v>0.49220570000000002</v>
      </c>
      <c r="N1559" s="4">
        <v>5.6817290000000002E-5</v>
      </c>
      <c r="O1559" s="4">
        <v>0.49223460000000002</v>
      </c>
      <c r="P1559" s="4">
        <v>2.0583130000000002E-2</v>
      </c>
      <c r="Q1559" s="4">
        <v>0.49225659999999999</v>
      </c>
      <c r="R1559" s="4">
        <v>4.4390810000000001E-3</v>
      </c>
      <c r="S1559" s="4">
        <v>-0.89819360000000004</v>
      </c>
      <c r="T1559" s="4">
        <v>-7.3805010000000001E-7</v>
      </c>
      <c r="U1559" s="4">
        <v>-0.8982</v>
      </c>
      <c r="V1559" s="4">
        <v>-5.0614840000000004E-7</v>
      </c>
      <c r="W1559" s="4">
        <v>-0.89821450000000003</v>
      </c>
      <c r="X1559" s="4">
        <v>-8.0685060000000005E-6</v>
      </c>
      <c r="Y1559" s="4">
        <v>0.49225180000000002</v>
      </c>
      <c r="Z1559" s="4">
        <v>2.512712E-6</v>
      </c>
      <c r="AC1559" s="4">
        <v>-0.89821229999999996</v>
      </c>
      <c r="AD1559" s="4">
        <v>-2.0734240000000002E-6</v>
      </c>
      <c r="AE1559" s="4">
        <v>-0.89820789999999995</v>
      </c>
      <c r="AF1559" s="4">
        <v>-3.6988859999999999E-7</v>
      </c>
      <c r="AG1559" s="4">
        <v>-0.89820339999999999</v>
      </c>
      <c r="AH1559" s="4">
        <v>-3.812384E-8</v>
      </c>
      <c r="AI1559" s="4">
        <v>-0.89822020000000002</v>
      </c>
      <c r="AJ1559" s="4">
        <v>-2.104399E-7</v>
      </c>
      <c r="AK1559" s="4">
        <v>-0.89820359999999999</v>
      </c>
      <c r="AL1559" s="4">
        <v>-2.528806E-9</v>
      </c>
    </row>
    <row r="1560" spans="3:38" x14ac:dyDescent="0.2">
      <c r="C1560" s="4">
        <v>-0.89619009999999999</v>
      </c>
      <c r="D1560" s="4">
        <v>-4.6815410000000002E-7</v>
      </c>
      <c r="E1560" s="4">
        <v>-0.89619389999999999</v>
      </c>
      <c r="F1560" s="4">
        <v>-1.801261E-3</v>
      </c>
      <c r="G1560" s="4">
        <v>-1.614668</v>
      </c>
      <c r="H1560" s="4">
        <v>-1.1681770000000001E-3</v>
      </c>
      <c r="I1560" s="4">
        <v>-1.6147279999999999</v>
      </c>
      <c r="J1560" s="4">
        <v>-2.9232229999999998E-6</v>
      </c>
      <c r="K1560" s="4">
        <v>0.49024279999999998</v>
      </c>
      <c r="L1560" s="4">
        <v>6.1061309999999999E-3</v>
      </c>
      <c r="M1560" s="4">
        <v>0.4902204</v>
      </c>
      <c r="N1560" s="4">
        <v>5.677532E-5</v>
      </c>
      <c r="O1560" s="4">
        <v>0.49021890000000001</v>
      </c>
      <c r="P1560" s="4">
        <v>2.0563140000000001E-2</v>
      </c>
      <c r="Q1560" s="4">
        <v>0.49025970000000002</v>
      </c>
      <c r="R1560" s="4">
        <v>4.4355059999999997E-3</v>
      </c>
      <c r="S1560" s="4">
        <v>-0.89618520000000002</v>
      </c>
      <c r="T1560" s="4">
        <v>-7.2944010000000004E-7</v>
      </c>
      <c r="U1560" s="4">
        <v>-0.89619159999999998</v>
      </c>
      <c r="V1560" s="4">
        <v>-5.065614E-7</v>
      </c>
      <c r="W1560" s="4">
        <v>-0.8962021</v>
      </c>
      <c r="X1560" s="4">
        <v>-8.0673410000000003E-6</v>
      </c>
      <c r="Y1560" s="4">
        <v>0.49025239999999998</v>
      </c>
      <c r="Z1560" s="4">
        <v>2.5005909999999998E-6</v>
      </c>
      <c r="AC1560" s="4">
        <v>-0.89620330000000004</v>
      </c>
      <c r="AD1560" s="4">
        <v>-2.0742980000000001E-6</v>
      </c>
      <c r="AE1560" s="4">
        <v>-0.89619760000000004</v>
      </c>
      <c r="AF1560" s="4">
        <v>-3.7186510000000002E-7</v>
      </c>
      <c r="AG1560" s="4">
        <v>-0.89619309999999996</v>
      </c>
      <c r="AH1560" s="4">
        <v>-3.7762840000000001E-8</v>
      </c>
      <c r="AI1560" s="4">
        <v>-0.89621419999999996</v>
      </c>
      <c r="AJ1560" s="4">
        <v>-2.1318729999999999E-7</v>
      </c>
      <c r="AK1560" s="4">
        <v>-0.8962078</v>
      </c>
      <c r="AL1560" s="4">
        <v>6.4876840000000003E-10</v>
      </c>
    </row>
    <row r="1561" spans="3:38" x14ac:dyDescent="0.2">
      <c r="C1561" s="4">
        <v>-0.89419360000000003</v>
      </c>
      <c r="D1561" s="4">
        <v>-4.6491749999999999E-7</v>
      </c>
      <c r="E1561" s="4">
        <v>-0.89418089999999995</v>
      </c>
      <c r="F1561" s="4">
        <v>-1.800589E-3</v>
      </c>
      <c r="G1561" s="4">
        <v>-1.6110679999999999</v>
      </c>
      <c r="H1561" s="4">
        <v>-1.168136E-3</v>
      </c>
      <c r="I1561" s="4">
        <v>-1.611113</v>
      </c>
      <c r="J1561" s="4">
        <v>-2.9102570000000002E-6</v>
      </c>
      <c r="K1561" s="4">
        <v>0.48822300000000002</v>
      </c>
      <c r="L1561" s="4">
        <v>6.1012319999999998E-3</v>
      </c>
      <c r="M1561" s="4">
        <v>0.48819709999999999</v>
      </c>
      <c r="N1561" s="4">
        <v>5.6750560000000002E-5</v>
      </c>
      <c r="O1561" s="4">
        <v>0.48821100000000001</v>
      </c>
      <c r="P1561" s="4">
        <v>2.054978E-2</v>
      </c>
      <c r="Q1561" s="4">
        <v>0.488232</v>
      </c>
      <c r="R1561" s="4">
        <v>4.4325579999999996E-3</v>
      </c>
      <c r="S1561" s="4">
        <v>-0.89417389999999997</v>
      </c>
      <c r="T1561" s="4">
        <v>-7.3743080000000005E-7</v>
      </c>
      <c r="U1561" s="4">
        <v>-0.89418980000000003</v>
      </c>
      <c r="V1561" s="4">
        <v>-5.1281639999999997E-7</v>
      </c>
      <c r="W1561" s="4">
        <v>-0.89419999999999999</v>
      </c>
      <c r="X1561" s="4">
        <v>-8.0610240000000002E-6</v>
      </c>
      <c r="Y1561" s="4">
        <v>0.48820730000000001</v>
      </c>
      <c r="Z1561" s="4">
        <v>2.514101E-6</v>
      </c>
      <c r="AC1561" s="4">
        <v>-0.89418220000000004</v>
      </c>
      <c r="AD1561" s="4">
        <v>-2.069037E-6</v>
      </c>
      <c r="AE1561" s="4">
        <v>-0.89419550000000003</v>
      </c>
      <c r="AF1561" s="4">
        <v>-3.801476E-7</v>
      </c>
      <c r="AG1561" s="4">
        <v>-0.89419740000000003</v>
      </c>
      <c r="AH1561" s="4">
        <v>-3.96233E-8</v>
      </c>
      <c r="AI1561" s="4">
        <v>-0.89420060000000001</v>
      </c>
      <c r="AJ1561" s="4">
        <v>-2.1887230000000001E-7</v>
      </c>
      <c r="AK1561" s="4">
        <v>-0.89420469999999996</v>
      </c>
      <c r="AL1561" s="4">
        <v>3.4916159999999999E-9</v>
      </c>
    </row>
    <row r="1562" spans="3:38" x14ac:dyDescent="0.2">
      <c r="C1562" s="4">
        <v>-0.89217020000000002</v>
      </c>
      <c r="D1562" s="4">
        <v>-4.7076509999999999E-7</v>
      </c>
      <c r="E1562" s="4">
        <v>-0.89218900000000001</v>
      </c>
      <c r="F1562" s="4">
        <v>-1.7998949999999999E-3</v>
      </c>
      <c r="G1562" s="4">
        <v>-1.6074120000000001</v>
      </c>
      <c r="H1562" s="4">
        <v>-1.1681020000000001E-3</v>
      </c>
      <c r="I1562" s="4">
        <v>-1.607461</v>
      </c>
      <c r="J1562" s="4">
        <v>-2.9076700000000001E-6</v>
      </c>
      <c r="K1562" s="4">
        <v>0.48622870000000001</v>
      </c>
      <c r="L1562" s="4">
        <v>6.0963179999999999E-3</v>
      </c>
      <c r="M1562" s="4">
        <v>0.48622549999999998</v>
      </c>
      <c r="N1562" s="4">
        <v>5.6688789999999998E-5</v>
      </c>
      <c r="O1562" s="4">
        <v>0.4862187</v>
      </c>
      <c r="P1562" s="4">
        <v>2.0529410000000001E-2</v>
      </c>
      <c r="Q1562" s="4">
        <v>0.48625249999999998</v>
      </c>
      <c r="R1562" s="4">
        <v>4.4288349999999999E-3</v>
      </c>
      <c r="S1562" s="4">
        <v>-0.89216799999999996</v>
      </c>
      <c r="T1562" s="4">
        <v>-7.3576340000000002E-7</v>
      </c>
      <c r="U1562" s="4">
        <v>-0.89218090000000005</v>
      </c>
      <c r="V1562" s="4">
        <v>-5.1398630000000004E-7</v>
      </c>
      <c r="W1562" s="4">
        <v>-0.89218649999999999</v>
      </c>
      <c r="X1562" s="4">
        <v>-8.0619399999999993E-6</v>
      </c>
      <c r="Y1562" s="4">
        <v>0.48618450000000002</v>
      </c>
      <c r="Z1562" s="4">
        <v>2.5203069999999998E-6</v>
      </c>
      <c r="AC1562" s="4">
        <v>-0.89218799999999998</v>
      </c>
      <c r="AD1562" s="4">
        <v>-2.0776429999999999E-6</v>
      </c>
      <c r="AE1562" s="4">
        <v>-0.89219159999999997</v>
      </c>
      <c r="AF1562" s="4">
        <v>-3.7449309999999998E-7</v>
      </c>
      <c r="AG1562" s="4">
        <v>-0.89219409999999999</v>
      </c>
      <c r="AH1562" s="4">
        <v>-3.8825840000000002E-8</v>
      </c>
      <c r="AI1562" s="4">
        <v>-0.89220120000000003</v>
      </c>
      <c r="AJ1562" s="4">
        <v>-2.161211E-7</v>
      </c>
      <c r="AK1562" s="4">
        <v>-0.89219459999999995</v>
      </c>
      <c r="AL1562" s="4">
        <v>3.0272040000000001E-9</v>
      </c>
    </row>
    <row r="1563" spans="3:38" x14ac:dyDescent="0.2">
      <c r="C1563" s="4">
        <v>-0.89018260000000005</v>
      </c>
      <c r="D1563" s="4">
        <v>-4.6737339999999998E-7</v>
      </c>
      <c r="E1563" s="4">
        <v>-0.89019179999999998</v>
      </c>
      <c r="F1563" s="4">
        <v>-1.799166E-3</v>
      </c>
      <c r="G1563" s="4">
        <v>-1.6038079999999999</v>
      </c>
      <c r="H1563" s="4">
        <v>-1.1680659999999999E-3</v>
      </c>
      <c r="I1563" s="4">
        <v>-1.6038019999999999</v>
      </c>
      <c r="J1563" s="4">
        <v>-2.9061259999999999E-6</v>
      </c>
      <c r="K1563" s="4">
        <v>0.48419319999999999</v>
      </c>
      <c r="L1563" s="4">
        <v>6.091534E-3</v>
      </c>
      <c r="M1563" s="4">
        <v>0.48422989999999999</v>
      </c>
      <c r="N1563" s="4">
        <v>5.6635129999999998E-5</v>
      </c>
      <c r="O1563" s="4">
        <v>0.484178</v>
      </c>
      <c r="P1563" s="4">
        <v>2.050602E-2</v>
      </c>
      <c r="Q1563" s="4">
        <v>0.48422179999999998</v>
      </c>
      <c r="R1563" s="4">
        <v>4.4250340000000004E-3</v>
      </c>
      <c r="S1563" s="4">
        <v>-0.89017009999999996</v>
      </c>
      <c r="T1563" s="4">
        <v>-7.3795519999999998E-7</v>
      </c>
      <c r="U1563" s="4">
        <v>-0.89016419999999996</v>
      </c>
      <c r="V1563" s="4">
        <v>-5.1178439999999997E-7</v>
      </c>
      <c r="W1563" s="4">
        <v>-0.890185</v>
      </c>
      <c r="X1563" s="4">
        <v>-8.0561709999999999E-6</v>
      </c>
      <c r="Y1563" s="4">
        <v>0.4842322</v>
      </c>
      <c r="Z1563" s="4">
        <v>2.5335080000000002E-6</v>
      </c>
      <c r="AC1563" s="4">
        <v>-0.89019130000000002</v>
      </c>
      <c r="AD1563" s="4">
        <v>-2.0588410000000002E-6</v>
      </c>
      <c r="AE1563" s="4">
        <v>-0.89017860000000004</v>
      </c>
      <c r="AF1563" s="4">
        <v>-3.762073E-7</v>
      </c>
      <c r="AG1563" s="4">
        <v>-0.89018640000000004</v>
      </c>
      <c r="AH1563" s="4">
        <v>-4.1651449999999998E-8</v>
      </c>
      <c r="AI1563" s="4">
        <v>-0.89018280000000005</v>
      </c>
      <c r="AJ1563" s="4">
        <v>-2.045188E-7</v>
      </c>
      <c r="AK1563" s="4">
        <v>-0.89018370000000002</v>
      </c>
      <c r="AL1563" s="4">
        <v>6.4634459999999996E-9</v>
      </c>
    </row>
    <row r="1564" spans="3:38" x14ac:dyDescent="0.2">
      <c r="C1564" s="4">
        <v>-0.88815809999999995</v>
      </c>
      <c r="D1564" s="4">
        <v>-4.7367749999999997E-7</v>
      </c>
      <c r="E1564" s="4">
        <v>-0.88817199999999996</v>
      </c>
      <c r="F1564" s="4">
        <v>-1.7984229999999999E-3</v>
      </c>
      <c r="G1564" s="4">
        <v>-1.600163</v>
      </c>
      <c r="H1564" s="4">
        <v>-1.1680569999999999E-3</v>
      </c>
      <c r="I1564" s="4">
        <v>-1.6001860000000001</v>
      </c>
      <c r="J1564" s="4">
        <v>-2.9043459999999999E-6</v>
      </c>
      <c r="K1564" s="4">
        <v>0.4821954</v>
      </c>
      <c r="L1564" s="4">
        <v>6.0864109999999999E-3</v>
      </c>
      <c r="M1564" s="4">
        <v>0.48219840000000003</v>
      </c>
      <c r="N1564" s="4">
        <v>5.6573699999999997E-5</v>
      </c>
      <c r="O1564" s="4">
        <v>0.48217310000000002</v>
      </c>
      <c r="P1564" s="4">
        <v>2.049103E-2</v>
      </c>
      <c r="Q1564" s="4">
        <v>0.48221710000000001</v>
      </c>
      <c r="R1564" s="4">
        <v>4.4216419999999999E-3</v>
      </c>
      <c r="S1564" s="4">
        <v>-0.88815350000000004</v>
      </c>
      <c r="T1564" s="4">
        <v>-7.3586399999999998E-7</v>
      </c>
      <c r="U1564" s="4">
        <v>-0.88815189999999999</v>
      </c>
      <c r="V1564" s="4">
        <v>-5.1171830000000001E-7</v>
      </c>
      <c r="W1564" s="4">
        <v>-0.88817179999999996</v>
      </c>
      <c r="X1564" s="4">
        <v>-8.0758149999999992E-6</v>
      </c>
      <c r="Y1564" s="4">
        <v>0.48222110000000001</v>
      </c>
      <c r="Z1564" s="4">
        <v>2.5270390000000001E-6</v>
      </c>
      <c r="AC1564" s="4">
        <v>-0.88818509999999995</v>
      </c>
      <c r="AD1564" s="4">
        <v>-2.0651750000000001E-6</v>
      </c>
      <c r="AE1564" s="4">
        <v>-0.88814380000000004</v>
      </c>
      <c r="AF1564" s="4">
        <v>-3.7831909999999998E-7</v>
      </c>
      <c r="AG1564" s="4">
        <v>-0.88815909999999998</v>
      </c>
      <c r="AH1564" s="4">
        <v>-2.852357E-8</v>
      </c>
      <c r="AI1564" s="4">
        <v>-0.88819170000000003</v>
      </c>
      <c r="AJ1564" s="4">
        <v>-2.1126630000000001E-7</v>
      </c>
      <c r="AK1564" s="4">
        <v>-0.88817690000000005</v>
      </c>
      <c r="AL1564" s="4">
        <v>-1.4314689999999999E-9</v>
      </c>
    </row>
    <row r="1565" spans="3:38" x14ac:dyDescent="0.2">
      <c r="C1565" s="4">
        <v>-0.88616229999999996</v>
      </c>
      <c r="D1565" s="4">
        <v>-4.7533579999999998E-7</v>
      </c>
      <c r="E1565" s="4">
        <v>-0.88616510000000004</v>
      </c>
      <c r="F1565" s="4">
        <v>-1.797805E-3</v>
      </c>
      <c r="G1565" s="4">
        <v>-1.596543</v>
      </c>
      <c r="H1565" s="4">
        <v>-1.16799E-3</v>
      </c>
      <c r="I1565" s="4">
        <v>-1.5965549999999999</v>
      </c>
      <c r="J1565" s="4">
        <v>-2.906583E-6</v>
      </c>
      <c r="K1565" s="4">
        <v>0.48014820000000002</v>
      </c>
      <c r="L1565" s="4">
        <v>6.0809970000000003E-3</v>
      </c>
      <c r="M1565" s="4">
        <v>0.48018159999999999</v>
      </c>
      <c r="N1565" s="4">
        <v>5.6558029999999998E-5</v>
      </c>
      <c r="O1565" s="4">
        <v>0.48018119999999997</v>
      </c>
      <c r="P1565" s="4">
        <v>2.0466990000000001E-2</v>
      </c>
      <c r="Q1565" s="4">
        <v>0.48021229999999998</v>
      </c>
      <c r="R1565" s="4">
        <v>4.4176090000000003E-3</v>
      </c>
      <c r="S1565" s="4">
        <v>-0.88613640000000005</v>
      </c>
      <c r="T1565" s="4">
        <v>-7.3767539999999996E-7</v>
      </c>
      <c r="U1565" s="4">
        <v>-0.88615699999999997</v>
      </c>
      <c r="V1565" s="4">
        <v>-5.1223409999999997E-7</v>
      </c>
      <c r="W1565" s="4">
        <v>-0.8861637</v>
      </c>
      <c r="X1565" s="4">
        <v>-8.0614810000000003E-6</v>
      </c>
      <c r="Y1565" s="4">
        <v>0.4802072</v>
      </c>
      <c r="Z1565" s="4">
        <v>2.525708E-6</v>
      </c>
      <c r="AC1565" s="4">
        <v>-0.88615489999999997</v>
      </c>
      <c r="AD1565" s="4">
        <v>-2.0623519999999999E-6</v>
      </c>
      <c r="AE1565" s="4">
        <v>-0.88616379999999995</v>
      </c>
      <c r="AF1565" s="4">
        <v>-3.8064159999999998E-7</v>
      </c>
      <c r="AG1565" s="4">
        <v>-0.88615699999999997</v>
      </c>
      <c r="AH1565" s="4">
        <v>-3.3878670000000002E-8</v>
      </c>
      <c r="AI1565" s="4">
        <v>-0.88618660000000005</v>
      </c>
      <c r="AJ1565" s="4">
        <v>-2.138388E-7</v>
      </c>
      <c r="AK1565" s="4">
        <v>-0.88618050000000004</v>
      </c>
      <c r="AL1565" s="4">
        <v>-5.3594629999999997E-9</v>
      </c>
    </row>
    <row r="1566" spans="3:38" x14ac:dyDescent="0.2">
      <c r="C1566" s="4">
        <v>-0.88415630000000001</v>
      </c>
      <c r="D1566" s="4">
        <v>-4.6977089999999999E-7</v>
      </c>
      <c r="E1566" s="4">
        <v>-0.88416050000000002</v>
      </c>
      <c r="F1566" s="4">
        <v>-1.797089E-3</v>
      </c>
      <c r="G1566" s="4">
        <v>-1.5929139999999999</v>
      </c>
      <c r="H1566" s="4">
        <v>-1.167885E-3</v>
      </c>
      <c r="I1566" s="4">
        <v>-1.592876</v>
      </c>
      <c r="J1566" s="4">
        <v>-2.913547E-6</v>
      </c>
      <c r="K1566" s="4">
        <v>0.47820089999999998</v>
      </c>
      <c r="L1566" s="4">
        <v>6.0751620000000003E-3</v>
      </c>
      <c r="M1566" s="4">
        <v>0.47815190000000002</v>
      </c>
      <c r="N1566" s="4">
        <v>5.6522589999999999E-5</v>
      </c>
      <c r="O1566" s="4">
        <v>0.47816930000000002</v>
      </c>
      <c r="P1566" s="4">
        <v>2.0449200000000001E-2</v>
      </c>
      <c r="Q1566" s="4">
        <v>0.4781745</v>
      </c>
      <c r="R1566" s="4">
        <v>4.4142369999999997E-3</v>
      </c>
      <c r="S1566" s="4">
        <v>-0.8841369</v>
      </c>
      <c r="T1566" s="4">
        <v>-7.3850990000000002E-7</v>
      </c>
      <c r="U1566" s="4">
        <v>-0.8841599</v>
      </c>
      <c r="V1566" s="4">
        <v>-5.0974360000000005E-7</v>
      </c>
      <c r="W1566" s="4">
        <v>-0.88414839999999995</v>
      </c>
      <c r="X1566" s="4">
        <v>-8.0741969999999998E-6</v>
      </c>
      <c r="Y1566" s="4">
        <v>0.47817409999999999</v>
      </c>
      <c r="Z1566" s="4">
        <v>2.5100909999999999E-6</v>
      </c>
      <c r="AC1566" s="4">
        <v>-0.88415779999999999</v>
      </c>
      <c r="AD1566" s="4">
        <v>-2.0740789999999998E-6</v>
      </c>
      <c r="AE1566" s="4">
        <v>-0.88415279999999996</v>
      </c>
      <c r="AF1566" s="4">
        <v>-3.7462870000000001E-7</v>
      </c>
      <c r="AG1566" s="4">
        <v>-0.88416309999999998</v>
      </c>
      <c r="AH1566" s="4">
        <v>-3.169556E-8</v>
      </c>
      <c r="AI1566" s="4">
        <v>-0.88416530000000004</v>
      </c>
      <c r="AJ1566" s="4">
        <v>-2.1435299999999999E-7</v>
      </c>
      <c r="AK1566" s="4">
        <v>-0.88416700000000004</v>
      </c>
      <c r="AL1566" s="4">
        <v>-3.9580980000000004E-9</v>
      </c>
    </row>
    <row r="1567" spans="3:38" x14ac:dyDescent="0.2">
      <c r="C1567" s="4">
        <v>-0.88213620000000004</v>
      </c>
      <c r="D1567" s="4">
        <v>-4.7214809999999999E-7</v>
      </c>
      <c r="E1567" s="4">
        <v>-0.88213819999999998</v>
      </c>
      <c r="F1567" s="4">
        <v>-1.7962830000000001E-3</v>
      </c>
      <c r="G1567" s="4">
        <v>-1.5892539999999999</v>
      </c>
      <c r="H1567" s="4">
        <v>-1.167822E-3</v>
      </c>
      <c r="I1567" s="4">
        <v>-1.589302</v>
      </c>
      <c r="J1567" s="4">
        <v>-2.9064229999999998E-6</v>
      </c>
      <c r="K1567" s="4">
        <v>0.47615669999999999</v>
      </c>
      <c r="L1567" s="4">
        <v>6.0705059999999998E-3</v>
      </c>
      <c r="M1567" s="4">
        <v>0.47616520000000001</v>
      </c>
      <c r="N1567" s="4">
        <v>5.6479279999999998E-5</v>
      </c>
      <c r="O1567" s="4">
        <v>0.47614299999999998</v>
      </c>
      <c r="P1567" s="4">
        <v>2.0428600000000002E-2</v>
      </c>
      <c r="Q1567" s="4">
        <v>0.47616579999999997</v>
      </c>
      <c r="R1567" s="4">
        <v>4.4099869999999998E-3</v>
      </c>
      <c r="S1567" s="4">
        <v>-0.88212849999999998</v>
      </c>
      <c r="T1567" s="4">
        <v>-7.4206929999999998E-7</v>
      </c>
      <c r="U1567" s="4">
        <v>-0.88213870000000005</v>
      </c>
      <c r="V1567" s="4">
        <v>-5.2262170000000003E-7</v>
      </c>
      <c r="W1567" s="4">
        <v>-0.88213140000000001</v>
      </c>
      <c r="X1567" s="4">
        <v>-8.0772719999999998E-6</v>
      </c>
      <c r="Y1567" s="4">
        <v>0.47616429999999998</v>
      </c>
      <c r="Z1567" s="4">
        <v>2.5173110000000001E-6</v>
      </c>
      <c r="AC1567" s="4">
        <v>-0.88214709999999996</v>
      </c>
      <c r="AD1567" s="4">
        <v>-2.0657040000000001E-6</v>
      </c>
      <c r="AE1567" s="4">
        <v>-0.8821464</v>
      </c>
      <c r="AF1567" s="4">
        <v>-3.7593979999999998E-7</v>
      </c>
      <c r="AG1567" s="4">
        <v>-0.88213339999999996</v>
      </c>
      <c r="AH1567" s="4">
        <v>-3.4500430000000003E-8</v>
      </c>
      <c r="AI1567" s="4">
        <v>-0.88216729999999999</v>
      </c>
      <c r="AJ1567" s="4">
        <v>-2.2163100000000001E-7</v>
      </c>
      <c r="AK1567" s="4">
        <v>-0.88215189999999999</v>
      </c>
      <c r="AL1567" s="4">
        <v>-2.7947150000000001E-9</v>
      </c>
    </row>
    <row r="1568" spans="3:38" x14ac:dyDescent="0.2">
      <c r="C1568" s="4">
        <v>-0.88016030000000001</v>
      </c>
      <c r="D1568" s="4">
        <v>-4.634559E-7</v>
      </c>
      <c r="E1568" s="4">
        <v>-0.88014840000000005</v>
      </c>
      <c r="F1568" s="4">
        <v>-1.7956070000000001E-3</v>
      </c>
      <c r="G1568" s="4">
        <v>-1.585636</v>
      </c>
      <c r="H1568" s="4">
        <v>-1.167749E-3</v>
      </c>
      <c r="I1568" s="4">
        <v>-1.5856129999999999</v>
      </c>
      <c r="J1568" s="4">
        <v>-2.917054E-6</v>
      </c>
      <c r="K1568" s="4">
        <v>0.47417880000000001</v>
      </c>
      <c r="L1568" s="4">
        <v>6.0650330000000001E-3</v>
      </c>
      <c r="M1568" s="4">
        <v>0.47417130000000002</v>
      </c>
      <c r="N1568" s="4">
        <v>5.6436079999999999E-5</v>
      </c>
      <c r="O1568" s="4">
        <v>0.4741649</v>
      </c>
      <c r="P1568" s="4">
        <v>2.0406259999999999E-2</v>
      </c>
      <c r="Q1568" s="4">
        <v>0.47416360000000002</v>
      </c>
      <c r="R1568" s="4">
        <v>4.4062709999999998E-3</v>
      </c>
      <c r="S1568" s="4">
        <v>-0.88012480000000004</v>
      </c>
      <c r="T1568" s="4">
        <v>-7.4421419999999995E-7</v>
      </c>
      <c r="U1568" s="4">
        <v>-0.88014300000000001</v>
      </c>
      <c r="V1568" s="4">
        <v>-5.2594539999999996E-7</v>
      </c>
      <c r="W1568" s="4">
        <v>-0.88014289999999995</v>
      </c>
      <c r="X1568" s="4">
        <v>-8.0651830000000005E-6</v>
      </c>
      <c r="Y1568" s="4">
        <v>0.47416740000000002</v>
      </c>
      <c r="Z1568" s="4">
        <v>2.5009239999999999E-6</v>
      </c>
      <c r="AC1568" s="4">
        <v>-0.88016919999999998</v>
      </c>
      <c r="AD1568" s="4">
        <v>-2.0702609999999999E-6</v>
      </c>
      <c r="AE1568" s="4">
        <v>-0.88014899999999996</v>
      </c>
      <c r="AF1568" s="4">
        <v>-3.8811899999999998E-7</v>
      </c>
      <c r="AG1568" s="4">
        <v>-0.88014340000000002</v>
      </c>
      <c r="AH1568" s="4">
        <v>-3.1440669999999997E-8</v>
      </c>
      <c r="AI1568" s="4">
        <v>-0.88016989999999995</v>
      </c>
      <c r="AJ1568" s="4">
        <v>-2.170257E-7</v>
      </c>
      <c r="AK1568" s="4">
        <v>-0.88015319999999997</v>
      </c>
      <c r="AL1568" s="4">
        <v>-1.167271E-10</v>
      </c>
    </row>
    <row r="1569" spans="3:38" x14ac:dyDescent="0.2">
      <c r="C1569" s="4">
        <v>-0.8781409</v>
      </c>
      <c r="D1569" s="4">
        <v>-4.7366210000000002E-7</v>
      </c>
      <c r="E1569" s="4">
        <v>-0.87815549999999998</v>
      </c>
      <c r="F1569" s="4">
        <v>-1.794978E-3</v>
      </c>
      <c r="G1569" s="4">
        <v>-1.582001</v>
      </c>
      <c r="H1569" s="4">
        <v>-1.167717E-3</v>
      </c>
      <c r="I1569" s="4">
        <v>-1.58205</v>
      </c>
      <c r="J1569" s="4">
        <v>-2.909865E-6</v>
      </c>
      <c r="K1569" s="4">
        <v>0.47213620000000001</v>
      </c>
      <c r="L1569" s="4">
        <v>6.0598270000000003E-3</v>
      </c>
      <c r="M1569" s="4">
        <v>0.4721149</v>
      </c>
      <c r="N1569" s="4">
        <v>5.6379950000000002E-5</v>
      </c>
      <c r="O1569" s="4">
        <v>0.4721591</v>
      </c>
      <c r="P1569" s="4">
        <v>2.0385259999999999E-2</v>
      </c>
      <c r="Q1569" s="4">
        <v>0.47217360000000003</v>
      </c>
      <c r="R1569" s="4">
        <v>4.4024349999999997E-3</v>
      </c>
      <c r="S1569" s="4">
        <v>-0.87813410000000003</v>
      </c>
      <c r="T1569" s="4">
        <v>-7.3735899999999995E-7</v>
      </c>
      <c r="U1569" s="4">
        <v>-0.87814029999999998</v>
      </c>
      <c r="V1569" s="4">
        <v>-5.2236059999999998E-7</v>
      </c>
      <c r="W1569" s="4">
        <v>-0.87814599999999998</v>
      </c>
      <c r="X1569" s="4">
        <v>-8.0629590000000001E-6</v>
      </c>
      <c r="Y1569" s="4">
        <v>0.4721706</v>
      </c>
      <c r="Z1569" s="4">
        <v>2.4952540000000001E-6</v>
      </c>
      <c r="AC1569" s="4">
        <v>-0.87813560000000002</v>
      </c>
      <c r="AD1569" s="4">
        <v>-2.0700659999999998E-6</v>
      </c>
      <c r="AE1569" s="4">
        <v>-0.87814170000000003</v>
      </c>
      <c r="AF1569" s="4">
        <v>-3.8696859999999998E-7</v>
      </c>
      <c r="AG1569" s="4">
        <v>-0.87815140000000003</v>
      </c>
      <c r="AH1569" s="4">
        <v>-3.3327579999999998E-8</v>
      </c>
      <c r="AI1569" s="4">
        <v>-0.87816170000000005</v>
      </c>
      <c r="AJ1569" s="4">
        <v>-2.1674320000000001E-7</v>
      </c>
      <c r="AK1569" s="4">
        <v>-0.87815620000000005</v>
      </c>
      <c r="AL1569" s="4">
        <v>-1.479404E-8</v>
      </c>
    </row>
    <row r="1570" spans="3:38" x14ac:dyDescent="0.2">
      <c r="C1570" s="4">
        <v>-0.87615229999999999</v>
      </c>
      <c r="D1570" s="4">
        <v>-4.7416320000000002E-7</v>
      </c>
      <c r="E1570" s="4">
        <v>-0.87614610000000004</v>
      </c>
      <c r="F1570" s="4">
        <v>-1.794438E-3</v>
      </c>
      <c r="G1570" s="4">
        <v>-1.5783529999999999</v>
      </c>
      <c r="H1570" s="4">
        <v>-1.1676880000000001E-3</v>
      </c>
      <c r="I1570" s="4">
        <v>-1.5783689999999999</v>
      </c>
      <c r="J1570" s="4">
        <v>-2.9185059999999998E-6</v>
      </c>
      <c r="K1570" s="4">
        <v>0.47017910000000002</v>
      </c>
      <c r="L1570" s="4">
        <v>6.0555189999999997E-3</v>
      </c>
      <c r="M1570" s="4">
        <v>0.4701729</v>
      </c>
      <c r="N1570" s="4">
        <v>5.6337320000000002E-5</v>
      </c>
      <c r="O1570" s="4">
        <v>0.47016459999999999</v>
      </c>
      <c r="P1570" s="4">
        <v>2.0364980000000001E-2</v>
      </c>
      <c r="Q1570" s="4">
        <v>0.47016940000000002</v>
      </c>
      <c r="R1570" s="4">
        <v>4.3991500000000001E-3</v>
      </c>
      <c r="S1570" s="4">
        <v>-0.87611130000000004</v>
      </c>
      <c r="T1570" s="4">
        <v>-7.4905759999999999E-7</v>
      </c>
      <c r="U1570" s="4">
        <v>-0.87613560000000001</v>
      </c>
      <c r="V1570" s="4">
        <v>-5.1659419999999998E-7</v>
      </c>
      <c r="W1570" s="4">
        <v>-0.87613660000000004</v>
      </c>
      <c r="X1570" s="4">
        <v>-8.0535419999999999E-6</v>
      </c>
      <c r="Y1570" s="4">
        <v>0.47017330000000002</v>
      </c>
      <c r="Z1570" s="4">
        <v>2.4780670000000002E-6</v>
      </c>
      <c r="AC1570" s="4">
        <v>-0.87613390000000002</v>
      </c>
      <c r="AD1570" s="4">
        <v>-2.0694520000000002E-6</v>
      </c>
      <c r="AE1570" s="4">
        <v>-0.87614700000000001</v>
      </c>
      <c r="AF1570" s="4">
        <v>-3.8474289999999997E-7</v>
      </c>
      <c r="AG1570" s="4">
        <v>-0.87613770000000002</v>
      </c>
      <c r="AH1570" s="4">
        <v>-3.9494209999999997E-8</v>
      </c>
      <c r="AI1570" s="4">
        <v>-0.87615900000000002</v>
      </c>
      <c r="AJ1570" s="4">
        <v>-2.121504E-7</v>
      </c>
      <c r="AK1570" s="4">
        <v>-0.87615169999999998</v>
      </c>
      <c r="AL1570" s="4">
        <v>1.015618E-9</v>
      </c>
    </row>
    <row r="1571" spans="3:38" x14ac:dyDescent="0.2">
      <c r="C1571" s="4">
        <v>-0.87413730000000001</v>
      </c>
      <c r="D1571" s="4">
        <v>-4.6579430000000002E-7</v>
      </c>
      <c r="E1571" s="4">
        <v>-0.87414099999999995</v>
      </c>
      <c r="F1571" s="4">
        <v>-1.7938089999999999E-3</v>
      </c>
      <c r="G1571" s="4">
        <v>-1.5747720000000001</v>
      </c>
      <c r="H1571" s="4">
        <v>-1.167569E-3</v>
      </c>
      <c r="I1571" s="4">
        <v>-1.574784</v>
      </c>
      <c r="J1571" s="4">
        <v>-2.919264E-6</v>
      </c>
      <c r="K1571" s="4">
        <v>0.46815030000000002</v>
      </c>
      <c r="L1571" s="4">
        <v>6.0497459999999999E-3</v>
      </c>
      <c r="M1571" s="4">
        <v>0.46811940000000002</v>
      </c>
      <c r="N1571" s="4">
        <v>5.6291439999999997E-5</v>
      </c>
      <c r="O1571" s="4">
        <v>0.46810010000000002</v>
      </c>
      <c r="P1571" s="4">
        <v>2.034619E-2</v>
      </c>
      <c r="Q1571" s="4">
        <v>0.4681323</v>
      </c>
      <c r="R1571" s="4">
        <v>4.3951729999999996E-3</v>
      </c>
      <c r="S1571" s="4">
        <v>-0.87411779999999994</v>
      </c>
      <c r="T1571" s="4">
        <v>-7.3565959999999999E-7</v>
      </c>
      <c r="U1571" s="4">
        <v>-0.87412849999999997</v>
      </c>
      <c r="V1571" s="4">
        <v>-5.1385650000000003E-7</v>
      </c>
      <c r="W1571" s="4">
        <v>-0.87412429999999997</v>
      </c>
      <c r="X1571" s="4">
        <v>-8.0596020000000004E-6</v>
      </c>
      <c r="Y1571" s="4">
        <v>0.46813539999999998</v>
      </c>
      <c r="Z1571" s="4">
        <v>2.4905929999999999E-6</v>
      </c>
      <c r="AC1571" s="4">
        <v>-0.87414780000000003</v>
      </c>
      <c r="AD1571" s="4">
        <v>-2.0649610000000001E-6</v>
      </c>
      <c r="AE1571" s="4">
        <v>-0.87414480000000006</v>
      </c>
      <c r="AF1571" s="4">
        <v>-3.691918E-7</v>
      </c>
      <c r="AG1571" s="4">
        <v>-0.8741333</v>
      </c>
      <c r="AH1571" s="4">
        <v>-3.9033459999999997E-8</v>
      </c>
      <c r="AI1571" s="4">
        <v>-0.87414860000000005</v>
      </c>
      <c r="AJ1571" s="4">
        <v>-2.1394179999999999E-7</v>
      </c>
      <c r="AK1571" s="4">
        <v>-0.87415100000000001</v>
      </c>
      <c r="AL1571" s="4">
        <v>3.4556670000000002E-9</v>
      </c>
    </row>
    <row r="1572" spans="3:38" x14ac:dyDescent="0.2">
      <c r="C1572" s="4">
        <v>-0.87213059999999998</v>
      </c>
      <c r="D1572" s="4">
        <v>-4.7244330000000002E-7</v>
      </c>
      <c r="E1572" s="4">
        <v>-0.87211970000000005</v>
      </c>
      <c r="F1572" s="4">
        <v>-1.7930750000000001E-3</v>
      </c>
      <c r="G1572" s="4">
        <v>-1.571094</v>
      </c>
      <c r="H1572" s="4">
        <v>-1.1674750000000001E-3</v>
      </c>
      <c r="I1572" s="4">
        <v>-1.571145</v>
      </c>
      <c r="J1572" s="4">
        <v>-2.9101689999999999E-6</v>
      </c>
      <c r="K1572" s="4">
        <v>0.46614630000000001</v>
      </c>
      <c r="L1572" s="4">
        <v>6.0445109999999998E-3</v>
      </c>
      <c r="M1572" s="4">
        <v>0.46616550000000001</v>
      </c>
      <c r="N1572" s="4">
        <v>5.6251200000000001E-5</v>
      </c>
      <c r="O1572" s="4">
        <v>0.4661477</v>
      </c>
      <c r="P1572" s="4">
        <v>2.0325960000000001E-2</v>
      </c>
      <c r="Q1572" s="4">
        <v>0.4661884</v>
      </c>
      <c r="R1572" s="4">
        <v>4.3907429999999999E-3</v>
      </c>
      <c r="S1572" s="4">
        <v>-0.87211689999999997</v>
      </c>
      <c r="T1572" s="4">
        <v>-7.3708290000000002E-7</v>
      </c>
      <c r="U1572" s="4">
        <v>-0.87211079999999996</v>
      </c>
      <c r="V1572" s="4">
        <v>-5.0693700000000003E-7</v>
      </c>
      <c r="W1572" s="4">
        <v>-0.87212460000000003</v>
      </c>
      <c r="X1572" s="4">
        <v>-8.0636069999999993E-6</v>
      </c>
      <c r="Y1572" s="4">
        <v>0.46616259999999998</v>
      </c>
      <c r="Z1572" s="4">
        <v>2.496204E-6</v>
      </c>
      <c r="AC1572" s="4">
        <v>-0.8721409</v>
      </c>
      <c r="AD1572" s="4">
        <v>-2.073457E-6</v>
      </c>
      <c r="AE1572" s="4">
        <v>-0.87213269999999998</v>
      </c>
      <c r="AF1572" s="4">
        <v>-3.7382590000000001E-7</v>
      </c>
      <c r="AG1572" s="4">
        <v>-0.87213209999999997</v>
      </c>
      <c r="AH1572" s="4">
        <v>-4.4519410000000001E-8</v>
      </c>
      <c r="AI1572" s="4">
        <v>-0.87214820000000004</v>
      </c>
      <c r="AJ1572" s="4">
        <v>-2.0695299999999999E-7</v>
      </c>
      <c r="AK1572" s="4">
        <v>-0.87214530000000001</v>
      </c>
      <c r="AL1572" s="4">
        <v>3.7556139999999997E-10</v>
      </c>
    </row>
    <row r="1573" spans="3:38" x14ac:dyDescent="0.2">
      <c r="C1573" s="4">
        <v>-0.87011810000000001</v>
      </c>
      <c r="D1573" s="4">
        <v>-4.6763179999999998E-7</v>
      </c>
      <c r="E1573" s="4">
        <v>-0.87011179999999999</v>
      </c>
      <c r="F1573" s="4">
        <v>-1.7922960000000001E-3</v>
      </c>
      <c r="G1573" s="4">
        <v>-1.5674980000000001</v>
      </c>
      <c r="H1573" s="4">
        <v>-1.1673899999999999E-3</v>
      </c>
      <c r="I1573" s="4">
        <v>-1.5675049999999999</v>
      </c>
      <c r="J1573" s="4">
        <v>-2.9035580000000001E-6</v>
      </c>
      <c r="K1573" s="4">
        <v>0.46413929999999998</v>
      </c>
      <c r="L1573" s="4">
        <v>6.0388789999999996E-3</v>
      </c>
      <c r="M1573" s="4">
        <v>0.46412819999999999</v>
      </c>
      <c r="N1573" s="4">
        <v>5.6197830000000001E-5</v>
      </c>
      <c r="O1573" s="4">
        <v>0.46416039999999997</v>
      </c>
      <c r="P1573" s="4">
        <v>2.0308010000000001E-2</v>
      </c>
      <c r="Q1573" s="4">
        <v>0.46415620000000002</v>
      </c>
      <c r="R1573" s="4">
        <v>4.3865550000000003E-3</v>
      </c>
      <c r="S1573" s="4">
        <v>-0.87010489999999996</v>
      </c>
      <c r="T1573" s="4">
        <v>-7.4001419999999996E-7</v>
      </c>
      <c r="U1573" s="4">
        <v>-0.87011369999999999</v>
      </c>
      <c r="V1573" s="4">
        <v>-5.100742E-7</v>
      </c>
      <c r="W1573" s="4">
        <v>-0.87012400000000001</v>
      </c>
      <c r="X1573" s="4">
        <v>-8.0641040000000005E-6</v>
      </c>
      <c r="Y1573" s="4">
        <v>0.46416879999999999</v>
      </c>
      <c r="Z1573" s="4">
        <v>2.4897789999999999E-6</v>
      </c>
      <c r="AC1573" s="4">
        <v>-0.87011700000000003</v>
      </c>
      <c r="AD1573" s="4">
        <v>-2.0635299999999998E-6</v>
      </c>
      <c r="AE1573" s="4">
        <v>-0.87012239999999996</v>
      </c>
      <c r="AF1573" s="4">
        <v>-3.8355010000000001E-7</v>
      </c>
      <c r="AG1573" s="4">
        <v>-0.87011729999999998</v>
      </c>
      <c r="AH1573" s="4">
        <v>-3.0169669999999999E-8</v>
      </c>
      <c r="AI1573" s="4">
        <v>-0.87014879999999994</v>
      </c>
      <c r="AJ1573" s="4">
        <v>-2.137851E-7</v>
      </c>
      <c r="AK1573" s="4">
        <v>-0.87012780000000001</v>
      </c>
      <c r="AL1573" s="4">
        <v>2.2098160000000001E-9</v>
      </c>
    </row>
    <row r="1574" spans="3:38" x14ac:dyDescent="0.2">
      <c r="C1574" s="4">
        <v>-0.86811159999999998</v>
      </c>
      <c r="D1574" s="4">
        <v>-4.6768140000000001E-7</v>
      </c>
      <c r="E1574" s="4">
        <v>-0.8681257</v>
      </c>
      <c r="F1574" s="4">
        <v>-1.7917149999999999E-3</v>
      </c>
      <c r="G1574" s="4">
        <v>-1.5638650000000001</v>
      </c>
      <c r="H1574" s="4">
        <v>-1.1672830000000001E-3</v>
      </c>
      <c r="I1574" s="4">
        <v>-1.56385</v>
      </c>
      <c r="J1574" s="4">
        <v>-2.9092649999999999E-6</v>
      </c>
      <c r="K1574" s="4">
        <v>0.4621207</v>
      </c>
      <c r="L1574" s="4">
        <v>6.0331780000000002E-3</v>
      </c>
      <c r="M1574" s="4">
        <v>0.46208949999999999</v>
      </c>
      <c r="N1574" s="4">
        <v>5.6158790000000001E-5</v>
      </c>
      <c r="O1574" s="4">
        <v>0.46212690000000001</v>
      </c>
      <c r="P1574" s="4">
        <v>2.0285419999999998E-2</v>
      </c>
      <c r="Q1574" s="4">
        <v>0.46217570000000002</v>
      </c>
      <c r="R1574" s="4">
        <v>4.3834160000000002E-3</v>
      </c>
      <c r="S1574" s="4">
        <v>-0.86808249999999998</v>
      </c>
      <c r="T1574" s="4">
        <v>-7.4029550000000001E-7</v>
      </c>
      <c r="U1574" s="4">
        <v>-0.86811380000000005</v>
      </c>
      <c r="V1574" s="4">
        <v>-5.2362760000000001E-7</v>
      </c>
      <c r="W1574" s="4">
        <v>-0.86811289999999997</v>
      </c>
      <c r="X1574" s="4">
        <v>-8.066349E-6</v>
      </c>
      <c r="Y1574" s="4">
        <v>0.46212979999999998</v>
      </c>
      <c r="Z1574" s="4">
        <v>2.5067539999999999E-6</v>
      </c>
      <c r="AC1574" s="4">
        <v>-0.86812350000000005</v>
      </c>
      <c r="AD1574" s="4">
        <v>-2.069612E-6</v>
      </c>
      <c r="AE1574" s="4">
        <v>-0.86811859999999996</v>
      </c>
      <c r="AF1574" s="4">
        <v>-3.8048820000000002E-7</v>
      </c>
      <c r="AG1574" s="4">
        <v>-0.86811799999999995</v>
      </c>
      <c r="AH1574" s="4">
        <v>-3.2212390000000003E-8</v>
      </c>
      <c r="AI1574" s="4">
        <v>-0.86813899999999999</v>
      </c>
      <c r="AJ1574" s="4">
        <v>-2.163135E-7</v>
      </c>
      <c r="AK1574" s="4">
        <v>-0.8681333</v>
      </c>
      <c r="AL1574" s="4">
        <v>3.1132669999999998E-9</v>
      </c>
    </row>
    <row r="1575" spans="3:38" x14ac:dyDescent="0.2">
      <c r="C1575" s="4">
        <v>-0.86610229999999999</v>
      </c>
      <c r="D1575" s="4">
        <v>-4.6854599999999999E-7</v>
      </c>
      <c r="E1575" s="4">
        <v>-0.86611680000000002</v>
      </c>
      <c r="F1575" s="4">
        <v>-1.7910490000000001E-3</v>
      </c>
      <c r="G1575" s="4">
        <v>-1.560206</v>
      </c>
      <c r="H1575" s="4">
        <v>-1.1672690000000001E-3</v>
      </c>
      <c r="I1575" s="4">
        <v>-1.5602279999999999</v>
      </c>
      <c r="J1575" s="4">
        <v>-2.9230849999999998E-6</v>
      </c>
      <c r="K1575" s="4">
        <v>0.46009410000000001</v>
      </c>
      <c r="L1575" s="4">
        <v>6.0275329999999998E-3</v>
      </c>
      <c r="M1575" s="4">
        <v>0.46011649999999998</v>
      </c>
      <c r="N1575" s="4">
        <v>5.6129920000000001E-5</v>
      </c>
      <c r="O1575" s="4">
        <v>0.46012389999999997</v>
      </c>
      <c r="P1575" s="4">
        <v>2.0264620000000001E-2</v>
      </c>
      <c r="Q1575" s="4">
        <v>0.46013779999999999</v>
      </c>
      <c r="R1575" s="4">
        <v>4.3793019999999998E-3</v>
      </c>
      <c r="S1575" s="4">
        <v>-0.86609040000000004</v>
      </c>
      <c r="T1575" s="4">
        <v>-7.482371E-7</v>
      </c>
      <c r="U1575" s="4">
        <v>-0.86610350000000003</v>
      </c>
      <c r="V1575" s="4">
        <v>-5.1528779999999996E-7</v>
      </c>
      <c r="W1575" s="4">
        <v>-0.86609440000000004</v>
      </c>
      <c r="X1575" s="4">
        <v>-8.0578859999999996E-6</v>
      </c>
      <c r="Y1575" s="4">
        <v>0.46013799999999999</v>
      </c>
      <c r="Z1575" s="4">
        <v>2.5000330000000001E-6</v>
      </c>
      <c r="AC1575" s="4">
        <v>-0.8661103</v>
      </c>
      <c r="AD1575" s="4">
        <v>-2.0584859999999999E-6</v>
      </c>
      <c r="AE1575" s="4">
        <v>-0.86612639999999996</v>
      </c>
      <c r="AF1575" s="4">
        <v>-3.7979079999999998E-7</v>
      </c>
      <c r="AG1575" s="4">
        <v>-0.86611749999999998</v>
      </c>
      <c r="AH1575" s="4">
        <v>-4.3236120000000003E-8</v>
      </c>
      <c r="AI1575" s="4">
        <v>-0.86612710000000004</v>
      </c>
      <c r="AJ1575" s="4">
        <v>-2.0375640000000001E-7</v>
      </c>
      <c r="AK1575" s="4">
        <v>-0.86612049999999996</v>
      </c>
      <c r="AL1575" s="4">
        <v>-3.0884249999999999E-9</v>
      </c>
    </row>
    <row r="1576" spans="3:38" x14ac:dyDescent="0.2">
      <c r="C1576" s="4">
        <v>-0.86409689999999995</v>
      </c>
      <c r="D1576" s="4">
        <v>-4.747208E-7</v>
      </c>
      <c r="E1576" s="4">
        <v>-0.86410039999999999</v>
      </c>
      <c r="F1576" s="4">
        <v>-1.790306E-3</v>
      </c>
      <c r="G1576" s="4">
        <v>-1.5565739999999999</v>
      </c>
      <c r="H1576" s="4">
        <v>-1.1671819999999999E-3</v>
      </c>
      <c r="I1576" s="4">
        <v>-1.556583</v>
      </c>
      <c r="J1576" s="4">
        <v>-2.895919E-6</v>
      </c>
      <c r="K1576" s="4">
        <v>0.4581134</v>
      </c>
      <c r="L1576" s="4">
        <v>6.0220569999999999E-3</v>
      </c>
      <c r="M1576" s="4">
        <v>0.45810400000000001</v>
      </c>
      <c r="N1576" s="4">
        <v>5.6058840000000002E-5</v>
      </c>
      <c r="O1576" s="4">
        <v>0.45809699999999998</v>
      </c>
      <c r="P1576" s="4">
        <v>2.024565E-2</v>
      </c>
      <c r="Q1576" s="4">
        <v>0.45811079999999998</v>
      </c>
      <c r="R1576" s="4">
        <v>4.3753489999999997E-3</v>
      </c>
      <c r="S1576" s="4">
        <v>-0.86408629999999997</v>
      </c>
      <c r="T1576" s="4">
        <v>-7.5531029999999998E-7</v>
      </c>
      <c r="U1576" s="4">
        <v>-0.86409360000000002</v>
      </c>
      <c r="V1576" s="4">
        <v>-5.1240049999999997E-7</v>
      </c>
      <c r="W1576" s="4">
        <v>-0.86408799999999997</v>
      </c>
      <c r="X1576" s="4">
        <v>-8.0479990000000005E-6</v>
      </c>
      <c r="Y1576" s="4">
        <v>0.45809939999999999</v>
      </c>
      <c r="Z1576" s="4">
        <v>2.4802570000000001E-6</v>
      </c>
      <c r="AC1576" s="4">
        <v>-0.86409930000000001</v>
      </c>
      <c r="AD1576" s="4">
        <v>-2.0544109999999999E-6</v>
      </c>
      <c r="AE1576" s="4">
        <v>-0.86409930000000001</v>
      </c>
      <c r="AF1576" s="4">
        <v>-3.7552459999999997E-7</v>
      </c>
      <c r="AG1576" s="4">
        <v>-0.86410739999999997</v>
      </c>
      <c r="AH1576" s="4">
        <v>-4.6235899999999999E-8</v>
      </c>
      <c r="AI1576" s="4">
        <v>-0.86411959999999999</v>
      </c>
      <c r="AJ1576" s="4">
        <v>-2.1295880000000001E-7</v>
      </c>
      <c r="AK1576" s="4">
        <v>-0.86412279999999997</v>
      </c>
      <c r="AL1576" s="4">
        <v>-8.6514030000000003E-9</v>
      </c>
    </row>
    <row r="1577" spans="3:38" x14ac:dyDescent="0.2">
      <c r="C1577" s="4">
        <v>-0.86208580000000001</v>
      </c>
      <c r="D1577" s="4">
        <v>-4.6353189999999998E-7</v>
      </c>
      <c r="E1577" s="4">
        <v>-0.86209239999999998</v>
      </c>
      <c r="F1577" s="4">
        <v>-1.7896679999999999E-3</v>
      </c>
      <c r="G1577" s="4">
        <v>-1.5529850000000001</v>
      </c>
      <c r="H1577" s="4">
        <v>-1.167101E-3</v>
      </c>
      <c r="I1577" s="4">
        <v>-1.5529470000000001</v>
      </c>
      <c r="J1577" s="4">
        <v>-2.9152979999999998E-6</v>
      </c>
      <c r="K1577" s="4">
        <v>0.45607979999999998</v>
      </c>
      <c r="L1577" s="4">
        <v>6.0166270000000001E-3</v>
      </c>
      <c r="M1577" s="4">
        <v>0.45609499999999997</v>
      </c>
      <c r="N1577" s="4">
        <v>5.6006530000000002E-5</v>
      </c>
      <c r="O1577" s="4">
        <v>0.45607439999999999</v>
      </c>
      <c r="P1577" s="4">
        <v>2.0225280000000002E-2</v>
      </c>
      <c r="Q1577" s="4">
        <v>0.45610149999999999</v>
      </c>
      <c r="R1577" s="4">
        <v>4.3711690000000003E-3</v>
      </c>
      <c r="S1577" s="4">
        <v>-0.86207409999999995</v>
      </c>
      <c r="T1577" s="4">
        <v>-7.3836779999999997E-7</v>
      </c>
      <c r="U1577" s="4">
        <v>-0.86208980000000002</v>
      </c>
      <c r="V1577" s="4">
        <v>-5.1910999999999999E-7</v>
      </c>
      <c r="W1577" s="4">
        <v>-0.86209309999999995</v>
      </c>
      <c r="X1577" s="4">
        <v>-8.0697899999999995E-6</v>
      </c>
      <c r="Y1577" s="4">
        <v>0.45610299999999998</v>
      </c>
      <c r="Z1577" s="4">
        <v>2.498718E-6</v>
      </c>
      <c r="AC1577" s="4">
        <v>-0.86209279999999999</v>
      </c>
      <c r="AD1577" s="4">
        <v>-2.067901E-6</v>
      </c>
      <c r="AE1577" s="4">
        <v>-0.86209570000000002</v>
      </c>
      <c r="AF1577" s="4">
        <v>-3.7020659999999998E-7</v>
      </c>
      <c r="AG1577" s="4">
        <v>-0.86208890000000005</v>
      </c>
      <c r="AH1577" s="4">
        <v>-4.2087459999999999E-8</v>
      </c>
      <c r="AI1577" s="4">
        <v>-0.86209880000000005</v>
      </c>
      <c r="AJ1577" s="4">
        <v>-2.105238E-7</v>
      </c>
      <c r="AK1577" s="4">
        <v>-0.86209150000000001</v>
      </c>
      <c r="AL1577" s="4">
        <v>-1.507291E-8</v>
      </c>
    </row>
    <row r="1578" spans="3:38" x14ac:dyDescent="0.2">
      <c r="C1578" s="4">
        <v>-0.86007520000000004</v>
      </c>
      <c r="D1578" s="4">
        <v>-4.5915010000000002E-7</v>
      </c>
      <c r="E1578" s="4">
        <v>-0.8600759</v>
      </c>
      <c r="F1578" s="4">
        <v>-1.7889920000000001E-3</v>
      </c>
      <c r="G1578" s="4">
        <v>-1.5492859999999999</v>
      </c>
      <c r="H1578" s="4">
        <v>-1.166973E-3</v>
      </c>
      <c r="I1578" s="4">
        <v>-1.5493220000000001</v>
      </c>
      <c r="J1578" s="4">
        <v>-2.9088680000000002E-6</v>
      </c>
      <c r="K1578" s="4">
        <v>0.45406160000000001</v>
      </c>
      <c r="L1578" s="4">
        <v>6.0106259999999998E-3</v>
      </c>
      <c r="M1578" s="4">
        <v>0.45411790000000002</v>
      </c>
      <c r="N1578" s="4">
        <v>5.5943000000000003E-5</v>
      </c>
      <c r="O1578" s="4">
        <v>0.45407550000000002</v>
      </c>
      <c r="P1578" s="4">
        <v>2.0202410000000001E-2</v>
      </c>
      <c r="Q1578" s="4">
        <v>0.4541116</v>
      </c>
      <c r="R1578" s="4">
        <v>4.3674209999999998E-3</v>
      </c>
      <c r="S1578" s="4">
        <v>-0.86007619999999996</v>
      </c>
      <c r="T1578" s="4">
        <v>-7.4316609999999999E-7</v>
      </c>
      <c r="U1578" s="4">
        <v>-0.8600759</v>
      </c>
      <c r="V1578" s="4">
        <v>-5.2162199999999998E-7</v>
      </c>
      <c r="W1578" s="4">
        <v>-0.86009420000000003</v>
      </c>
      <c r="X1578" s="4">
        <v>-8.0695589999999993E-6</v>
      </c>
      <c r="Y1578" s="4">
        <v>0.45411439999999997</v>
      </c>
      <c r="Z1578" s="4">
        <v>2.4882690000000002E-6</v>
      </c>
      <c r="AC1578" s="4">
        <v>-0.8600835</v>
      </c>
      <c r="AD1578" s="4">
        <v>-2.0729329999999999E-6</v>
      </c>
      <c r="AE1578" s="4">
        <v>-0.86008980000000002</v>
      </c>
      <c r="AF1578" s="4">
        <v>-3.6576950000000001E-7</v>
      </c>
      <c r="AG1578" s="4">
        <v>-0.86007929999999999</v>
      </c>
      <c r="AH1578" s="4">
        <v>-2.5704470000000001E-8</v>
      </c>
      <c r="AI1578" s="4">
        <v>-0.86008470000000004</v>
      </c>
      <c r="AJ1578" s="4">
        <v>-2.1655409999999999E-7</v>
      </c>
      <c r="AK1578" s="4">
        <v>-0.8600932</v>
      </c>
      <c r="AL1578" s="4">
        <v>-1.498761E-9</v>
      </c>
    </row>
    <row r="1579" spans="3:38" x14ac:dyDescent="0.2">
      <c r="C1579" s="4">
        <v>-0.85808240000000002</v>
      </c>
      <c r="D1579" s="4">
        <v>-4.6782719999999998E-7</v>
      </c>
      <c r="E1579" s="4">
        <v>-0.85808830000000003</v>
      </c>
      <c r="F1579" s="4">
        <v>-1.7883179999999999E-3</v>
      </c>
      <c r="G1579" s="4">
        <v>-1.545669</v>
      </c>
      <c r="H1579" s="4">
        <v>-1.166898E-3</v>
      </c>
      <c r="I1579" s="4">
        <v>-1.5456650000000001</v>
      </c>
      <c r="J1579" s="4">
        <v>-2.9143659999999999E-6</v>
      </c>
      <c r="K1579" s="4">
        <v>0.4520247</v>
      </c>
      <c r="L1579" s="4">
        <v>6.0061159999999997E-3</v>
      </c>
      <c r="M1579" s="4">
        <v>0.45201789999999997</v>
      </c>
      <c r="N1579" s="4">
        <v>5.5932579999999999E-5</v>
      </c>
      <c r="O1579" s="4">
        <v>0.45199640000000002</v>
      </c>
      <c r="P1579" s="4">
        <v>2.0181919999999999E-2</v>
      </c>
      <c r="Q1579" s="4">
        <v>0.45203199999999999</v>
      </c>
      <c r="R1579" s="4">
        <v>4.3638729999999999E-3</v>
      </c>
      <c r="S1579" s="4">
        <v>-0.85805540000000002</v>
      </c>
      <c r="T1579" s="4">
        <v>-7.4456550000000004E-7</v>
      </c>
      <c r="U1579" s="4">
        <v>-0.85807250000000002</v>
      </c>
      <c r="V1579" s="4">
        <v>-5.2692990000000003E-7</v>
      </c>
      <c r="W1579" s="4">
        <v>-0.85805710000000002</v>
      </c>
      <c r="X1579" s="4">
        <v>-8.0675619999999999E-6</v>
      </c>
      <c r="Y1579" s="4">
        <v>0.452044</v>
      </c>
      <c r="Z1579" s="4">
        <v>2.5144340000000001E-6</v>
      </c>
      <c r="AC1579" s="4">
        <v>-0.85808180000000001</v>
      </c>
      <c r="AD1579" s="4">
        <v>-2.069198E-6</v>
      </c>
      <c r="AE1579" s="4">
        <v>-0.85806389999999999</v>
      </c>
      <c r="AF1579" s="4">
        <v>-3.6905269999999999E-7</v>
      </c>
      <c r="AG1579" s="4">
        <v>-0.85807650000000002</v>
      </c>
      <c r="AH1579" s="4">
        <v>-3.193209E-8</v>
      </c>
      <c r="AI1579" s="4">
        <v>-0.85808099999999998</v>
      </c>
      <c r="AJ1579" s="4">
        <v>-2.1247800000000001E-7</v>
      </c>
      <c r="AK1579" s="4">
        <v>-0.85807730000000004</v>
      </c>
      <c r="AL1579" s="4">
        <v>1.5306649999999999E-9</v>
      </c>
    </row>
    <row r="1580" spans="3:38" x14ac:dyDescent="0.2">
      <c r="C1580" s="4">
        <v>-0.85606309999999997</v>
      </c>
      <c r="D1580" s="4">
        <v>-4.8044859999999999E-7</v>
      </c>
      <c r="E1580" s="4">
        <v>-0.85608989999999996</v>
      </c>
      <c r="F1580" s="4">
        <v>-1.78754E-3</v>
      </c>
      <c r="G1580" s="4">
        <v>-1.542041</v>
      </c>
      <c r="H1580" s="4">
        <v>-1.166774E-3</v>
      </c>
      <c r="I1580" s="4">
        <v>-1.5420370000000001</v>
      </c>
      <c r="J1580" s="4">
        <v>-2.916189E-6</v>
      </c>
      <c r="K1580" s="4">
        <v>0.44998660000000001</v>
      </c>
      <c r="L1580" s="4">
        <v>5.9993820000000002E-3</v>
      </c>
      <c r="M1580" s="4">
        <v>0.44998110000000002</v>
      </c>
      <c r="N1580" s="4">
        <v>5.5882560000000003E-5</v>
      </c>
      <c r="O1580" s="4">
        <v>0.44995800000000002</v>
      </c>
      <c r="P1580" s="4">
        <v>2.0159030000000001E-2</v>
      </c>
      <c r="Q1580" s="4">
        <v>0.44999090000000003</v>
      </c>
      <c r="R1580" s="4">
        <v>4.3598170000000002E-3</v>
      </c>
      <c r="S1580" s="4">
        <v>-0.85607540000000004</v>
      </c>
      <c r="T1580" s="4">
        <v>-7.5305809999999998E-7</v>
      </c>
      <c r="U1580" s="4">
        <v>-0.85606459999999995</v>
      </c>
      <c r="V1580" s="4">
        <v>-5.1890359999999995E-7</v>
      </c>
      <c r="W1580" s="4">
        <v>-0.85606590000000005</v>
      </c>
      <c r="X1580" s="4">
        <v>-8.0736640000000002E-6</v>
      </c>
      <c r="Y1580" s="4">
        <v>0.44998199999999999</v>
      </c>
      <c r="Z1580" s="4">
        <v>2.497453E-6</v>
      </c>
      <c r="AC1580" s="4">
        <v>-0.85606309999999997</v>
      </c>
      <c r="AD1580" s="4">
        <v>-2.0652409999999998E-6</v>
      </c>
      <c r="AE1580" s="4">
        <v>-0.85607219999999995</v>
      </c>
      <c r="AF1580" s="4">
        <v>-3.8345909999999998E-7</v>
      </c>
      <c r="AG1580" s="4">
        <v>-0.85605980000000004</v>
      </c>
      <c r="AH1580" s="4">
        <v>-2.9126890000000001E-8</v>
      </c>
      <c r="AI1580" s="4">
        <v>-0.85606979999999999</v>
      </c>
      <c r="AJ1580" s="4">
        <v>-2.2009929999999999E-7</v>
      </c>
      <c r="AK1580" s="4">
        <v>-0.85607239999999996</v>
      </c>
      <c r="AL1580" s="4">
        <v>4.381917E-9</v>
      </c>
    </row>
    <row r="1581" spans="3:38" x14ac:dyDescent="0.2">
      <c r="C1581" s="4">
        <v>-0.85405089999999995</v>
      </c>
      <c r="D1581" s="4">
        <v>-4.6231680000000001E-7</v>
      </c>
      <c r="E1581" s="4">
        <v>-0.85407699999999998</v>
      </c>
      <c r="F1581" s="4">
        <v>-1.7869240000000001E-3</v>
      </c>
      <c r="G1581" s="4">
        <v>-1.5383929999999999</v>
      </c>
      <c r="H1581" s="4">
        <v>-1.1666350000000001E-3</v>
      </c>
      <c r="I1581" s="4">
        <v>-1.5384180000000001</v>
      </c>
      <c r="J1581" s="4">
        <v>-2.8980250000000001E-6</v>
      </c>
      <c r="K1581" s="4">
        <v>0.44796520000000001</v>
      </c>
      <c r="L1581" s="4">
        <v>5.9934469999999998E-3</v>
      </c>
      <c r="M1581" s="4">
        <v>0.4479764</v>
      </c>
      <c r="N1581" s="4">
        <v>5.5823189999999997E-5</v>
      </c>
      <c r="O1581" s="4">
        <v>0.44794879999999998</v>
      </c>
      <c r="P1581" s="4">
        <v>2.014051E-2</v>
      </c>
      <c r="Q1581" s="4">
        <v>0.44797670000000001</v>
      </c>
      <c r="R1581" s="4">
        <v>4.3557259999999999E-3</v>
      </c>
      <c r="S1581" s="4">
        <v>-0.85403569999999995</v>
      </c>
      <c r="T1581" s="4">
        <v>-7.3386999999999999E-7</v>
      </c>
      <c r="U1581" s="4">
        <v>-0.85405699999999996</v>
      </c>
      <c r="V1581" s="4">
        <v>-5.1478039999999998E-7</v>
      </c>
      <c r="W1581" s="4">
        <v>-0.85405830000000005</v>
      </c>
      <c r="X1581" s="4">
        <v>-8.0710249999999995E-6</v>
      </c>
      <c r="Y1581" s="4">
        <v>0.44796390000000003</v>
      </c>
      <c r="Z1581" s="4">
        <v>2.4834319999999998E-6</v>
      </c>
      <c r="AC1581" s="4">
        <v>-0.85405679999999995</v>
      </c>
      <c r="AD1581" s="4">
        <v>-2.0542530000000002E-6</v>
      </c>
      <c r="AE1581" s="4">
        <v>-0.85405439999999999</v>
      </c>
      <c r="AF1581" s="4">
        <v>-3.8904359999999998E-7</v>
      </c>
      <c r="AG1581" s="4">
        <v>-0.85405969999999998</v>
      </c>
      <c r="AH1581" s="4">
        <v>-3.0118070000000001E-8</v>
      </c>
      <c r="AI1581" s="4">
        <v>-0.85406950000000004</v>
      </c>
      <c r="AJ1581" s="4">
        <v>-2.0408129999999999E-7</v>
      </c>
      <c r="AK1581" s="4">
        <v>-0.85407109999999997</v>
      </c>
      <c r="AL1581" s="4">
        <v>-3.328699E-9</v>
      </c>
    </row>
    <row r="1582" spans="3:38" x14ac:dyDescent="0.2">
      <c r="C1582" s="4">
        <v>-0.85204329999999995</v>
      </c>
      <c r="D1582" s="4">
        <v>-4.649681E-7</v>
      </c>
      <c r="E1582" s="4">
        <v>-0.85205549999999997</v>
      </c>
      <c r="F1582" s="4">
        <v>-1.7862259999999999E-3</v>
      </c>
      <c r="G1582" s="4">
        <v>-1.5347919999999999</v>
      </c>
      <c r="H1582" s="4">
        <v>-1.1665600000000001E-3</v>
      </c>
      <c r="I1582" s="4">
        <v>-1.534807</v>
      </c>
      <c r="J1582" s="4">
        <v>-2.91124E-6</v>
      </c>
      <c r="K1582" s="4">
        <v>0.4460171</v>
      </c>
      <c r="L1582" s="4">
        <v>5.9880810000000001E-3</v>
      </c>
      <c r="M1582" s="4">
        <v>0.44596449999999999</v>
      </c>
      <c r="N1582" s="4">
        <v>5.5744330000000003E-5</v>
      </c>
      <c r="O1582" s="4">
        <v>0.44596219999999998</v>
      </c>
      <c r="P1582" s="4">
        <v>2.0117039999999999E-2</v>
      </c>
      <c r="Q1582" s="4">
        <v>0.44599939999999999</v>
      </c>
      <c r="R1582" s="4">
        <v>4.3511660000000001E-3</v>
      </c>
      <c r="S1582" s="4">
        <v>-0.85204080000000004</v>
      </c>
      <c r="T1582" s="4">
        <v>-7.35255E-7</v>
      </c>
      <c r="U1582" s="4">
        <v>-0.85205580000000003</v>
      </c>
      <c r="V1582" s="4">
        <v>-5.1895249999999999E-7</v>
      </c>
      <c r="W1582" s="4">
        <v>-0.85205549999999997</v>
      </c>
      <c r="X1582" s="4">
        <v>-8.0567869999999999E-6</v>
      </c>
      <c r="Y1582" s="4">
        <v>0.44599040000000001</v>
      </c>
      <c r="Z1582" s="4">
        <v>2.4848599999999999E-6</v>
      </c>
      <c r="AC1582" s="4">
        <v>-0.85206570000000004</v>
      </c>
      <c r="AD1582" s="4">
        <v>-2.0674470000000001E-6</v>
      </c>
      <c r="AE1582" s="4">
        <v>-0.85205819999999999</v>
      </c>
      <c r="AF1582" s="4">
        <v>-3.8502199999999999E-7</v>
      </c>
      <c r="AG1582" s="4">
        <v>-0.85206029999999999</v>
      </c>
      <c r="AH1582" s="4">
        <v>-3.7175170000000002E-8</v>
      </c>
      <c r="AI1582" s="4">
        <v>-0.85207409999999995</v>
      </c>
      <c r="AJ1582" s="4">
        <v>-2.0852010000000001E-7</v>
      </c>
      <c r="AK1582" s="4">
        <v>-0.85207109999999997</v>
      </c>
      <c r="AL1582" s="4">
        <v>1.8942410000000002E-9</v>
      </c>
    </row>
    <row r="1583" spans="3:38" x14ac:dyDescent="0.2">
      <c r="C1583" s="4">
        <v>-0.85001559999999998</v>
      </c>
      <c r="D1583" s="4">
        <v>-4.748844E-7</v>
      </c>
      <c r="E1583" s="4">
        <v>-0.85004740000000001</v>
      </c>
      <c r="F1583" s="4">
        <v>-1.7854419999999999E-3</v>
      </c>
      <c r="G1583" s="4">
        <v>-1.53115</v>
      </c>
      <c r="H1583" s="4">
        <v>-1.1664309999999999E-3</v>
      </c>
      <c r="I1583" s="4">
        <v>-1.531148</v>
      </c>
      <c r="J1583" s="4">
        <v>-2.9015960000000002E-6</v>
      </c>
      <c r="K1583" s="4">
        <v>0.44393909999999998</v>
      </c>
      <c r="L1583" s="4">
        <v>5.9828939999999999E-3</v>
      </c>
      <c r="M1583" s="4">
        <v>0.44393470000000002</v>
      </c>
      <c r="N1583" s="4">
        <v>5.5724150000000001E-5</v>
      </c>
      <c r="O1583" s="4">
        <v>0.44391550000000002</v>
      </c>
      <c r="P1583" s="4">
        <v>2.0094870000000001E-2</v>
      </c>
      <c r="Q1583" s="4">
        <v>0.44397619999999999</v>
      </c>
      <c r="R1583" s="4">
        <v>4.3474070000000002E-3</v>
      </c>
      <c r="S1583" s="4">
        <v>-0.85003419999999996</v>
      </c>
      <c r="T1583" s="4">
        <v>-7.4713559999999998E-7</v>
      </c>
      <c r="U1583" s="4">
        <v>-0.85004020000000002</v>
      </c>
      <c r="V1583" s="4">
        <v>-5.1497700000000005E-7</v>
      </c>
      <c r="W1583" s="4">
        <v>-0.85002719999999998</v>
      </c>
      <c r="X1583" s="4">
        <v>-8.0633639999999996E-6</v>
      </c>
      <c r="Y1583" s="4">
        <v>0.44396989999999997</v>
      </c>
      <c r="Z1583" s="4">
        <v>2.5218379999999999E-6</v>
      </c>
      <c r="AC1583" s="4">
        <v>-0.85003930000000005</v>
      </c>
      <c r="AD1583" s="4">
        <v>-2.0648009999999999E-6</v>
      </c>
      <c r="AE1583" s="4">
        <v>-0.85003329999999999</v>
      </c>
      <c r="AF1583" s="4">
        <v>-3.8484440000000002E-7</v>
      </c>
      <c r="AG1583" s="4">
        <v>-0.85004760000000001</v>
      </c>
      <c r="AH1583" s="4">
        <v>-2.9387929999999999E-8</v>
      </c>
      <c r="AI1583" s="4">
        <v>-0.8500434</v>
      </c>
      <c r="AJ1583" s="4">
        <v>-2.0907440000000001E-7</v>
      </c>
      <c r="AK1583" s="4">
        <v>-0.85004639999999998</v>
      </c>
      <c r="AL1583" s="4">
        <v>2.3784810000000002E-9</v>
      </c>
    </row>
    <row r="1584" spans="3:38" x14ac:dyDescent="0.2">
      <c r="C1584" s="4">
        <v>-0.84800319999999996</v>
      </c>
      <c r="D1584" s="4">
        <v>-4.6093739999999999E-7</v>
      </c>
      <c r="E1584" s="4">
        <v>-0.84801020000000005</v>
      </c>
      <c r="F1584" s="4">
        <v>-1.784707E-3</v>
      </c>
      <c r="G1584" s="4">
        <v>-1.5275069999999999</v>
      </c>
      <c r="H1584" s="4">
        <v>-1.166324E-3</v>
      </c>
      <c r="I1584" s="4">
        <v>-1.527501</v>
      </c>
      <c r="J1584" s="4">
        <v>-2.8975880000000001E-6</v>
      </c>
      <c r="K1584" s="4">
        <v>0.44192969999999998</v>
      </c>
      <c r="L1584" s="4">
        <v>5.977675E-3</v>
      </c>
      <c r="M1584" s="4">
        <v>0.44195600000000002</v>
      </c>
      <c r="N1584" s="4">
        <v>5.5652400000000003E-5</v>
      </c>
      <c r="O1584" s="4">
        <v>0.44194119999999998</v>
      </c>
      <c r="P1584" s="4">
        <v>2.0074479999999999E-2</v>
      </c>
      <c r="Q1584" s="4">
        <v>0.44197069999999999</v>
      </c>
      <c r="R1584" s="4">
        <v>4.343782E-3</v>
      </c>
      <c r="S1584" s="4">
        <v>-0.84799440000000004</v>
      </c>
      <c r="T1584" s="4">
        <v>-7.4446159999999996E-7</v>
      </c>
      <c r="U1584" s="4">
        <v>-0.84802100000000002</v>
      </c>
      <c r="V1584" s="4">
        <v>-5.0839260000000002E-7</v>
      </c>
      <c r="W1584" s="4">
        <v>-0.84801439999999995</v>
      </c>
      <c r="X1584" s="4">
        <v>-8.0754200000000003E-6</v>
      </c>
      <c r="Y1584" s="4">
        <v>0.44195200000000001</v>
      </c>
      <c r="Z1584" s="4">
        <v>2.488723E-6</v>
      </c>
      <c r="AC1584" s="4">
        <v>-0.84800520000000001</v>
      </c>
      <c r="AD1584" s="4">
        <v>-2.065718E-6</v>
      </c>
      <c r="AE1584" s="4">
        <v>-0.84801919999999997</v>
      </c>
      <c r="AF1584" s="4">
        <v>-3.868425E-7</v>
      </c>
      <c r="AG1584" s="4">
        <v>-0.84802069999999996</v>
      </c>
      <c r="AH1584" s="4">
        <v>-4.1438100000000002E-8</v>
      </c>
      <c r="AI1584" s="4">
        <v>-0.84801510000000002</v>
      </c>
      <c r="AJ1584" s="4">
        <v>-2.0710690000000001E-7</v>
      </c>
      <c r="AK1584" s="4">
        <v>-0.84803439999999997</v>
      </c>
      <c r="AL1584" s="4">
        <v>3.394208E-12</v>
      </c>
    </row>
    <row r="1585" spans="3:38" x14ac:dyDescent="0.2">
      <c r="C1585" s="4">
        <v>-0.8459873</v>
      </c>
      <c r="D1585" s="4">
        <v>-4.6157550000000002E-7</v>
      </c>
      <c r="E1585" s="4">
        <v>-0.84600940000000002</v>
      </c>
      <c r="F1585" s="4">
        <v>-1.78392E-3</v>
      </c>
      <c r="G1585" s="4">
        <v>-1.523846</v>
      </c>
      <c r="H1585" s="4">
        <v>-1.166219E-3</v>
      </c>
      <c r="I1585" s="4">
        <v>-1.5238799999999999</v>
      </c>
      <c r="J1585" s="4">
        <v>-2.91572E-6</v>
      </c>
      <c r="K1585" s="4">
        <v>0.43991520000000001</v>
      </c>
      <c r="L1585" s="4">
        <v>5.9717599999999996E-3</v>
      </c>
      <c r="M1585" s="4">
        <v>0.43992959999999998</v>
      </c>
      <c r="N1585" s="4">
        <v>5.5622760000000003E-5</v>
      </c>
      <c r="O1585" s="4">
        <v>0.43991479999999999</v>
      </c>
      <c r="P1585" s="4">
        <v>2.0053140000000001E-2</v>
      </c>
      <c r="Q1585" s="4">
        <v>0.43993409999999999</v>
      </c>
      <c r="R1585" s="4">
        <v>4.3400499999999998E-3</v>
      </c>
      <c r="S1585" s="4">
        <v>-0.84599789999999997</v>
      </c>
      <c r="T1585" s="4">
        <v>-7.2803639999999996E-7</v>
      </c>
      <c r="U1585" s="4">
        <v>-0.84599329999999995</v>
      </c>
      <c r="V1585" s="4">
        <v>-5.1789889999999998E-7</v>
      </c>
      <c r="W1585" s="4">
        <v>-0.84599440000000004</v>
      </c>
      <c r="X1585" s="4">
        <v>-8.0745280000000003E-6</v>
      </c>
      <c r="Y1585" s="4">
        <v>0.43994359999999999</v>
      </c>
      <c r="Z1585" s="4">
        <v>2.496365E-6</v>
      </c>
      <c r="AC1585" s="4">
        <v>-0.84600280000000005</v>
      </c>
      <c r="AD1585" s="4">
        <v>-2.061565E-6</v>
      </c>
      <c r="AE1585" s="4">
        <v>-0.84599550000000001</v>
      </c>
      <c r="AF1585" s="4">
        <v>-3.6984020000000002E-7</v>
      </c>
      <c r="AG1585" s="4">
        <v>-0.84600560000000002</v>
      </c>
      <c r="AH1585" s="4">
        <v>-3.9948600000000001E-8</v>
      </c>
      <c r="AI1585" s="4">
        <v>-0.84602180000000005</v>
      </c>
      <c r="AJ1585" s="4">
        <v>-2.1923839999999999E-7</v>
      </c>
      <c r="AK1585" s="4">
        <v>-0.84602060000000001</v>
      </c>
      <c r="AL1585" s="4">
        <v>4.3637850000000004E-9</v>
      </c>
    </row>
    <row r="1586" spans="3:38" x14ac:dyDescent="0.2">
      <c r="C1586" s="4">
        <v>-0.8439989</v>
      </c>
      <c r="D1586" s="4">
        <v>-4.6469460000000002E-7</v>
      </c>
      <c r="E1586" s="4">
        <v>-0.84399299999999999</v>
      </c>
      <c r="F1586" s="4">
        <v>-1.7831909999999999E-3</v>
      </c>
      <c r="G1586" s="4">
        <v>-1.5202260000000001</v>
      </c>
      <c r="H1586" s="4">
        <v>-1.1661029999999999E-3</v>
      </c>
      <c r="I1586" s="4">
        <v>-1.5202169999999999</v>
      </c>
      <c r="J1586" s="4">
        <v>-2.919071E-6</v>
      </c>
      <c r="K1586" s="4">
        <v>0.43791000000000002</v>
      </c>
      <c r="L1586" s="4">
        <v>5.9655719999999997E-3</v>
      </c>
      <c r="M1586" s="4">
        <v>0.4379305</v>
      </c>
      <c r="N1586" s="4">
        <v>5.5536430000000001E-5</v>
      </c>
      <c r="O1586" s="4">
        <v>0.43790600000000002</v>
      </c>
      <c r="P1586" s="4">
        <v>2.0031050000000002E-2</v>
      </c>
      <c r="Q1586" s="4">
        <v>0.43794319999999998</v>
      </c>
      <c r="R1586" s="4">
        <v>4.3356949999999997E-3</v>
      </c>
      <c r="S1586" s="4">
        <v>-0.8439932</v>
      </c>
      <c r="T1586" s="4">
        <v>-7.4488610000000004E-7</v>
      </c>
      <c r="U1586" s="4">
        <v>-0.84400249999999999</v>
      </c>
      <c r="V1586" s="4">
        <v>-5.2008159999999996E-7</v>
      </c>
      <c r="W1586" s="4">
        <v>-0.84399219999999997</v>
      </c>
      <c r="X1586" s="4">
        <v>-8.0600409999999996E-6</v>
      </c>
      <c r="Y1586" s="4">
        <v>0.43793500000000002</v>
      </c>
      <c r="Z1586" s="4">
        <v>2.4807499999999999E-6</v>
      </c>
      <c r="AC1586" s="4">
        <v>-0.84399440000000003</v>
      </c>
      <c r="AD1586" s="4">
        <v>-2.0625670000000001E-6</v>
      </c>
      <c r="AE1586" s="4">
        <v>-0.84399570000000002</v>
      </c>
      <c r="AF1586" s="4">
        <v>-3.6459200000000001E-7</v>
      </c>
      <c r="AG1586" s="4">
        <v>-0.84401389999999998</v>
      </c>
      <c r="AH1586" s="4">
        <v>-3.192005E-8</v>
      </c>
      <c r="AI1586" s="4">
        <v>-0.84400960000000003</v>
      </c>
      <c r="AJ1586" s="4">
        <v>-2.1963709999999999E-7</v>
      </c>
      <c r="AK1586" s="4">
        <v>-0.8440164</v>
      </c>
      <c r="AL1586" s="4">
        <v>1.445539E-8</v>
      </c>
    </row>
    <row r="1587" spans="3:38" x14ac:dyDescent="0.2">
      <c r="C1587" s="4">
        <v>-0.84196599999999999</v>
      </c>
      <c r="D1587" s="4">
        <v>-4.699615E-7</v>
      </c>
      <c r="E1587" s="4">
        <v>-0.84198550000000005</v>
      </c>
      <c r="F1587" s="4">
        <v>-1.7824500000000001E-3</v>
      </c>
      <c r="G1587" s="4">
        <v>-1.5166269999999999</v>
      </c>
      <c r="H1587" s="4">
        <v>-1.16599E-3</v>
      </c>
      <c r="I1587" s="4">
        <v>-1.516626</v>
      </c>
      <c r="J1587" s="4">
        <v>-2.9198119999999999E-6</v>
      </c>
      <c r="K1587" s="4">
        <v>0.43588719999999997</v>
      </c>
      <c r="L1587" s="4">
        <v>5.9596140000000002E-3</v>
      </c>
      <c r="M1587" s="4">
        <v>0.43594569999999999</v>
      </c>
      <c r="N1587" s="4">
        <v>5.5491310000000003E-5</v>
      </c>
      <c r="O1587" s="4">
        <v>0.43591220000000003</v>
      </c>
      <c r="P1587" s="4">
        <v>2.0010090000000001E-2</v>
      </c>
      <c r="Q1587" s="4">
        <v>0.4359362</v>
      </c>
      <c r="R1587" s="4">
        <v>4.3323440000000001E-3</v>
      </c>
      <c r="S1587" s="4">
        <v>-0.84197359999999999</v>
      </c>
      <c r="T1587" s="4">
        <v>-7.4572120000000005E-7</v>
      </c>
      <c r="U1587" s="4">
        <v>-0.84199060000000003</v>
      </c>
      <c r="V1587" s="4">
        <v>-5.213709E-7</v>
      </c>
      <c r="W1587" s="4">
        <v>-0.84197580000000005</v>
      </c>
      <c r="X1587" s="4">
        <v>-8.0542020000000004E-6</v>
      </c>
      <c r="Y1587" s="4">
        <v>0.43593419999999999</v>
      </c>
      <c r="Z1587" s="4">
        <v>2.4730479999999999E-6</v>
      </c>
      <c r="AC1587" s="4">
        <v>-0.84198490000000004</v>
      </c>
      <c r="AD1587" s="4">
        <v>-2.065707E-6</v>
      </c>
      <c r="AE1587" s="4">
        <v>-0.84199139999999995</v>
      </c>
      <c r="AF1587" s="4">
        <v>-3.7428380000000001E-7</v>
      </c>
      <c r="AG1587" s="4">
        <v>-0.84198329999999999</v>
      </c>
      <c r="AH1587" s="4">
        <v>-3.668452E-8</v>
      </c>
      <c r="AI1587" s="4">
        <v>-0.84199230000000003</v>
      </c>
      <c r="AJ1587" s="4">
        <v>-2.0788770000000001E-7</v>
      </c>
      <c r="AK1587" s="4">
        <v>-0.84199579999999996</v>
      </c>
      <c r="AL1587" s="4">
        <v>6.3170250000000001E-9</v>
      </c>
    </row>
    <row r="1588" spans="3:38" x14ac:dyDescent="0.2">
      <c r="C1588" s="4">
        <v>-0.83998050000000002</v>
      </c>
      <c r="D1588" s="4">
        <v>-4.6829690000000001E-7</v>
      </c>
      <c r="E1588" s="4">
        <v>-0.83998790000000001</v>
      </c>
      <c r="F1588" s="4">
        <v>-1.7817429999999999E-3</v>
      </c>
      <c r="G1588" s="4">
        <v>-1.5129619999999999</v>
      </c>
      <c r="H1588" s="4">
        <v>-1.165847E-3</v>
      </c>
      <c r="I1588" s="4">
        <v>-1.512947</v>
      </c>
      <c r="J1588" s="4">
        <v>-2.9133390000000001E-6</v>
      </c>
      <c r="K1588" s="4">
        <v>0.43390600000000001</v>
      </c>
      <c r="L1588" s="4">
        <v>5.9540089999999997E-3</v>
      </c>
      <c r="M1588" s="4">
        <v>0.43391360000000001</v>
      </c>
      <c r="N1588" s="4">
        <v>5.5434089999999998E-5</v>
      </c>
      <c r="O1588" s="4">
        <v>0.43390060000000003</v>
      </c>
      <c r="P1588" s="4">
        <v>1.99831E-2</v>
      </c>
      <c r="Q1588" s="4">
        <v>0.43390790000000001</v>
      </c>
      <c r="R1588" s="4">
        <v>4.3284509999999997E-3</v>
      </c>
      <c r="S1588" s="4">
        <v>-0.83997460000000002</v>
      </c>
      <c r="T1588" s="4">
        <v>-7.3618319999999998E-7</v>
      </c>
      <c r="U1588" s="4">
        <v>-0.83997330000000003</v>
      </c>
      <c r="V1588" s="4">
        <v>-5.1182210000000003E-7</v>
      </c>
      <c r="W1588" s="4">
        <v>-0.83999140000000005</v>
      </c>
      <c r="X1588" s="4">
        <v>-8.0610520000000002E-6</v>
      </c>
      <c r="Y1588" s="4">
        <v>0.4339423</v>
      </c>
      <c r="Z1588" s="4">
        <v>2.4926859999999999E-6</v>
      </c>
      <c r="AC1588" s="4">
        <v>-0.83998569999999995</v>
      </c>
      <c r="AD1588" s="4">
        <v>-2.0725480000000001E-6</v>
      </c>
      <c r="AE1588" s="4">
        <v>-0.83998300000000004</v>
      </c>
      <c r="AF1588" s="4">
        <v>-3.8148079999999999E-7</v>
      </c>
      <c r="AG1588" s="4">
        <v>-0.83997560000000004</v>
      </c>
      <c r="AH1588" s="4">
        <v>-3.7817730000000002E-8</v>
      </c>
      <c r="AI1588" s="4">
        <v>-0.83999089999999998</v>
      </c>
      <c r="AJ1588" s="4">
        <v>-2.1344529999999999E-7</v>
      </c>
      <c r="AK1588" s="4">
        <v>-0.83998539999999999</v>
      </c>
      <c r="AL1588" s="4">
        <v>-3.0075739999999998E-9</v>
      </c>
    </row>
    <row r="1589" spans="3:38" x14ac:dyDescent="0.2">
      <c r="C1589" s="4">
        <v>-0.83797429999999995</v>
      </c>
      <c r="D1589" s="4">
        <v>-4.7161189999999998E-7</v>
      </c>
      <c r="E1589" s="4">
        <v>-0.837974</v>
      </c>
      <c r="F1589" s="4">
        <v>-1.7809569999999999E-3</v>
      </c>
      <c r="G1589" s="4">
        <v>-1.5093650000000001</v>
      </c>
      <c r="H1589" s="4">
        <v>-1.1656539999999999E-3</v>
      </c>
      <c r="I1589" s="4">
        <v>-1.509369</v>
      </c>
      <c r="J1589" s="4">
        <v>-2.907487E-6</v>
      </c>
      <c r="K1589" s="4">
        <v>0.4318746</v>
      </c>
      <c r="L1589" s="4">
        <v>5.9481769999999998E-3</v>
      </c>
      <c r="M1589" s="4">
        <v>0.4318823</v>
      </c>
      <c r="N1589" s="4">
        <v>5.5412070000000002E-5</v>
      </c>
      <c r="O1589" s="4">
        <v>0.4318612</v>
      </c>
      <c r="P1589" s="4">
        <v>1.9964840000000001E-2</v>
      </c>
      <c r="Q1589" s="4">
        <v>0.43190990000000001</v>
      </c>
      <c r="R1589" s="4">
        <v>4.3240919999999999E-3</v>
      </c>
      <c r="S1589" s="4">
        <v>-0.83796409999999999</v>
      </c>
      <c r="T1589" s="4">
        <v>-7.3642699999999995E-7</v>
      </c>
      <c r="U1589" s="4">
        <v>-0.83797480000000002</v>
      </c>
      <c r="V1589" s="4">
        <v>-5.097226E-7</v>
      </c>
      <c r="W1589" s="4">
        <v>-0.83796539999999997</v>
      </c>
      <c r="X1589" s="4">
        <v>-8.0680070000000005E-6</v>
      </c>
      <c r="Y1589" s="4">
        <v>0.43192940000000002</v>
      </c>
      <c r="Z1589" s="4">
        <v>2.463591E-6</v>
      </c>
      <c r="AC1589" s="4">
        <v>-0.83795719999999996</v>
      </c>
      <c r="AD1589" s="4">
        <v>-2.0632800000000001E-6</v>
      </c>
      <c r="AE1589" s="4">
        <v>-0.83794670000000004</v>
      </c>
      <c r="AF1589" s="4">
        <v>-3.8275449999999997E-7</v>
      </c>
      <c r="AG1589" s="4">
        <v>-0.8379683</v>
      </c>
      <c r="AH1589" s="4">
        <v>-3.4722249999999998E-8</v>
      </c>
      <c r="AI1589" s="4">
        <v>-0.83797719999999998</v>
      </c>
      <c r="AJ1589" s="4">
        <v>-2.154411E-7</v>
      </c>
      <c r="AK1589" s="4">
        <v>-0.83798439999999996</v>
      </c>
      <c r="AL1589" s="4">
        <v>1.545026E-9</v>
      </c>
    </row>
    <row r="1590" spans="3:38" x14ac:dyDescent="0.2">
      <c r="C1590" s="4">
        <v>-0.83595430000000004</v>
      </c>
      <c r="D1590" s="4">
        <v>-4.7324309999999999E-7</v>
      </c>
      <c r="E1590" s="4">
        <v>-0.83598850000000002</v>
      </c>
      <c r="F1590" s="4">
        <v>-1.7802670000000001E-3</v>
      </c>
      <c r="G1590" s="4">
        <v>-1.505749</v>
      </c>
      <c r="H1590" s="4">
        <v>-1.1655280000000001E-3</v>
      </c>
      <c r="I1590" s="4">
        <v>-1.5057389999999999</v>
      </c>
      <c r="J1590" s="4">
        <v>-2.9018220000000001E-6</v>
      </c>
      <c r="K1590" s="4">
        <v>0.42989430000000001</v>
      </c>
      <c r="L1590" s="4">
        <v>5.9423039999999998E-3</v>
      </c>
      <c r="M1590" s="4">
        <v>0.42988880000000002</v>
      </c>
      <c r="N1590" s="4">
        <v>5.5342520000000002E-5</v>
      </c>
      <c r="O1590" s="4">
        <v>0.4299057</v>
      </c>
      <c r="P1590" s="4">
        <v>1.993874E-2</v>
      </c>
      <c r="Q1590" s="4">
        <v>0.42990929999999999</v>
      </c>
      <c r="R1590" s="4">
        <v>4.3201639999999996E-3</v>
      </c>
      <c r="S1590" s="4">
        <v>-0.83596910000000002</v>
      </c>
      <c r="T1590" s="4">
        <v>-7.3938750000000004E-7</v>
      </c>
      <c r="U1590" s="4">
        <v>-0.83597399999999999</v>
      </c>
      <c r="V1590" s="4">
        <v>-5.1366660000000002E-7</v>
      </c>
      <c r="W1590" s="4">
        <v>-0.83595589999999997</v>
      </c>
      <c r="X1590" s="4">
        <v>-8.0729339999999999E-6</v>
      </c>
      <c r="Y1590" s="4">
        <v>0.42991239999999997</v>
      </c>
      <c r="Z1590" s="4">
        <v>2.4348270000000001E-6</v>
      </c>
      <c r="AC1590" s="4">
        <v>-0.83597290000000002</v>
      </c>
      <c r="AD1590" s="4">
        <v>-2.0660409999999999E-6</v>
      </c>
      <c r="AE1590" s="4">
        <v>-0.83597169999999998</v>
      </c>
      <c r="AF1590" s="4">
        <v>-3.7719740000000001E-7</v>
      </c>
      <c r="AG1590" s="4">
        <v>-0.83597399999999999</v>
      </c>
      <c r="AH1590" s="4">
        <v>-3.8205229999999998E-8</v>
      </c>
      <c r="AI1590" s="4">
        <v>-0.83597520000000003</v>
      </c>
      <c r="AJ1590" s="4">
        <v>-2.1177190000000001E-7</v>
      </c>
      <c r="AK1590" s="4">
        <v>-0.83598090000000003</v>
      </c>
      <c r="AL1590" s="4">
        <v>1.136347E-8</v>
      </c>
    </row>
    <row r="1591" spans="3:38" x14ac:dyDescent="0.2">
      <c r="C1591" s="4">
        <v>-0.83393969999999995</v>
      </c>
      <c r="D1591" s="4">
        <v>-4.6533219999999999E-7</v>
      </c>
      <c r="E1591" s="4">
        <v>-0.83396800000000004</v>
      </c>
      <c r="F1591" s="4">
        <v>-1.7794779999999999E-3</v>
      </c>
      <c r="G1591" s="4">
        <v>-1.502132</v>
      </c>
      <c r="H1591" s="4">
        <v>-1.1654149999999999E-3</v>
      </c>
      <c r="I1591" s="4">
        <v>-1.5020929999999999</v>
      </c>
      <c r="J1591" s="4">
        <v>-2.9093420000000001E-6</v>
      </c>
      <c r="K1591" s="4">
        <v>0.42786350000000001</v>
      </c>
      <c r="L1591" s="4">
        <v>5.9365090000000004E-3</v>
      </c>
      <c r="M1591" s="4">
        <v>0.42786109999999999</v>
      </c>
      <c r="N1591" s="4">
        <v>5.5330339999999997E-5</v>
      </c>
      <c r="O1591" s="4">
        <v>0.42789260000000001</v>
      </c>
      <c r="P1591" s="4">
        <v>1.9918060000000001E-2</v>
      </c>
      <c r="Q1591" s="4">
        <v>0.42789490000000002</v>
      </c>
      <c r="R1591" s="4">
        <v>4.3161950000000001E-3</v>
      </c>
      <c r="S1591" s="4">
        <v>-0.83395419999999998</v>
      </c>
      <c r="T1591" s="4">
        <v>-7.4341439999999998E-7</v>
      </c>
      <c r="U1591" s="4">
        <v>-0.83395600000000003</v>
      </c>
      <c r="V1591" s="4">
        <v>-5.1122550000000004E-7</v>
      </c>
      <c r="W1591" s="4">
        <v>-0.83395680000000005</v>
      </c>
      <c r="X1591" s="4">
        <v>-8.0687109999999996E-6</v>
      </c>
      <c r="Y1591" s="4">
        <v>0.42791499999999999</v>
      </c>
      <c r="Z1591" s="4">
        <v>2.4660370000000002E-6</v>
      </c>
      <c r="AC1591" s="4">
        <v>-0.83395859999999999</v>
      </c>
      <c r="AD1591" s="4">
        <v>-2.072436E-6</v>
      </c>
      <c r="AE1591" s="4">
        <v>-0.83395520000000001</v>
      </c>
      <c r="AF1591" s="4">
        <v>-3.8888350000000002E-7</v>
      </c>
      <c r="AG1591" s="4">
        <v>-0.83395240000000004</v>
      </c>
      <c r="AH1591" s="4">
        <v>-4.1989860000000002E-8</v>
      </c>
      <c r="AI1591" s="4">
        <v>-0.83396990000000004</v>
      </c>
      <c r="AJ1591" s="4">
        <v>-2.147586E-7</v>
      </c>
      <c r="AK1591" s="4">
        <v>-0.83396130000000002</v>
      </c>
      <c r="AL1591" s="4">
        <v>-5.2452730000000002E-9</v>
      </c>
    </row>
    <row r="1592" spans="3:38" x14ac:dyDescent="0.2">
      <c r="C1592" s="4">
        <v>-0.83192069999999996</v>
      </c>
      <c r="D1592" s="4">
        <v>-4.6817199999999999E-7</v>
      </c>
      <c r="E1592" s="4">
        <v>-0.83193799999999996</v>
      </c>
      <c r="F1592" s="4">
        <v>-1.7787059999999999E-3</v>
      </c>
      <c r="G1592" s="4">
        <v>-1.49847</v>
      </c>
      <c r="H1592" s="4">
        <v>-1.1652920000000001E-3</v>
      </c>
      <c r="I1592" s="4">
        <v>-1.4984770000000001</v>
      </c>
      <c r="J1592" s="4">
        <v>-2.9192360000000001E-6</v>
      </c>
      <c r="K1592" s="4">
        <v>0.42586299999999999</v>
      </c>
      <c r="L1592" s="4">
        <v>5.9311379999999999E-3</v>
      </c>
      <c r="M1592" s="4">
        <v>0.4258921</v>
      </c>
      <c r="N1592" s="4">
        <v>5.5266290000000002E-5</v>
      </c>
      <c r="O1592" s="4">
        <v>0.4258943</v>
      </c>
      <c r="P1592" s="4">
        <v>1.989469E-2</v>
      </c>
      <c r="Q1592" s="4">
        <v>0.4258844</v>
      </c>
      <c r="R1592" s="4">
        <v>4.3122869999999997E-3</v>
      </c>
      <c r="S1592" s="4">
        <v>-0.83194290000000004</v>
      </c>
      <c r="T1592" s="4">
        <v>-7.3420699999999998E-7</v>
      </c>
      <c r="U1592" s="4">
        <v>-0.83193819999999996</v>
      </c>
      <c r="V1592" s="4">
        <v>-5.1345309999999995E-7</v>
      </c>
      <c r="W1592" s="4">
        <v>-0.83194729999999995</v>
      </c>
      <c r="X1592" s="4">
        <v>-8.0658949999999998E-6</v>
      </c>
      <c r="Y1592" s="4">
        <v>0.4258941</v>
      </c>
      <c r="Z1592" s="4">
        <v>2.4945200000000001E-6</v>
      </c>
      <c r="AC1592" s="4">
        <v>-0.83194380000000001</v>
      </c>
      <c r="AD1592" s="4">
        <v>-2.0609130000000002E-6</v>
      </c>
      <c r="AE1592" s="4">
        <v>-0.83194539999999995</v>
      </c>
      <c r="AF1592" s="4">
        <v>-3.8113950000000002E-7</v>
      </c>
      <c r="AG1592" s="4">
        <v>-0.83195229999999998</v>
      </c>
      <c r="AH1592" s="4">
        <v>-4.8861990000000001E-8</v>
      </c>
      <c r="AI1592" s="4">
        <v>-0.83195350000000001</v>
      </c>
      <c r="AJ1592" s="4">
        <v>-2.089886E-7</v>
      </c>
      <c r="AK1592" s="4">
        <v>-0.83195439999999998</v>
      </c>
      <c r="AL1592" s="4">
        <v>1.867016E-9</v>
      </c>
    </row>
    <row r="1593" spans="3:38" x14ac:dyDescent="0.2">
      <c r="C1593" s="4">
        <v>-0.8299358</v>
      </c>
      <c r="D1593" s="4">
        <v>-4.6259190000000003E-7</v>
      </c>
      <c r="E1593" s="4">
        <v>-0.8299434</v>
      </c>
      <c r="F1593" s="4">
        <v>-1.777966E-3</v>
      </c>
      <c r="G1593" s="4">
        <v>-1.4948600000000001</v>
      </c>
      <c r="H1593" s="4">
        <v>-1.165063E-3</v>
      </c>
      <c r="I1593" s="4">
        <v>-1.494829</v>
      </c>
      <c r="J1593" s="4">
        <v>-2.8945610000000002E-6</v>
      </c>
      <c r="K1593" s="4">
        <v>0.42386550000000001</v>
      </c>
      <c r="L1593" s="4">
        <v>5.9251130000000001E-3</v>
      </c>
      <c r="M1593" s="4">
        <v>0.423873</v>
      </c>
      <c r="N1593" s="4">
        <v>5.5218579999999999E-5</v>
      </c>
      <c r="O1593" s="4">
        <v>0.42386620000000003</v>
      </c>
      <c r="P1593" s="4">
        <v>1.9870519999999999E-2</v>
      </c>
      <c r="Q1593" s="4">
        <v>0.42385119999999998</v>
      </c>
      <c r="R1593" s="4">
        <v>4.3082959999999997E-3</v>
      </c>
      <c r="S1593" s="4">
        <v>-0.82994820000000002</v>
      </c>
      <c r="T1593" s="4">
        <v>-7.3647519999999999E-7</v>
      </c>
      <c r="U1593" s="4">
        <v>-0.82993969999999995</v>
      </c>
      <c r="V1593" s="4">
        <v>-5.2005319999999996E-7</v>
      </c>
      <c r="W1593" s="4">
        <v>-0.82993779999999995</v>
      </c>
      <c r="X1593" s="4">
        <v>-8.0639450000000006E-6</v>
      </c>
      <c r="Y1593" s="4">
        <v>0.42386829999999998</v>
      </c>
      <c r="Z1593" s="4">
        <v>2.472367E-6</v>
      </c>
      <c r="AC1593" s="4">
        <v>-0.82993680000000003</v>
      </c>
      <c r="AD1593" s="4">
        <v>-2.0623499999999998E-6</v>
      </c>
      <c r="AE1593" s="4">
        <v>-0.82993539999999999</v>
      </c>
      <c r="AF1593" s="4">
        <v>-3.724213E-7</v>
      </c>
      <c r="AG1593" s="4">
        <v>-0.82993329999999998</v>
      </c>
      <c r="AH1593" s="4">
        <v>-3.5202909999999999E-8</v>
      </c>
      <c r="AI1593" s="4">
        <v>-0.82996060000000005</v>
      </c>
      <c r="AJ1593" s="4">
        <v>-2.1686220000000001E-7</v>
      </c>
      <c r="AK1593" s="4">
        <v>-0.82995300000000005</v>
      </c>
      <c r="AL1593" s="4">
        <v>3.2987010000000001E-9</v>
      </c>
    </row>
    <row r="1594" spans="3:38" x14ac:dyDescent="0.2">
      <c r="C1594" s="4">
        <v>-0.82792200000000005</v>
      </c>
      <c r="D1594" s="4">
        <v>-4.5579440000000001E-7</v>
      </c>
      <c r="E1594" s="4">
        <v>-0.82793660000000002</v>
      </c>
      <c r="F1594" s="4">
        <v>-1.7771810000000001E-3</v>
      </c>
      <c r="G1594" s="4">
        <v>-1.4912110000000001</v>
      </c>
      <c r="H1594" s="4">
        <v>-1.1649379999999999E-3</v>
      </c>
      <c r="I1594" s="4">
        <v>-1.491228</v>
      </c>
      <c r="J1594" s="4">
        <v>-2.9028969999999999E-6</v>
      </c>
      <c r="K1594" s="4">
        <v>0.42183150000000003</v>
      </c>
      <c r="L1594" s="4">
        <v>5.919288E-3</v>
      </c>
      <c r="M1594" s="4">
        <v>0.4218499</v>
      </c>
      <c r="N1594" s="4">
        <v>5.5162350000000002E-5</v>
      </c>
      <c r="O1594" s="4">
        <v>0.42186980000000002</v>
      </c>
      <c r="P1594" s="4">
        <v>1.9852649999999999E-2</v>
      </c>
      <c r="Q1594" s="4">
        <v>0.42188160000000002</v>
      </c>
      <c r="R1594" s="4">
        <v>4.3044600000000004E-3</v>
      </c>
      <c r="S1594" s="4">
        <v>-0.82792399999999999</v>
      </c>
      <c r="T1594" s="4">
        <v>-7.516518E-7</v>
      </c>
      <c r="U1594" s="4">
        <v>-0.82793589999999995</v>
      </c>
      <c r="V1594" s="4">
        <v>-5.1813160000000003E-7</v>
      </c>
      <c r="W1594" s="4">
        <v>-0.82792880000000002</v>
      </c>
      <c r="X1594" s="4">
        <v>-8.0583259999999999E-6</v>
      </c>
      <c r="Y1594" s="4">
        <v>0.42187010000000003</v>
      </c>
      <c r="Z1594" s="4">
        <v>2.4678310000000001E-6</v>
      </c>
      <c r="AC1594" s="4">
        <v>-0.82793280000000002</v>
      </c>
      <c r="AD1594" s="4">
        <v>-2.0783029999999999E-6</v>
      </c>
      <c r="AE1594" s="4">
        <v>-0.82793799999999995</v>
      </c>
      <c r="AF1594" s="4">
        <v>-3.7819290000000001E-7</v>
      </c>
      <c r="AG1594" s="4">
        <v>-0.82793309999999998</v>
      </c>
      <c r="AH1594" s="4">
        <v>-3.0338269999999997E-8</v>
      </c>
      <c r="AI1594" s="4">
        <v>-0.82795819999999998</v>
      </c>
      <c r="AJ1594" s="4">
        <v>-2.2193130000000001E-7</v>
      </c>
      <c r="AK1594" s="4">
        <v>-0.82794440000000002</v>
      </c>
      <c r="AL1594" s="4">
        <v>-7.4760380000000008E-9</v>
      </c>
    </row>
    <row r="1595" spans="3:38" x14ac:dyDescent="0.2">
      <c r="C1595" s="4">
        <v>-0.82591999999999999</v>
      </c>
      <c r="D1595" s="4">
        <v>-4.5907279999999999E-7</v>
      </c>
      <c r="E1595" s="4">
        <v>-0.82591709999999996</v>
      </c>
      <c r="F1595" s="4">
        <v>-1.776396E-3</v>
      </c>
      <c r="G1595" s="4">
        <v>-1.4876050000000001</v>
      </c>
      <c r="H1595" s="4">
        <v>-1.1647789999999999E-3</v>
      </c>
      <c r="I1595" s="4">
        <v>-1.487595</v>
      </c>
      <c r="J1595" s="4">
        <v>-2.9119680000000002E-6</v>
      </c>
      <c r="K1595" s="4">
        <v>0.41985240000000001</v>
      </c>
      <c r="L1595" s="4">
        <v>5.9125769999999996E-3</v>
      </c>
      <c r="M1595" s="4">
        <v>0.41980269999999997</v>
      </c>
      <c r="N1595" s="4">
        <v>5.5090860000000002E-5</v>
      </c>
      <c r="O1595" s="4">
        <v>0.41982180000000002</v>
      </c>
      <c r="P1595" s="4">
        <v>1.982917E-2</v>
      </c>
      <c r="Q1595" s="4">
        <v>0.41984919999999998</v>
      </c>
      <c r="R1595" s="4">
        <v>4.3003939999999999E-3</v>
      </c>
      <c r="S1595" s="4">
        <v>-0.82590600000000003</v>
      </c>
      <c r="T1595" s="4">
        <v>-7.4376619999999998E-7</v>
      </c>
      <c r="U1595" s="4">
        <v>-0.82592480000000001</v>
      </c>
      <c r="V1595" s="4">
        <v>-5.1322289999999997E-7</v>
      </c>
      <c r="W1595" s="4">
        <v>-0.82591210000000004</v>
      </c>
      <c r="X1595" s="4">
        <v>-8.0555450000000008E-6</v>
      </c>
      <c r="Y1595" s="4">
        <v>0.4198597</v>
      </c>
      <c r="Z1595" s="4">
        <v>2.4595220000000001E-6</v>
      </c>
      <c r="AC1595" s="4">
        <v>-0.82591610000000004</v>
      </c>
      <c r="AD1595" s="4">
        <v>-2.0582780000000001E-6</v>
      </c>
      <c r="AE1595" s="4">
        <v>-0.82593119999999998</v>
      </c>
      <c r="AF1595" s="4">
        <v>-3.7085680000000001E-7</v>
      </c>
      <c r="AG1595" s="4">
        <v>-0.82591619999999999</v>
      </c>
      <c r="AH1595" s="4">
        <v>-2.8504459999999999E-8</v>
      </c>
      <c r="AI1595" s="4">
        <v>-0.82593970000000005</v>
      </c>
      <c r="AJ1595" s="4">
        <v>-2.1712190000000001E-7</v>
      </c>
      <c r="AK1595" s="4">
        <v>-0.82592639999999995</v>
      </c>
      <c r="AL1595" s="4">
        <v>-1.0179060000000001E-8</v>
      </c>
    </row>
    <row r="1596" spans="3:38" x14ac:dyDescent="0.2">
      <c r="C1596" s="4">
        <v>-0.82391270000000005</v>
      </c>
      <c r="D1596" s="4">
        <v>-4.628519E-7</v>
      </c>
      <c r="E1596" s="4">
        <v>-0.82392670000000001</v>
      </c>
      <c r="F1596" s="4">
        <v>-1.775754E-3</v>
      </c>
      <c r="G1596" s="4">
        <v>-1.483981</v>
      </c>
      <c r="H1596" s="4">
        <v>-1.1646110000000001E-3</v>
      </c>
      <c r="I1596" s="4">
        <v>-1.48397</v>
      </c>
      <c r="J1596" s="4">
        <v>-2.8928070000000001E-6</v>
      </c>
      <c r="K1596" s="4">
        <v>0.41783179999999998</v>
      </c>
      <c r="L1596" s="4">
        <v>5.906438E-3</v>
      </c>
      <c r="M1596" s="4">
        <v>0.41783809999999999</v>
      </c>
      <c r="N1596" s="4">
        <v>5.5036220000000001E-5</v>
      </c>
      <c r="O1596" s="4">
        <v>0.41779070000000001</v>
      </c>
      <c r="P1596" s="4">
        <v>1.9800760000000001E-2</v>
      </c>
      <c r="Q1596" s="4">
        <v>0.41783949999999997</v>
      </c>
      <c r="R1596" s="4">
        <v>4.296635E-3</v>
      </c>
      <c r="S1596" s="4">
        <v>-0.82391049999999999</v>
      </c>
      <c r="T1596" s="4">
        <v>-7.3538230000000004E-7</v>
      </c>
      <c r="U1596" s="4">
        <v>-0.82392180000000004</v>
      </c>
      <c r="V1596" s="4">
        <v>-5.2574140000000004E-7</v>
      </c>
      <c r="W1596" s="4">
        <v>-0.82392019999999999</v>
      </c>
      <c r="X1596" s="4">
        <v>-8.0716590000000005E-6</v>
      </c>
      <c r="Y1596" s="4">
        <v>0.4178404</v>
      </c>
      <c r="Z1596" s="4">
        <v>2.43049E-6</v>
      </c>
      <c r="AC1596" s="4">
        <v>-0.82392430000000005</v>
      </c>
      <c r="AD1596" s="4">
        <v>-2.0635779999999998E-6</v>
      </c>
      <c r="AE1596" s="4">
        <v>-0.82390589999999997</v>
      </c>
      <c r="AF1596" s="4">
        <v>-3.7409150000000002E-7</v>
      </c>
      <c r="AG1596" s="4">
        <v>-0.82391360000000002</v>
      </c>
      <c r="AH1596" s="4">
        <v>-3.5882899999999999E-8</v>
      </c>
      <c r="AI1596" s="4">
        <v>-0.82392480000000001</v>
      </c>
      <c r="AJ1596" s="4">
        <v>-2.1444589999999999E-7</v>
      </c>
      <c r="AK1596" s="4">
        <v>-0.82392739999999998</v>
      </c>
      <c r="AL1596" s="4">
        <v>3.6406589999999998E-9</v>
      </c>
    </row>
    <row r="1597" spans="3:38" x14ac:dyDescent="0.2">
      <c r="C1597" s="4">
        <v>-0.82190969999999997</v>
      </c>
      <c r="D1597" s="4">
        <v>-4.541361E-7</v>
      </c>
      <c r="E1597" s="4">
        <v>-0.82188519999999998</v>
      </c>
      <c r="F1597" s="4">
        <v>-1.7750349999999999E-3</v>
      </c>
      <c r="G1597" s="4">
        <v>-1.480359</v>
      </c>
      <c r="H1597" s="4">
        <v>-1.164492E-3</v>
      </c>
      <c r="I1597" s="4">
        <v>-1.480359</v>
      </c>
      <c r="J1597" s="4">
        <v>-2.8898240000000001E-6</v>
      </c>
      <c r="K1597" s="4">
        <v>0.41583419999999999</v>
      </c>
      <c r="L1597" s="4">
        <v>5.9005849999999999E-3</v>
      </c>
      <c r="M1597" s="4">
        <v>0.41580410000000001</v>
      </c>
      <c r="N1597" s="4">
        <v>5.4992070000000003E-5</v>
      </c>
      <c r="O1597" s="4">
        <v>0.41580410000000001</v>
      </c>
      <c r="P1597" s="4">
        <v>1.9782359999999999E-2</v>
      </c>
      <c r="Q1597" s="4">
        <v>0.4158404</v>
      </c>
      <c r="R1597" s="4">
        <v>4.2923989999999997E-3</v>
      </c>
      <c r="S1597" s="4">
        <v>-0.82190079999999999</v>
      </c>
      <c r="T1597" s="4">
        <v>-7.4053940000000003E-7</v>
      </c>
      <c r="U1597" s="4">
        <v>-0.82191879999999995</v>
      </c>
      <c r="V1597" s="4">
        <v>-5.146983E-7</v>
      </c>
      <c r="W1597" s="4">
        <v>-0.82190589999999997</v>
      </c>
      <c r="X1597" s="4">
        <v>-8.0625480000000008E-6</v>
      </c>
      <c r="Y1597" s="4">
        <v>0.41588370000000002</v>
      </c>
      <c r="Z1597" s="4">
        <v>2.4370280000000001E-6</v>
      </c>
      <c r="AC1597" s="4">
        <v>-0.82190280000000004</v>
      </c>
      <c r="AD1597" s="4">
        <v>-2.0693269999999999E-6</v>
      </c>
      <c r="AE1597" s="4">
        <v>-0.82191150000000002</v>
      </c>
      <c r="AF1597" s="4">
        <v>-3.681733E-7</v>
      </c>
      <c r="AG1597" s="4">
        <v>-0.82191930000000002</v>
      </c>
      <c r="AH1597" s="4">
        <v>-3.9917320000000002E-8</v>
      </c>
      <c r="AI1597" s="4">
        <v>-0.82191420000000004</v>
      </c>
      <c r="AJ1597" s="4">
        <v>-2.0175820000000001E-7</v>
      </c>
      <c r="AK1597" s="4">
        <v>-0.82191930000000002</v>
      </c>
      <c r="AL1597" s="4">
        <v>1.164853E-8</v>
      </c>
    </row>
    <row r="1598" spans="3:38" x14ac:dyDescent="0.2">
      <c r="C1598" s="4">
        <v>-0.81990189999999996</v>
      </c>
      <c r="D1598" s="4">
        <v>-4.6770760000000003E-7</v>
      </c>
      <c r="E1598" s="4">
        <v>-0.81989040000000002</v>
      </c>
      <c r="F1598" s="4">
        <v>-1.7742509999999999E-3</v>
      </c>
      <c r="G1598" s="4">
        <v>-1.4766840000000001</v>
      </c>
      <c r="H1598" s="4">
        <v>-1.164244E-3</v>
      </c>
      <c r="I1598" s="4">
        <v>-1.4767079999999999</v>
      </c>
      <c r="J1598" s="4">
        <v>-2.8885189999999998E-6</v>
      </c>
      <c r="K1598" s="4">
        <v>0.41380139999999999</v>
      </c>
      <c r="L1598" s="4">
        <v>5.8946939999999998E-3</v>
      </c>
      <c r="M1598" s="4">
        <v>0.41381820000000002</v>
      </c>
      <c r="N1598" s="4">
        <v>5.4898799999999997E-5</v>
      </c>
      <c r="O1598" s="4">
        <v>0.41378280000000001</v>
      </c>
      <c r="P1598" s="4">
        <v>1.9759499999999999E-2</v>
      </c>
      <c r="Q1598" s="4">
        <v>0.4138443</v>
      </c>
      <c r="R1598" s="4">
        <v>4.2874219999999999E-3</v>
      </c>
      <c r="S1598" s="4">
        <v>-0.81989319999999999</v>
      </c>
      <c r="T1598" s="4">
        <v>-7.4331830000000004E-7</v>
      </c>
      <c r="U1598" s="4">
        <v>-0.81991259999999999</v>
      </c>
      <c r="V1598" s="4">
        <v>-5.1084609999999999E-7</v>
      </c>
      <c r="W1598" s="4">
        <v>-0.81991639999999999</v>
      </c>
      <c r="X1598" s="4">
        <v>-8.0612179999999992E-6</v>
      </c>
      <c r="Y1598" s="4">
        <v>0.41382809999999998</v>
      </c>
      <c r="Z1598" s="4">
        <v>2.4408430000000001E-6</v>
      </c>
      <c r="AC1598" s="4">
        <v>-0.81990410000000002</v>
      </c>
      <c r="AD1598" s="4">
        <v>-2.0678969999999998E-6</v>
      </c>
      <c r="AE1598" s="4">
        <v>-0.81990160000000001</v>
      </c>
      <c r="AF1598" s="4">
        <v>-3.8386110000000002E-7</v>
      </c>
      <c r="AG1598" s="4">
        <v>-0.81990649999999998</v>
      </c>
      <c r="AH1598" s="4">
        <v>-4.5082E-8</v>
      </c>
      <c r="AI1598" s="4">
        <v>-0.81991270000000005</v>
      </c>
      <c r="AJ1598" s="4">
        <v>-2.1861390000000001E-7</v>
      </c>
      <c r="AK1598" s="4">
        <v>-0.81990689999999999</v>
      </c>
      <c r="AL1598" s="4">
        <v>9.836593E-9</v>
      </c>
    </row>
    <row r="1599" spans="3:38" x14ac:dyDescent="0.2">
      <c r="C1599" s="4">
        <v>-0.81787690000000002</v>
      </c>
      <c r="D1599" s="4">
        <v>-4.577349E-7</v>
      </c>
      <c r="E1599" s="4">
        <v>-0.8178704</v>
      </c>
      <c r="F1599" s="4">
        <v>-1.7734980000000001E-3</v>
      </c>
      <c r="G1599" s="4">
        <v>-1.473031</v>
      </c>
      <c r="H1599" s="4">
        <v>-1.164095E-3</v>
      </c>
      <c r="I1599" s="4">
        <v>-1.4730369999999999</v>
      </c>
      <c r="J1599" s="4">
        <v>-2.8907979999999999E-6</v>
      </c>
      <c r="K1599" s="4">
        <v>0.41181440000000002</v>
      </c>
      <c r="L1599" s="4">
        <v>5.8885819999999998E-3</v>
      </c>
      <c r="M1599" s="4">
        <v>0.41178989999999999</v>
      </c>
      <c r="N1599" s="4">
        <v>5.4846419999999999E-5</v>
      </c>
      <c r="O1599" s="4">
        <v>0.41181810000000002</v>
      </c>
      <c r="P1599" s="4">
        <v>1.9733210000000001E-2</v>
      </c>
      <c r="Q1599" s="4">
        <v>0.41183330000000001</v>
      </c>
      <c r="R1599" s="4">
        <v>4.2833999999999997E-3</v>
      </c>
      <c r="S1599" s="4">
        <v>-0.81786020000000004</v>
      </c>
      <c r="T1599" s="4">
        <v>-7.3962179999999997E-7</v>
      </c>
      <c r="U1599" s="4">
        <v>-0.81787799999999999</v>
      </c>
      <c r="V1599" s="4">
        <v>-5.1775540000000004E-7</v>
      </c>
      <c r="W1599" s="4">
        <v>-0.81785909999999995</v>
      </c>
      <c r="X1599" s="4">
        <v>-8.0636920000000002E-6</v>
      </c>
      <c r="Y1599" s="4">
        <v>0.41180600000000001</v>
      </c>
      <c r="Z1599" s="4">
        <v>2.4427849999999999E-6</v>
      </c>
      <c r="AC1599" s="4">
        <v>-0.81787880000000002</v>
      </c>
      <c r="AD1599" s="4">
        <v>-2.059748E-6</v>
      </c>
      <c r="AE1599" s="4">
        <v>-0.81787430000000005</v>
      </c>
      <c r="AF1599" s="4">
        <v>-3.7982579999999999E-7</v>
      </c>
      <c r="AG1599" s="4">
        <v>-0.81787200000000004</v>
      </c>
      <c r="AH1599" s="4">
        <v>-2.7437029999999999E-8</v>
      </c>
      <c r="AI1599" s="4">
        <v>-0.81789089999999998</v>
      </c>
      <c r="AJ1599" s="4">
        <v>-2.1545979999999999E-7</v>
      </c>
      <c r="AK1599" s="4">
        <v>-0.8178938</v>
      </c>
      <c r="AL1599" s="4">
        <v>4.4812599999999999E-9</v>
      </c>
    </row>
    <row r="1600" spans="3:38" x14ac:dyDescent="0.2">
      <c r="C1600" s="4">
        <v>-0.81582639999999995</v>
      </c>
      <c r="D1600" s="4">
        <v>-4.5685540000000002E-7</v>
      </c>
      <c r="E1600" s="4">
        <v>-0.81501500000000004</v>
      </c>
      <c r="F1600" s="4">
        <v>-1.7720590000000001E-3</v>
      </c>
      <c r="G1600" s="4">
        <v>-1.469382</v>
      </c>
      <c r="H1600" s="4">
        <v>-1.16391E-3</v>
      </c>
      <c r="I1600" s="4">
        <v>-1.469384</v>
      </c>
      <c r="J1600" s="4">
        <v>-2.9062689999999998E-6</v>
      </c>
      <c r="K1600" s="4">
        <v>0.40978550000000002</v>
      </c>
      <c r="L1600" s="4">
        <v>5.8821409999999996E-3</v>
      </c>
      <c r="M1600" s="4">
        <v>0.40979749999999998</v>
      </c>
      <c r="N1600" s="4">
        <v>5.4815770000000003E-5</v>
      </c>
      <c r="O1600" s="4">
        <v>0.40981000000000001</v>
      </c>
      <c r="P1600" s="4">
        <v>1.971024E-2</v>
      </c>
      <c r="Q1600" s="4">
        <v>0.40982839999999998</v>
      </c>
      <c r="R1600" s="4">
        <v>4.2785050000000002E-3</v>
      </c>
      <c r="S1600" s="4">
        <v>-0.81584480000000004</v>
      </c>
      <c r="T1600" s="4">
        <v>-7.331591E-7</v>
      </c>
      <c r="U1600" s="4">
        <v>-0.81585289999999999</v>
      </c>
      <c r="V1600" s="4">
        <v>-5.131901E-7</v>
      </c>
      <c r="W1600" s="4">
        <v>-0.81583450000000002</v>
      </c>
      <c r="X1600" s="4">
        <v>-8.0673089999999994E-6</v>
      </c>
      <c r="Y1600" s="4">
        <v>0.40979480000000001</v>
      </c>
      <c r="Z1600" s="4">
        <v>2.419658E-6</v>
      </c>
      <c r="AC1600" s="4">
        <v>-0.81584480000000004</v>
      </c>
      <c r="AD1600" s="4">
        <v>-2.0732159999999999E-6</v>
      </c>
      <c r="AE1600" s="4">
        <v>-0.81583099999999997</v>
      </c>
      <c r="AF1600" s="4">
        <v>-3.8398550000000002E-7</v>
      </c>
      <c r="AG1600" s="4">
        <v>-0.81583380000000005</v>
      </c>
      <c r="AH1600" s="4">
        <v>-3.716134E-8</v>
      </c>
      <c r="AI1600" s="4">
        <v>-0.8158493</v>
      </c>
      <c r="AJ1600" s="4">
        <v>-2.1667590000000001E-7</v>
      </c>
      <c r="AK1600" s="4">
        <v>-0.81585059999999998</v>
      </c>
      <c r="AL1600" s="4">
        <v>-9.6444649999999995E-9</v>
      </c>
    </row>
    <row r="1601" spans="3:38" x14ac:dyDescent="0.2">
      <c r="C1601" s="4">
        <v>-0.81383539999999999</v>
      </c>
      <c r="D1601" s="4">
        <v>-4.6064970000000001E-7</v>
      </c>
      <c r="E1601" s="4">
        <v>-0.81444479999999997</v>
      </c>
      <c r="F1601" s="4">
        <v>-1.770453E-3</v>
      </c>
      <c r="G1601" s="4">
        <v>-1.465767</v>
      </c>
      <c r="H1601" s="4">
        <v>-1.163711E-3</v>
      </c>
      <c r="I1601" s="4">
        <v>-1.4657500000000001</v>
      </c>
      <c r="J1601" s="4">
        <v>-2.9115669999999999E-6</v>
      </c>
      <c r="K1601" s="4">
        <v>0.40776489999999999</v>
      </c>
      <c r="L1601" s="4">
        <v>5.8761389999999998E-3</v>
      </c>
      <c r="M1601" s="4">
        <v>0.4078039</v>
      </c>
      <c r="N1601" s="4">
        <v>5.4760260000000002E-5</v>
      </c>
      <c r="O1601" s="4">
        <v>0.40775299999999998</v>
      </c>
      <c r="P1601" s="4">
        <v>1.9687110000000001E-2</v>
      </c>
      <c r="Q1601" s="4">
        <v>0.4077943</v>
      </c>
      <c r="R1601" s="4">
        <v>4.2741180000000004E-3</v>
      </c>
      <c r="S1601" s="4">
        <v>-0.8138223</v>
      </c>
      <c r="T1601" s="4">
        <v>-7.4441600000000004E-7</v>
      </c>
      <c r="U1601" s="4">
        <v>-0.81381979999999998</v>
      </c>
      <c r="V1601" s="4">
        <v>-5.0675130000000001E-7</v>
      </c>
      <c r="W1601" s="4">
        <v>-0.81382509999999997</v>
      </c>
      <c r="X1601" s="4">
        <v>-8.0590500000000004E-6</v>
      </c>
      <c r="Y1601" s="4">
        <v>0.40781659999999997</v>
      </c>
      <c r="Z1601" s="4">
        <v>2.4560479999999999E-6</v>
      </c>
      <c r="AC1601" s="4">
        <v>-0.81383399999999995</v>
      </c>
      <c r="AD1601" s="4">
        <v>-2.0822970000000001E-6</v>
      </c>
      <c r="AE1601" s="4">
        <v>-0.813828</v>
      </c>
      <c r="AF1601" s="4">
        <v>-3.910196E-7</v>
      </c>
      <c r="AG1601" s="4">
        <v>-0.813836</v>
      </c>
      <c r="AH1601" s="4">
        <v>-4.3850809999999999E-8</v>
      </c>
      <c r="AI1601" s="4">
        <v>-0.81382940000000004</v>
      </c>
      <c r="AJ1601" s="4">
        <v>-2.1381130000000001E-7</v>
      </c>
      <c r="AK1601" s="4">
        <v>-0.81384460000000003</v>
      </c>
      <c r="AL1601" s="4">
        <v>-2.4392929999999999E-9</v>
      </c>
    </row>
    <row r="1602" spans="3:38" x14ac:dyDescent="0.2">
      <c r="C1602" s="4">
        <v>-0.81179789999999996</v>
      </c>
      <c r="D1602" s="4">
        <v>-4.6287060000000002E-7</v>
      </c>
      <c r="E1602" s="4">
        <v>-0.81213519999999995</v>
      </c>
      <c r="F1602" s="4">
        <v>-1.7715000000000001E-3</v>
      </c>
      <c r="G1602" s="4">
        <v>-1.4621440000000001</v>
      </c>
      <c r="H1602" s="4">
        <v>-1.163507E-3</v>
      </c>
      <c r="I1602" s="4">
        <v>-1.4621280000000001</v>
      </c>
      <c r="J1602" s="4">
        <v>-2.9061029999999999E-6</v>
      </c>
      <c r="K1602" s="4">
        <v>0.40578969999999998</v>
      </c>
      <c r="L1602" s="4">
        <v>5.8694639999999996E-3</v>
      </c>
      <c r="M1602" s="4">
        <v>0.40577279999999999</v>
      </c>
      <c r="N1602" s="4">
        <v>5.4707609999999998E-5</v>
      </c>
      <c r="O1602" s="4">
        <v>0.40578150000000002</v>
      </c>
      <c r="P1602" s="4">
        <v>1.9665490000000001E-2</v>
      </c>
      <c r="Q1602" s="4">
        <v>0.40580090000000002</v>
      </c>
      <c r="R1602" s="4">
        <v>4.2697050000000004E-3</v>
      </c>
      <c r="S1602" s="4">
        <v>-0.81181000000000003</v>
      </c>
      <c r="T1602" s="4">
        <v>-7.4050009999999999E-7</v>
      </c>
      <c r="U1602" s="4">
        <v>-0.81182069999999995</v>
      </c>
      <c r="V1602" s="4">
        <v>-5.1435529999999995E-7</v>
      </c>
      <c r="W1602" s="4">
        <v>-0.81180799999999997</v>
      </c>
      <c r="X1602" s="4">
        <v>-8.0531120000000004E-6</v>
      </c>
      <c r="Y1602" s="4">
        <v>0.40578120000000001</v>
      </c>
      <c r="Z1602" s="4">
        <v>2.456158E-6</v>
      </c>
      <c r="AC1602" s="4">
        <v>-0.81182080000000001</v>
      </c>
      <c r="AD1602" s="4">
        <v>-2.0716560000000001E-6</v>
      </c>
      <c r="AE1602" s="4">
        <v>-0.81181599999999998</v>
      </c>
      <c r="AF1602" s="4">
        <v>-3.7798359999999998E-7</v>
      </c>
      <c r="AG1602" s="4">
        <v>-0.81182370000000004</v>
      </c>
      <c r="AH1602" s="4">
        <v>-3.9466129999999999E-8</v>
      </c>
      <c r="AI1602" s="4">
        <v>-0.81183510000000003</v>
      </c>
      <c r="AJ1602" s="4">
        <v>-2.1202850000000001E-7</v>
      </c>
      <c r="AK1602" s="4">
        <v>-0.81182270000000001</v>
      </c>
      <c r="AL1602" s="4">
        <v>-5.1083489999999997E-9</v>
      </c>
    </row>
    <row r="1603" spans="3:38" x14ac:dyDescent="0.2">
      <c r="C1603" s="4">
        <v>-0.80979820000000002</v>
      </c>
      <c r="D1603" s="4">
        <v>-4.5659510000000001E-7</v>
      </c>
      <c r="E1603" s="4">
        <v>-0.8098166</v>
      </c>
      <c r="F1603" s="4">
        <v>-1.7705259999999999E-3</v>
      </c>
      <c r="G1603" s="4">
        <v>-1.458501</v>
      </c>
      <c r="H1603" s="4">
        <v>-1.163299E-3</v>
      </c>
      <c r="I1603" s="4">
        <v>-1.45848</v>
      </c>
      <c r="J1603" s="4">
        <v>-2.901887E-6</v>
      </c>
      <c r="K1603" s="4">
        <v>0.40377350000000001</v>
      </c>
      <c r="L1603" s="4">
        <v>5.8631580000000003E-3</v>
      </c>
      <c r="M1603" s="4">
        <v>0.40377030000000003</v>
      </c>
      <c r="N1603" s="4">
        <v>5.4609769999999998E-5</v>
      </c>
      <c r="O1603" s="4">
        <v>0.40374650000000001</v>
      </c>
      <c r="P1603" s="4">
        <v>1.9638490000000002E-2</v>
      </c>
      <c r="Q1603" s="4">
        <v>0.40376800000000002</v>
      </c>
      <c r="R1603" s="4">
        <v>4.2655469999999997E-3</v>
      </c>
      <c r="S1603" s="4">
        <v>-0.80981060000000005</v>
      </c>
      <c r="T1603" s="4">
        <v>-7.4548909999999995E-7</v>
      </c>
      <c r="U1603" s="4">
        <v>-0.80981760000000003</v>
      </c>
      <c r="V1603" s="4">
        <v>-5.3294219999999999E-7</v>
      </c>
      <c r="W1603" s="4">
        <v>-0.80980750000000001</v>
      </c>
      <c r="X1603" s="4">
        <v>-8.0589390000000001E-6</v>
      </c>
      <c r="Y1603" s="4">
        <v>0.40377619999999997</v>
      </c>
      <c r="Z1603" s="4">
        <v>2.456275E-6</v>
      </c>
      <c r="AC1603" s="4">
        <v>-0.80981769999999997</v>
      </c>
      <c r="AD1603" s="4">
        <v>-2.0722689999999998E-6</v>
      </c>
      <c r="AE1603" s="4">
        <v>-0.80981800000000004</v>
      </c>
      <c r="AF1603" s="4">
        <v>-3.8190320000000001E-7</v>
      </c>
      <c r="AG1603" s="4">
        <v>-0.80982350000000003</v>
      </c>
      <c r="AH1603" s="4">
        <v>-4.0382260000000001E-8</v>
      </c>
      <c r="AI1603" s="4">
        <v>-0.80981519999999996</v>
      </c>
      <c r="AJ1603" s="4">
        <v>-2.0823470000000001E-7</v>
      </c>
      <c r="AK1603" s="4">
        <v>-0.80981400000000003</v>
      </c>
      <c r="AL1603" s="4">
        <v>-5.5457220000000004E-9</v>
      </c>
    </row>
    <row r="1604" spans="3:38" x14ac:dyDescent="0.2">
      <c r="C1604" s="4">
        <v>-0.80780529999999995</v>
      </c>
      <c r="D1604" s="4">
        <v>-4.6104219999999999E-7</v>
      </c>
      <c r="E1604" s="4">
        <v>-0.80781389999999997</v>
      </c>
      <c r="F1604" s="4">
        <v>-1.7696070000000001E-3</v>
      </c>
      <c r="G1604" s="4">
        <v>-1.45488</v>
      </c>
      <c r="H1604" s="4">
        <v>-1.163124E-3</v>
      </c>
      <c r="I1604" s="4">
        <v>-1.454901</v>
      </c>
      <c r="J1604" s="4">
        <v>-2.8910590000000001E-6</v>
      </c>
      <c r="K1604" s="4">
        <v>0.40175270000000002</v>
      </c>
      <c r="L1604" s="4">
        <v>5.8564250000000002E-3</v>
      </c>
      <c r="M1604" s="4">
        <v>0.40174569999999998</v>
      </c>
      <c r="N1604" s="4">
        <v>5.457067E-5</v>
      </c>
      <c r="O1604" s="4">
        <v>0.4017521</v>
      </c>
      <c r="P1604" s="4">
        <v>1.9617010000000001E-2</v>
      </c>
      <c r="Q1604" s="4">
        <v>0.40176980000000001</v>
      </c>
      <c r="R1604" s="4">
        <v>4.2618960000000003E-3</v>
      </c>
      <c r="S1604" s="4">
        <v>-0.80780689999999999</v>
      </c>
      <c r="T1604" s="4">
        <v>-7.4450899999999996E-7</v>
      </c>
      <c r="U1604" s="4">
        <v>-0.80781409999999998</v>
      </c>
      <c r="V1604" s="4">
        <v>-5.1583880000000003E-7</v>
      </c>
      <c r="W1604" s="4">
        <v>-0.80780269999999998</v>
      </c>
      <c r="X1604" s="4">
        <v>-8.0534800000000004E-6</v>
      </c>
      <c r="Y1604" s="4">
        <v>0.401777</v>
      </c>
      <c r="Z1604" s="4">
        <v>2.4573420000000001E-6</v>
      </c>
      <c r="AC1604" s="4">
        <v>-0.80781970000000003</v>
      </c>
      <c r="AD1604" s="4">
        <v>-2.0694219999999998E-6</v>
      </c>
      <c r="AE1604" s="4">
        <v>-0.80780819999999998</v>
      </c>
      <c r="AF1604" s="4">
        <v>-3.9378880000000002E-7</v>
      </c>
      <c r="AG1604" s="4">
        <v>-0.80781760000000002</v>
      </c>
      <c r="AH1604" s="4">
        <v>-4.7744319999999997E-8</v>
      </c>
      <c r="AI1604" s="4">
        <v>-0.80782620000000005</v>
      </c>
      <c r="AJ1604" s="4">
        <v>-2.1569239999999999E-7</v>
      </c>
      <c r="AK1604" s="4">
        <v>-0.8078225</v>
      </c>
      <c r="AL1604" s="4">
        <v>-1.5667490000000001E-9</v>
      </c>
    </row>
    <row r="1605" spans="3:38" x14ac:dyDescent="0.2">
      <c r="C1605" s="4">
        <v>-0.80578890000000003</v>
      </c>
      <c r="D1605" s="4">
        <v>-4.6705850000000001E-7</v>
      </c>
      <c r="E1605" s="4">
        <v>-0.80581069999999999</v>
      </c>
      <c r="F1605" s="4">
        <v>-1.768876E-3</v>
      </c>
      <c r="G1605" s="4">
        <v>-1.451303</v>
      </c>
      <c r="H1605" s="4">
        <v>-1.1629780000000001E-3</v>
      </c>
      <c r="I1605" s="4">
        <v>-1.45129</v>
      </c>
      <c r="J1605" s="4">
        <v>-2.9144250000000001E-6</v>
      </c>
      <c r="K1605" s="4">
        <v>0.39971889999999999</v>
      </c>
      <c r="L1605" s="4">
        <v>5.8496319999999996E-3</v>
      </c>
      <c r="M1605" s="4">
        <v>0.39972400000000002</v>
      </c>
      <c r="N1605" s="4">
        <v>5.4507650000000003E-5</v>
      </c>
      <c r="O1605" s="4">
        <v>0.39973029999999998</v>
      </c>
      <c r="P1605" s="4">
        <v>1.958675E-2</v>
      </c>
      <c r="Q1605" s="4">
        <v>0.3997675</v>
      </c>
      <c r="R1605" s="4">
        <v>4.2582660000000001E-3</v>
      </c>
      <c r="S1605" s="4">
        <v>-0.80578910000000004</v>
      </c>
      <c r="T1605" s="4">
        <v>-7.3626179999999997E-7</v>
      </c>
      <c r="U1605" s="4">
        <v>-0.80581029999999998</v>
      </c>
      <c r="V1605" s="4">
        <v>-4.9811380000000002E-7</v>
      </c>
      <c r="W1605" s="4">
        <v>-0.80578609999999995</v>
      </c>
      <c r="X1605" s="4">
        <v>-8.0645480000000001E-6</v>
      </c>
      <c r="Y1605" s="4">
        <v>0.3997695</v>
      </c>
      <c r="Z1605" s="4">
        <v>2.461489E-6</v>
      </c>
      <c r="AC1605" s="4">
        <v>-0.80579880000000004</v>
      </c>
      <c r="AD1605" s="4">
        <v>-2.0713080000000002E-6</v>
      </c>
      <c r="AE1605" s="4">
        <v>-0.80580739999999995</v>
      </c>
      <c r="AF1605" s="4">
        <v>-3.7742899999999998E-7</v>
      </c>
      <c r="AG1605" s="4">
        <v>-0.80581579999999997</v>
      </c>
      <c r="AH1605" s="4">
        <v>-3.5995030000000002E-8</v>
      </c>
      <c r="AI1605" s="4">
        <v>-0.80581239999999998</v>
      </c>
      <c r="AJ1605" s="4">
        <v>-2.1827289999999999E-7</v>
      </c>
      <c r="AK1605" s="4">
        <v>-0.80581000000000003</v>
      </c>
      <c r="AL1605" s="4">
        <v>1.5521089999999999E-8</v>
      </c>
    </row>
    <row r="1606" spans="3:38" x14ac:dyDescent="0.2">
      <c r="C1606" s="4">
        <v>-0.80381179999999997</v>
      </c>
      <c r="D1606" s="4">
        <v>-4.538852E-7</v>
      </c>
      <c r="E1606" s="4">
        <v>-0.80380669999999999</v>
      </c>
      <c r="F1606" s="4">
        <v>-1.7680759999999999E-3</v>
      </c>
      <c r="G1606" s="4">
        <v>-1.447619</v>
      </c>
      <c r="H1606" s="4">
        <v>-1.162766E-3</v>
      </c>
      <c r="I1606" s="4">
        <v>-1.4483999999999999</v>
      </c>
      <c r="J1606" s="4">
        <v>-2.8954709999999999E-6</v>
      </c>
      <c r="K1606" s="4">
        <v>0.39773609999999998</v>
      </c>
      <c r="L1606" s="4">
        <v>5.8439609999999999E-3</v>
      </c>
      <c r="M1606" s="4">
        <v>0.39773720000000001</v>
      </c>
      <c r="N1606" s="4">
        <v>5.4469390000000003E-5</v>
      </c>
      <c r="O1606" s="4">
        <v>0.39771899999999999</v>
      </c>
      <c r="P1606" s="4">
        <v>1.9562369999999999E-2</v>
      </c>
      <c r="Q1606" s="4">
        <v>0.39774949999999998</v>
      </c>
      <c r="R1606" s="4">
        <v>4.2532029999999997E-3</v>
      </c>
      <c r="S1606" s="4">
        <v>-0.80378680000000002</v>
      </c>
      <c r="T1606" s="4">
        <v>-7.2794360000000003E-7</v>
      </c>
      <c r="U1606" s="4">
        <v>-0.80380529999999994</v>
      </c>
      <c r="V1606" s="4">
        <v>-5.0853950000000001E-7</v>
      </c>
      <c r="W1606" s="4">
        <v>-0.80378910000000003</v>
      </c>
      <c r="X1606" s="4">
        <v>-8.0551039999999994E-6</v>
      </c>
      <c r="Y1606" s="4">
        <v>0.39775290000000002</v>
      </c>
      <c r="Z1606" s="4">
        <v>2.4662779999999998E-6</v>
      </c>
      <c r="AC1606" s="4">
        <v>-0.80308489999999999</v>
      </c>
      <c r="AD1606" s="4">
        <v>-2.060392E-6</v>
      </c>
      <c r="AE1606" s="4">
        <v>-0.80380149999999995</v>
      </c>
      <c r="AF1606" s="4">
        <v>-3.6683509999999998E-7</v>
      </c>
      <c r="AG1606" s="4">
        <v>-0.80382379999999998</v>
      </c>
      <c r="AH1606" s="4">
        <v>-3.5727369999999998E-8</v>
      </c>
      <c r="AI1606" s="4">
        <v>-0.80379959999999995</v>
      </c>
      <c r="AJ1606" s="4">
        <v>-2.1775120000000001E-7</v>
      </c>
      <c r="AK1606" s="4">
        <v>-0.80381409999999998</v>
      </c>
      <c r="AL1606" s="4">
        <v>1.1041139999999999E-8</v>
      </c>
    </row>
    <row r="1607" spans="3:38" x14ac:dyDescent="0.2">
      <c r="C1607" s="4">
        <v>-0.80178070000000001</v>
      </c>
      <c r="D1607" s="4">
        <v>-4.6239790000000002E-7</v>
      </c>
      <c r="E1607" s="4">
        <v>-0.80177770000000004</v>
      </c>
      <c r="F1607" s="4">
        <v>-1.767231E-3</v>
      </c>
      <c r="G1607" s="4">
        <v>-1.4440090000000001</v>
      </c>
      <c r="H1607" s="4">
        <v>-1.1625450000000001E-3</v>
      </c>
      <c r="I1607" s="4">
        <v>-1.443894</v>
      </c>
      <c r="J1607" s="4">
        <v>-2.895537E-6</v>
      </c>
      <c r="K1607" s="4">
        <v>0.39571119999999999</v>
      </c>
      <c r="L1607" s="4">
        <v>5.8375390000000001E-3</v>
      </c>
      <c r="M1607" s="4">
        <v>0.39567570000000002</v>
      </c>
      <c r="N1607" s="4">
        <v>5.4392129999999999E-5</v>
      </c>
      <c r="O1607" s="4">
        <v>0.39568160000000002</v>
      </c>
      <c r="P1607" s="4">
        <v>1.9539979999999998E-2</v>
      </c>
      <c r="Q1607" s="4">
        <v>0.39572069999999998</v>
      </c>
      <c r="R1607" s="4">
        <v>4.2485309999999998E-3</v>
      </c>
      <c r="S1607" s="4">
        <v>-0.80178700000000003</v>
      </c>
      <c r="T1607" s="4">
        <v>-7.3422870000000003E-7</v>
      </c>
      <c r="U1607" s="4">
        <v>-0.80177319999999996</v>
      </c>
      <c r="V1607" s="4">
        <v>-5.026806E-7</v>
      </c>
      <c r="W1607" s="4">
        <v>-0.80177350000000003</v>
      </c>
      <c r="X1607" s="4">
        <v>-8.060687E-6</v>
      </c>
      <c r="Y1607" s="4">
        <v>0.39573419999999998</v>
      </c>
      <c r="Z1607" s="4">
        <v>2.455914E-6</v>
      </c>
      <c r="AC1607" s="4">
        <v>-0.80227800000000005</v>
      </c>
      <c r="AD1607" s="4">
        <v>-2.0496249999999999E-6</v>
      </c>
      <c r="AE1607" s="4">
        <v>-0.80178430000000001</v>
      </c>
      <c r="AF1607" s="4">
        <v>-3.780551E-7</v>
      </c>
      <c r="AG1607" s="4">
        <v>-0.80179849999999997</v>
      </c>
      <c r="AH1607" s="4">
        <v>-3.4089480000000003E-8</v>
      </c>
      <c r="AI1607" s="4">
        <v>-0.80180689999999999</v>
      </c>
      <c r="AJ1607" s="4">
        <v>-2.0771020000000001E-7</v>
      </c>
      <c r="AK1607" s="4">
        <v>-0.80181409999999997</v>
      </c>
      <c r="AL1607" s="4">
        <v>-4.2946050000000004E-9</v>
      </c>
    </row>
    <row r="1608" spans="3:38" x14ac:dyDescent="0.2">
      <c r="C1608" s="4">
        <v>-0.79977600000000004</v>
      </c>
      <c r="D1608" s="4">
        <v>-4.7266710000000003E-7</v>
      </c>
      <c r="E1608" s="4">
        <v>-0.79977969999999998</v>
      </c>
      <c r="F1608" s="4">
        <v>-1.766498E-3</v>
      </c>
      <c r="G1608" s="4">
        <v>-1.440396</v>
      </c>
      <c r="H1608" s="4">
        <v>-1.1622830000000001E-3</v>
      </c>
      <c r="I1608" s="4">
        <v>-1.4410810000000001</v>
      </c>
      <c r="J1608" s="4">
        <v>-2.9130779999999999E-6</v>
      </c>
      <c r="K1608" s="4">
        <v>0.39369569999999998</v>
      </c>
      <c r="L1608" s="4">
        <v>5.8312320000000004E-3</v>
      </c>
      <c r="M1608" s="4">
        <v>0.393677</v>
      </c>
      <c r="N1608" s="4">
        <v>5.4342580000000002E-5</v>
      </c>
      <c r="O1608" s="4">
        <v>0.39368799999999998</v>
      </c>
      <c r="P1608" s="4">
        <v>1.9515770000000002E-2</v>
      </c>
      <c r="Q1608" s="4">
        <v>0.39370179999999999</v>
      </c>
      <c r="R1608" s="4">
        <v>4.2444149999999996E-3</v>
      </c>
      <c r="S1608" s="4">
        <v>-0.79976340000000001</v>
      </c>
      <c r="T1608" s="4">
        <v>-7.2660960000000005E-7</v>
      </c>
      <c r="U1608" s="4">
        <v>-0.79978729999999998</v>
      </c>
      <c r="V1608" s="4">
        <v>-5.1587520000000004E-7</v>
      </c>
      <c r="W1608" s="4">
        <v>-0.7997708</v>
      </c>
      <c r="X1608" s="4">
        <v>-8.0503389999999998E-6</v>
      </c>
      <c r="Y1608" s="4">
        <v>0.39368300000000001</v>
      </c>
      <c r="Z1608" s="4">
        <v>2.4541259999999998E-6</v>
      </c>
      <c r="AC1608" s="4">
        <v>-0.80006140000000003</v>
      </c>
      <c r="AD1608" s="4">
        <v>-2.0344060000000001E-6</v>
      </c>
      <c r="AE1608" s="4">
        <v>-0.80042290000000005</v>
      </c>
      <c r="AF1608" s="4">
        <v>-3.8280120000000003E-7</v>
      </c>
      <c r="AG1608" s="4">
        <v>-0.79977489999999996</v>
      </c>
      <c r="AH1608" s="4">
        <v>-3.6259839999999997E-8</v>
      </c>
      <c r="AI1608" s="4">
        <v>-0.79977699999999996</v>
      </c>
      <c r="AJ1608" s="4">
        <v>-1.950025E-7</v>
      </c>
      <c r="AK1608" s="4">
        <v>-0.79979219999999995</v>
      </c>
      <c r="AL1608" s="4">
        <v>-1.2558669999999999E-8</v>
      </c>
    </row>
    <row r="1609" spans="3:38" x14ac:dyDescent="0.2">
      <c r="C1609" s="4">
        <v>-0.79776389999999997</v>
      </c>
      <c r="D1609" s="4">
        <v>-4.6005860000000001E-7</v>
      </c>
      <c r="E1609" s="4">
        <v>-0.79777810000000005</v>
      </c>
      <c r="F1609" s="4">
        <v>-1.7657009999999999E-3</v>
      </c>
      <c r="G1609" s="4">
        <v>-1.4367749999999999</v>
      </c>
      <c r="H1609" s="4">
        <v>-1.162132E-3</v>
      </c>
      <c r="I1609" s="4">
        <v>-1.4368399999999999</v>
      </c>
      <c r="J1609" s="4">
        <v>-2.8926390000000001E-6</v>
      </c>
      <c r="K1609" s="4">
        <v>0.39165139999999998</v>
      </c>
      <c r="L1609" s="4">
        <v>5.8237790000000003E-3</v>
      </c>
      <c r="M1609" s="4">
        <v>0.39162380000000002</v>
      </c>
      <c r="N1609" s="4">
        <v>5.427629E-5</v>
      </c>
      <c r="O1609" s="4">
        <v>0.39163880000000001</v>
      </c>
      <c r="P1609" s="4">
        <v>1.949039E-2</v>
      </c>
      <c r="Q1609" s="4">
        <v>0.39167679999999999</v>
      </c>
      <c r="R1609" s="4">
        <v>4.2404900000000004E-3</v>
      </c>
      <c r="S1609" s="4">
        <v>-0.79776130000000001</v>
      </c>
      <c r="T1609" s="4">
        <v>-7.2753520000000002E-7</v>
      </c>
      <c r="U1609" s="4">
        <v>-0.79776840000000004</v>
      </c>
      <c r="V1609" s="4">
        <v>-5.2161119999999998E-7</v>
      </c>
      <c r="W1609" s="4">
        <v>-0.79776950000000002</v>
      </c>
      <c r="X1609" s="4">
        <v>-8.0527589999999997E-6</v>
      </c>
      <c r="Y1609" s="4">
        <v>0.39169880000000001</v>
      </c>
      <c r="Z1609" s="4">
        <v>2.4546019999999998E-6</v>
      </c>
      <c r="AC1609" s="4">
        <v>-0.79777180000000003</v>
      </c>
      <c r="AD1609" s="4">
        <v>-2.055461E-6</v>
      </c>
      <c r="AE1609" s="4">
        <v>-0.79806719999999998</v>
      </c>
      <c r="AF1609" s="4">
        <v>-3.8062879999999998E-7</v>
      </c>
      <c r="AG1609" s="4">
        <v>-0.79777500000000001</v>
      </c>
      <c r="AH1609" s="4">
        <v>-5.0099390000000003E-8</v>
      </c>
      <c r="AI1609" s="4">
        <v>-0.7977746</v>
      </c>
      <c r="AJ1609" s="4">
        <v>-2.1460430000000001E-7</v>
      </c>
      <c r="AK1609" s="4">
        <v>-0.79779109999999998</v>
      </c>
      <c r="AL1609" s="4">
        <v>-1.2020689999999999E-8</v>
      </c>
    </row>
    <row r="1610" spans="3:38" x14ac:dyDescent="0.2">
      <c r="C1610" s="4">
        <v>-0.79577260000000005</v>
      </c>
      <c r="D1610" s="4">
        <v>-4.528586E-7</v>
      </c>
      <c r="E1610" s="4">
        <v>-0.79577160000000002</v>
      </c>
      <c r="F1610" s="4">
        <v>-1.764963E-3</v>
      </c>
      <c r="G1610" s="4">
        <v>-1.433136</v>
      </c>
      <c r="H1610" s="4">
        <v>-1.1619550000000001E-3</v>
      </c>
      <c r="I1610" s="4">
        <v>-1.4331799999999999</v>
      </c>
      <c r="J1610" s="4">
        <v>-2.888801E-6</v>
      </c>
      <c r="K1610" s="4">
        <v>0.38965230000000001</v>
      </c>
      <c r="L1610" s="4">
        <v>5.816992E-3</v>
      </c>
      <c r="M1610" s="4">
        <v>0.38967459999999998</v>
      </c>
      <c r="N1610" s="4">
        <v>5.4221609999999997E-5</v>
      </c>
      <c r="O1610" s="4">
        <v>0.38967049999999998</v>
      </c>
      <c r="P1610" s="4">
        <v>1.9465989999999999E-2</v>
      </c>
      <c r="Q1610" s="4">
        <v>0.38972230000000002</v>
      </c>
      <c r="R1610" s="4">
        <v>4.2357009999999997E-3</v>
      </c>
      <c r="S1610" s="4">
        <v>-0.79575750000000001</v>
      </c>
      <c r="T1610" s="4">
        <v>-7.3133670000000003E-7</v>
      </c>
      <c r="U1610" s="4">
        <v>-0.79575879999999999</v>
      </c>
      <c r="V1610" s="4">
        <v>-5.1234579999999996E-7</v>
      </c>
      <c r="W1610" s="4">
        <v>-0.79576089999999999</v>
      </c>
      <c r="X1610" s="4">
        <v>-8.0409669999999995E-6</v>
      </c>
      <c r="Y1610" s="4">
        <v>0.38968190000000003</v>
      </c>
      <c r="Z1610" s="4">
        <v>2.4292110000000001E-6</v>
      </c>
      <c r="AC1610" s="4">
        <v>-0.79577339999999996</v>
      </c>
      <c r="AD1610" s="4">
        <v>-2.0751650000000001E-6</v>
      </c>
      <c r="AE1610" s="4">
        <v>-0.7960005</v>
      </c>
      <c r="AF1610" s="4">
        <v>-3.9148880000000001E-7</v>
      </c>
      <c r="AG1610" s="4">
        <v>-0.79576809999999998</v>
      </c>
      <c r="AH1610" s="4">
        <v>-4.4368990000000002E-8</v>
      </c>
      <c r="AI1610" s="4">
        <v>-0.79576349999999996</v>
      </c>
      <c r="AJ1610" s="4">
        <v>-2.123715E-7</v>
      </c>
      <c r="AK1610" s="4">
        <v>-0.79578599999999999</v>
      </c>
      <c r="AL1610" s="4">
        <v>-6.0050539999999997E-9</v>
      </c>
    </row>
    <row r="1611" spans="3:38" x14ac:dyDescent="0.2">
      <c r="C1611" s="4">
        <v>-0.79374160000000005</v>
      </c>
      <c r="D1611" s="4">
        <v>-4.6112749999999998E-7</v>
      </c>
      <c r="E1611" s="4">
        <v>-0.79375839999999998</v>
      </c>
      <c r="F1611" s="4">
        <v>-1.7641379999999999E-3</v>
      </c>
      <c r="G1611" s="4">
        <v>-1.429519</v>
      </c>
      <c r="H1611" s="4">
        <v>-1.161713E-3</v>
      </c>
      <c r="I1611" s="4">
        <v>-1.4295340000000001</v>
      </c>
      <c r="J1611" s="4">
        <v>-2.8953410000000001E-6</v>
      </c>
      <c r="K1611" s="4">
        <v>0.38765949999999999</v>
      </c>
      <c r="L1611" s="4">
        <v>5.8099680000000004E-3</v>
      </c>
      <c r="M1611" s="4">
        <v>0.3876908</v>
      </c>
      <c r="N1611" s="4">
        <v>5.4159190000000001E-5</v>
      </c>
      <c r="O1611" s="4">
        <v>0.38766070000000002</v>
      </c>
      <c r="P1611" s="4">
        <v>1.943831E-2</v>
      </c>
      <c r="Q1611" s="4">
        <v>0.38769550000000003</v>
      </c>
      <c r="R1611" s="4">
        <v>4.230915E-3</v>
      </c>
      <c r="S1611" s="4">
        <v>-0.79373930000000004</v>
      </c>
      <c r="T1611" s="4">
        <v>-7.4404680000000003E-7</v>
      </c>
      <c r="U1611" s="4">
        <v>-0.79374429999999996</v>
      </c>
      <c r="V1611" s="4">
        <v>-5.0125230000000005E-7</v>
      </c>
      <c r="W1611" s="4">
        <v>-0.79375320000000005</v>
      </c>
      <c r="X1611" s="4">
        <v>-8.0461250000000008E-6</v>
      </c>
      <c r="Y1611" s="4">
        <v>0.3876947</v>
      </c>
      <c r="Z1611" s="4">
        <v>2.410691E-6</v>
      </c>
      <c r="AC1611" s="4">
        <v>-0.79375530000000005</v>
      </c>
      <c r="AD1611" s="4">
        <v>-2.0641880000000002E-6</v>
      </c>
      <c r="AE1611" s="4">
        <v>-0.79375850000000003</v>
      </c>
      <c r="AF1611" s="4">
        <v>-3.7976250000000002E-7</v>
      </c>
      <c r="AG1611" s="4">
        <v>-0.7937613</v>
      </c>
      <c r="AH1611" s="4">
        <v>-4.0480600000000002E-8</v>
      </c>
      <c r="AI1611" s="4">
        <v>-0.79376829999999998</v>
      </c>
      <c r="AJ1611" s="4">
        <v>-2.0797119999999999E-7</v>
      </c>
      <c r="AK1611" s="4">
        <v>-0.79378079999999995</v>
      </c>
      <c r="AL1611" s="4">
        <v>6.3852560000000003E-9</v>
      </c>
    </row>
    <row r="1612" spans="3:38" x14ac:dyDescent="0.2">
      <c r="C1612" s="4">
        <v>-0.79175450000000003</v>
      </c>
      <c r="D1612" s="4">
        <v>-4.6227869999999998E-7</v>
      </c>
      <c r="E1612" s="4">
        <v>-0.79173749999999998</v>
      </c>
      <c r="F1612" s="4">
        <v>-1.763421E-3</v>
      </c>
      <c r="G1612" s="4">
        <v>-1.425908</v>
      </c>
      <c r="H1612" s="4">
        <v>-1.1614889999999999E-3</v>
      </c>
      <c r="I1612" s="4">
        <v>-1.425886</v>
      </c>
      <c r="J1612" s="4">
        <v>-2.897101E-6</v>
      </c>
      <c r="K1612" s="4">
        <v>0.38568479999999999</v>
      </c>
      <c r="L1612" s="4">
        <v>5.803285E-3</v>
      </c>
      <c r="M1612" s="4">
        <v>0.38568550000000001</v>
      </c>
      <c r="N1612" s="4">
        <v>5.4121959999999998E-5</v>
      </c>
      <c r="O1612" s="4">
        <v>0.38562649999999998</v>
      </c>
      <c r="P1612" s="4">
        <v>1.9413320000000001E-2</v>
      </c>
      <c r="Q1612" s="4">
        <v>0.38567560000000001</v>
      </c>
      <c r="R1612" s="4">
        <v>4.2267590000000001E-3</v>
      </c>
      <c r="S1612" s="4">
        <v>-0.79174339999999999</v>
      </c>
      <c r="T1612" s="4">
        <v>-7.3592759999999998E-7</v>
      </c>
      <c r="U1612" s="4">
        <v>-0.79174029999999995</v>
      </c>
      <c r="V1612" s="4">
        <v>-5.0944060000000005E-7</v>
      </c>
      <c r="W1612" s="4">
        <v>-0.79174540000000004</v>
      </c>
      <c r="X1612" s="4">
        <v>-8.0507549999999995E-6</v>
      </c>
      <c r="Y1612" s="4">
        <v>0.38568219999999998</v>
      </c>
      <c r="Z1612" s="4">
        <v>2.4414329999999999E-6</v>
      </c>
      <c r="AC1612" s="4">
        <v>-0.79175569999999995</v>
      </c>
      <c r="AD1612" s="4">
        <v>-2.0701279999999998E-6</v>
      </c>
      <c r="AE1612" s="4">
        <v>-0.79175030000000002</v>
      </c>
      <c r="AF1612" s="4">
        <v>-3.7838399999999998E-7</v>
      </c>
      <c r="AG1612" s="4">
        <v>-0.79175439999999997</v>
      </c>
      <c r="AH1612" s="4">
        <v>-2.9197619999999999E-8</v>
      </c>
      <c r="AI1612" s="4">
        <v>-0.79176740000000001</v>
      </c>
      <c r="AJ1612" s="4">
        <v>-2.17261E-7</v>
      </c>
      <c r="AK1612" s="4">
        <v>-0.79178530000000003</v>
      </c>
      <c r="AL1612" s="4">
        <v>-9.0313139999999993E-12</v>
      </c>
    </row>
    <row r="1613" spans="3:38" x14ac:dyDescent="0.2">
      <c r="C1613" s="4">
        <v>-0.78973899999999997</v>
      </c>
      <c r="D1613" s="4">
        <v>-4.735033E-7</v>
      </c>
      <c r="E1613" s="4">
        <v>-0.78973729999999998</v>
      </c>
      <c r="F1613" s="4">
        <v>-1.7625780000000001E-3</v>
      </c>
      <c r="G1613" s="4">
        <v>-1.422253</v>
      </c>
      <c r="H1613" s="4">
        <v>-1.1613229999999999E-3</v>
      </c>
      <c r="I1613" s="4">
        <v>-1.4223060000000001</v>
      </c>
      <c r="J1613" s="4">
        <v>-2.9142680000000002E-6</v>
      </c>
      <c r="K1613" s="4">
        <v>0.3836696</v>
      </c>
      <c r="L1613" s="4">
        <v>5.7964870000000003E-3</v>
      </c>
      <c r="M1613" s="4">
        <v>0.38365769999999999</v>
      </c>
      <c r="N1613" s="4">
        <v>5.4052879999999997E-5</v>
      </c>
      <c r="O1613" s="4">
        <v>0.38364330000000002</v>
      </c>
      <c r="P1613" s="4">
        <v>1.9390629999999999E-2</v>
      </c>
      <c r="Q1613" s="4">
        <v>0.38367069999999998</v>
      </c>
      <c r="R1613" s="4">
        <v>4.2216889999999998E-3</v>
      </c>
      <c r="S1613" s="4">
        <v>-0.78973159999999998</v>
      </c>
      <c r="T1613" s="4">
        <v>-7.3967990000000002E-7</v>
      </c>
      <c r="U1613" s="4">
        <v>-0.78974929999999999</v>
      </c>
      <c r="V1613" s="4">
        <v>-5.2890050000000004E-7</v>
      </c>
      <c r="W1613" s="4">
        <v>-0.78973970000000004</v>
      </c>
      <c r="X1613" s="4">
        <v>-8.0576099999999996E-6</v>
      </c>
      <c r="Y1613" s="4">
        <v>0.3836755</v>
      </c>
      <c r="Z1613" s="4">
        <v>2.4505960000000002E-6</v>
      </c>
      <c r="AC1613" s="4">
        <v>-0.78976120000000005</v>
      </c>
      <c r="AD1613" s="4">
        <v>-2.0664140000000002E-6</v>
      </c>
      <c r="AE1613" s="4">
        <v>-0.78975689999999998</v>
      </c>
      <c r="AF1613" s="4">
        <v>-3.784717E-7</v>
      </c>
      <c r="AG1613" s="4">
        <v>-0.78975059999999997</v>
      </c>
      <c r="AH1613" s="4">
        <v>-4.2164360000000002E-8</v>
      </c>
      <c r="AI1613" s="4">
        <v>-0.78975450000000003</v>
      </c>
      <c r="AJ1613" s="4">
        <v>-2.057195E-7</v>
      </c>
      <c r="AK1613" s="4">
        <v>-0.78976760000000001</v>
      </c>
      <c r="AL1613" s="4">
        <v>7.7463229999999994E-12</v>
      </c>
    </row>
    <row r="1614" spans="3:38" x14ac:dyDescent="0.2">
      <c r="C1614" s="4">
        <v>-0.78772929999999997</v>
      </c>
      <c r="D1614" s="4">
        <v>-4.6664289999999999E-7</v>
      </c>
      <c r="E1614" s="4">
        <v>-0.78774189999999999</v>
      </c>
      <c r="F1614" s="4">
        <v>-1.761756E-3</v>
      </c>
      <c r="G1614" s="4">
        <v>-1.418679</v>
      </c>
      <c r="H1614" s="4">
        <v>-1.1610769999999999E-3</v>
      </c>
      <c r="I1614" s="4">
        <v>-1.4186430000000001</v>
      </c>
      <c r="J1614" s="4">
        <v>-2.8959250000000001E-6</v>
      </c>
      <c r="K1614" s="4">
        <v>0.38166159999999999</v>
      </c>
      <c r="L1614" s="4">
        <v>5.789092E-3</v>
      </c>
      <c r="M1614" s="4">
        <v>0.3816426</v>
      </c>
      <c r="N1614" s="4">
        <v>5.4002560000000001E-5</v>
      </c>
      <c r="O1614" s="4">
        <v>0.38152779999999997</v>
      </c>
      <c r="P1614" s="4">
        <v>1.9361949999999999E-2</v>
      </c>
      <c r="Q1614" s="4">
        <v>0.38166260000000002</v>
      </c>
      <c r="R1614" s="4">
        <v>4.2167239999999998E-3</v>
      </c>
      <c r="S1614" s="4">
        <v>-0.78771590000000002</v>
      </c>
      <c r="T1614" s="4">
        <v>-7.3259759999999996E-7</v>
      </c>
      <c r="U1614" s="4">
        <v>-0.78773709999999997</v>
      </c>
      <c r="V1614" s="4">
        <v>-5.1451460000000003E-7</v>
      </c>
      <c r="W1614" s="4">
        <v>-0.78772620000000004</v>
      </c>
      <c r="X1614" s="4">
        <v>-8.0487430000000007E-6</v>
      </c>
      <c r="Y1614" s="4">
        <v>0.38166240000000001</v>
      </c>
      <c r="Z1614" s="4">
        <v>2.4210760000000002E-6</v>
      </c>
      <c r="AC1614" s="4">
        <v>-0.78773700000000002</v>
      </c>
      <c r="AD1614" s="4">
        <v>-2.0636110000000001E-6</v>
      </c>
      <c r="AE1614" s="4">
        <v>-0.78773249999999995</v>
      </c>
      <c r="AF1614" s="4">
        <v>-3.7424310000000002E-7</v>
      </c>
      <c r="AG1614" s="4">
        <v>-0.78776120000000005</v>
      </c>
      <c r="AH1614" s="4">
        <v>-3.9865719999999998E-8</v>
      </c>
      <c r="AI1614" s="4">
        <v>-0.78774690000000003</v>
      </c>
      <c r="AJ1614" s="4">
        <v>-2.115884E-7</v>
      </c>
      <c r="AK1614" s="4">
        <v>-0.78776009999999996</v>
      </c>
      <c r="AL1614" s="4">
        <v>1.638377E-9</v>
      </c>
    </row>
    <row r="1615" spans="3:38" x14ac:dyDescent="0.2">
      <c r="C1615" s="4">
        <v>-0.78568570000000004</v>
      </c>
      <c r="D1615" s="4">
        <v>-4.7089060000000001E-7</v>
      </c>
      <c r="E1615" s="4">
        <v>-0.78571959999999996</v>
      </c>
      <c r="F1615" s="4">
        <v>-1.7610200000000001E-3</v>
      </c>
      <c r="G1615" s="4">
        <v>-1.4150039999999999</v>
      </c>
      <c r="H1615" s="4">
        <v>-1.160863E-3</v>
      </c>
      <c r="I1615" s="4">
        <v>-1.415036</v>
      </c>
      <c r="J1615" s="4">
        <v>-2.9051829999999999E-6</v>
      </c>
      <c r="K1615" s="4">
        <v>0.37961850000000003</v>
      </c>
      <c r="L1615" s="4">
        <v>5.7822630000000002E-3</v>
      </c>
      <c r="M1615" s="4">
        <v>0.3796426</v>
      </c>
      <c r="N1615" s="4">
        <v>5.3895070000000003E-5</v>
      </c>
      <c r="O1615" s="4">
        <v>0.37961020000000001</v>
      </c>
      <c r="P1615" s="4">
        <v>1.9336430000000002E-2</v>
      </c>
      <c r="Q1615" s="4">
        <v>0.3796735</v>
      </c>
      <c r="R1615" s="4">
        <v>4.2122339999999996E-3</v>
      </c>
      <c r="S1615" s="4">
        <v>-0.78569750000000005</v>
      </c>
      <c r="T1615" s="4">
        <v>-7.3914839999999996E-7</v>
      </c>
      <c r="U1615" s="4">
        <v>-0.78572039999999999</v>
      </c>
      <c r="V1615" s="4">
        <v>-5.0967649999999995E-7</v>
      </c>
      <c r="W1615" s="4">
        <v>-0.78569630000000001</v>
      </c>
      <c r="X1615" s="4">
        <v>-8.0470290000000004E-6</v>
      </c>
      <c r="Y1615" s="4">
        <v>0.3796619</v>
      </c>
      <c r="Z1615" s="4">
        <v>2.3958439999999999E-6</v>
      </c>
      <c r="AC1615" s="4">
        <v>-0.78570320000000005</v>
      </c>
      <c r="AD1615" s="4">
        <v>-2.0704090000000002E-6</v>
      </c>
      <c r="AE1615" s="4">
        <v>-0.78571060000000004</v>
      </c>
      <c r="AF1615" s="4">
        <v>-3.684945E-7</v>
      </c>
      <c r="AG1615" s="4">
        <v>-0.78571360000000001</v>
      </c>
      <c r="AH1615" s="4">
        <v>-4.5749609999999997E-8</v>
      </c>
      <c r="AI1615" s="4">
        <v>-0.78572900000000001</v>
      </c>
      <c r="AJ1615" s="4">
        <v>-2.0701630000000001E-7</v>
      </c>
      <c r="AK1615" s="4">
        <v>-0.78572989999999998</v>
      </c>
      <c r="AL1615" s="4">
        <v>-3.466491E-9</v>
      </c>
    </row>
    <row r="1616" spans="3:38" x14ac:dyDescent="0.2">
      <c r="C1616" s="4">
        <v>-0.78368420000000005</v>
      </c>
      <c r="D1616" s="4">
        <v>-4.7086729999999998E-7</v>
      </c>
      <c r="E1616" s="4">
        <v>-0.78369610000000001</v>
      </c>
      <c r="F1616" s="4">
        <v>-1.7601889999999999E-3</v>
      </c>
      <c r="G1616" s="4">
        <v>-1.41134</v>
      </c>
      <c r="H1616" s="4">
        <v>-1.1606069999999999E-3</v>
      </c>
      <c r="I1616" s="4">
        <v>-1.4114040000000001</v>
      </c>
      <c r="J1616" s="4">
        <v>-2.8866559999999999E-6</v>
      </c>
      <c r="K1616" s="4">
        <v>0.37763659999999999</v>
      </c>
      <c r="L1616" s="4">
        <v>5.7743029999999997E-3</v>
      </c>
      <c r="M1616" s="4">
        <v>0.37764320000000001</v>
      </c>
      <c r="N1616" s="4">
        <v>5.3802789999999999E-5</v>
      </c>
      <c r="O1616" s="4">
        <v>0.37763540000000001</v>
      </c>
      <c r="P1616" s="4">
        <v>1.930919E-2</v>
      </c>
      <c r="Q1616" s="4">
        <v>0.37765769999999999</v>
      </c>
      <c r="R1616" s="4">
        <v>4.2070190000000002E-3</v>
      </c>
      <c r="S1616" s="4">
        <v>-0.78368680000000002</v>
      </c>
      <c r="T1616" s="4">
        <v>-7.5128859999999995E-7</v>
      </c>
      <c r="U1616" s="4">
        <v>-0.78371049999999998</v>
      </c>
      <c r="V1616" s="4">
        <v>-5.000674E-7</v>
      </c>
      <c r="W1616" s="4">
        <v>-0.78368680000000002</v>
      </c>
      <c r="X1616" s="4">
        <v>-8.0327440000000006E-6</v>
      </c>
      <c r="Y1616" s="4">
        <v>0.37764199999999998</v>
      </c>
      <c r="Z1616" s="4">
        <v>2.4353900000000002E-6</v>
      </c>
      <c r="AC1616" s="4">
        <v>-0.78370070000000003</v>
      </c>
      <c r="AD1616" s="4">
        <v>-2.0699770000000001E-6</v>
      </c>
      <c r="AE1616" s="4">
        <v>-0.78367609999999999</v>
      </c>
      <c r="AF1616" s="4">
        <v>-3.6575009999999999E-7</v>
      </c>
      <c r="AG1616" s="4">
        <v>-0.78369</v>
      </c>
      <c r="AH1616" s="4">
        <v>-2.523725E-8</v>
      </c>
      <c r="AI1616" s="4">
        <v>-0.78370269999999997</v>
      </c>
      <c r="AJ1616" s="4">
        <v>-2.1493119999999999E-7</v>
      </c>
      <c r="AK1616" s="4">
        <v>-0.78371020000000002</v>
      </c>
      <c r="AL1616" s="4">
        <v>7.9051999999999995E-9</v>
      </c>
    </row>
    <row r="1617" spans="3:38" x14ac:dyDescent="0.2">
      <c r="C1617" s="4">
        <v>-0.78167059999999999</v>
      </c>
      <c r="D1617" s="4">
        <v>-4.7339980000000001E-7</v>
      </c>
      <c r="E1617" s="4">
        <v>-0.78168950000000004</v>
      </c>
      <c r="F1617" s="4">
        <v>-1.759388E-3</v>
      </c>
      <c r="G1617" s="4">
        <v>-1.407759</v>
      </c>
      <c r="H1617" s="4">
        <v>-1.1604600000000001E-3</v>
      </c>
      <c r="I1617" s="4">
        <v>-1.4077299999999999</v>
      </c>
      <c r="J1617" s="4">
        <v>-2.9022049999999999E-6</v>
      </c>
      <c r="K1617" s="4">
        <v>0.37562620000000002</v>
      </c>
      <c r="L1617" s="4">
        <v>5.7673280000000004E-3</v>
      </c>
      <c r="M1617" s="4">
        <v>0.37560779999999999</v>
      </c>
      <c r="N1617" s="4">
        <v>5.3771509999999999E-5</v>
      </c>
      <c r="O1617" s="4">
        <v>0.37562000000000001</v>
      </c>
      <c r="P1617" s="4">
        <v>1.9282629999999999E-2</v>
      </c>
      <c r="Q1617" s="4">
        <v>0.37564619999999999</v>
      </c>
      <c r="R1617" s="4">
        <v>4.2020269999999997E-3</v>
      </c>
      <c r="S1617" s="4">
        <v>-0.78167739999999997</v>
      </c>
      <c r="T1617" s="4">
        <v>-7.3648009999999998E-7</v>
      </c>
      <c r="U1617" s="4">
        <v>-0.78169750000000005</v>
      </c>
      <c r="V1617" s="4">
        <v>-5.1234030000000002E-7</v>
      </c>
      <c r="W1617" s="4">
        <v>-0.78168870000000001</v>
      </c>
      <c r="X1617" s="4">
        <v>-8.0468129999999995E-6</v>
      </c>
      <c r="Y1617" s="4">
        <v>0.37562889999999999</v>
      </c>
      <c r="Z1617" s="4">
        <v>2.411471E-6</v>
      </c>
      <c r="AC1617" s="4">
        <v>-0.78169040000000001</v>
      </c>
      <c r="AD1617" s="4">
        <v>-2.0549110000000001E-6</v>
      </c>
      <c r="AE1617" s="4">
        <v>-0.78169200000000005</v>
      </c>
      <c r="AF1617" s="4">
        <v>-3.7011789999999999E-7</v>
      </c>
      <c r="AG1617" s="4">
        <v>-0.78168890000000002</v>
      </c>
      <c r="AH1617" s="4">
        <v>-2.4805069999999999E-8</v>
      </c>
      <c r="AI1617" s="4">
        <v>-0.78169639999999996</v>
      </c>
      <c r="AJ1617" s="4">
        <v>-2.1959349999999999E-7</v>
      </c>
      <c r="AK1617" s="4">
        <v>-0.7817113</v>
      </c>
      <c r="AL1617" s="4">
        <v>-1.4439860000000001E-8</v>
      </c>
    </row>
    <row r="1618" spans="3:38" x14ac:dyDescent="0.2">
      <c r="C1618" s="4">
        <v>-0.77968269999999995</v>
      </c>
      <c r="D1618" s="4">
        <v>-4.638563E-7</v>
      </c>
      <c r="E1618" s="4">
        <v>-0.77968820000000005</v>
      </c>
      <c r="F1618" s="4">
        <v>-1.7585820000000001E-3</v>
      </c>
      <c r="G1618" s="4">
        <v>-1.404088</v>
      </c>
      <c r="H1618" s="4">
        <v>-1.1603029999999999E-3</v>
      </c>
      <c r="I1618" s="4">
        <v>-1.404166</v>
      </c>
      <c r="J1618" s="4">
        <v>-2.9052580000000001E-6</v>
      </c>
      <c r="K1618" s="4">
        <v>0.37365789999999999</v>
      </c>
      <c r="L1618" s="4">
        <v>5.7597849999999999E-3</v>
      </c>
      <c r="M1618" s="4">
        <v>0.37363780000000002</v>
      </c>
      <c r="N1618" s="4">
        <v>5.3700019999999999E-5</v>
      </c>
      <c r="O1618" s="4">
        <v>0.37362689999999998</v>
      </c>
      <c r="P1618" s="4">
        <v>1.9254179999999999E-2</v>
      </c>
      <c r="Q1618" s="4">
        <v>0.37365809999999999</v>
      </c>
      <c r="R1618" s="4">
        <v>4.1962830000000003E-3</v>
      </c>
      <c r="S1618" s="4">
        <v>-0.77965569999999995</v>
      </c>
      <c r="T1618" s="4">
        <v>-7.3825570000000001E-7</v>
      </c>
      <c r="U1618" s="4">
        <v>-0.7796845</v>
      </c>
      <c r="V1618" s="4">
        <v>-5.1077309999999998E-7</v>
      </c>
      <c r="W1618" s="4">
        <v>-0.77967710000000001</v>
      </c>
      <c r="X1618" s="4">
        <v>-8.0350800000000007E-6</v>
      </c>
      <c r="Y1618" s="4">
        <v>0.3736467</v>
      </c>
      <c r="Z1618" s="4">
        <v>2.4252889999999998E-6</v>
      </c>
      <c r="AC1618" s="4">
        <v>-0.77968190000000004</v>
      </c>
      <c r="AD1618" s="4">
        <v>-2.0680930000000002E-6</v>
      </c>
      <c r="AE1618" s="4">
        <v>-0.77968170000000003</v>
      </c>
      <c r="AF1618" s="4">
        <v>-3.9309189999999999E-7</v>
      </c>
      <c r="AG1618" s="4">
        <v>-0.77966740000000001</v>
      </c>
      <c r="AH1618" s="4">
        <v>-4.0188419999999997E-8</v>
      </c>
      <c r="AI1618" s="4">
        <v>-0.77968999999999999</v>
      </c>
      <c r="AJ1618" s="4">
        <v>-2.040284E-7</v>
      </c>
      <c r="AK1618" s="4">
        <v>-0.7796845</v>
      </c>
      <c r="AL1618" s="4">
        <v>-2.5142320000000001E-9</v>
      </c>
    </row>
    <row r="1619" spans="3:38" x14ac:dyDescent="0.2">
      <c r="C1619" s="4">
        <v>-0.77765790000000001</v>
      </c>
      <c r="D1619" s="4">
        <v>-4.56343E-7</v>
      </c>
      <c r="E1619" s="4">
        <v>-0.77768769999999998</v>
      </c>
      <c r="F1619" s="4">
        <v>-1.757757E-3</v>
      </c>
      <c r="G1619" s="4">
        <v>-1.400495</v>
      </c>
      <c r="H1619" s="4">
        <v>-1.160038E-3</v>
      </c>
      <c r="I1619" s="4">
        <v>-1.400501</v>
      </c>
      <c r="J1619" s="4">
        <v>-2.9000760000000002E-6</v>
      </c>
      <c r="K1619" s="4">
        <v>0.3715966</v>
      </c>
      <c r="L1619" s="4">
        <v>5.7527109999999998E-3</v>
      </c>
      <c r="M1619" s="4">
        <v>0.37160389999999999</v>
      </c>
      <c r="N1619" s="4">
        <v>5.3656239999999999E-5</v>
      </c>
      <c r="O1619" s="4">
        <v>0.37160300000000002</v>
      </c>
      <c r="P1619" s="4">
        <v>1.9228410000000001E-2</v>
      </c>
      <c r="Q1619" s="4">
        <v>0.37160969999999999</v>
      </c>
      <c r="R1619" s="4">
        <v>4.1911750000000001E-3</v>
      </c>
      <c r="S1619" s="4">
        <v>-0.77765439999999997</v>
      </c>
      <c r="T1619" s="4">
        <v>-7.290748E-7</v>
      </c>
      <c r="U1619" s="4">
        <v>-0.77766970000000002</v>
      </c>
      <c r="V1619" s="4">
        <v>-4.936727E-7</v>
      </c>
      <c r="W1619" s="4">
        <v>-0.77766230000000003</v>
      </c>
      <c r="X1619" s="4">
        <v>-8.0389220000000004E-6</v>
      </c>
      <c r="Y1619" s="4">
        <v>0.37163550000000001</v>
      </c>
      <c r="Z1619" s="4">
        <v>2.4362769999999999E-6</v>
      </c>
      <c r="AC1619" s="4">
        <v>-0.77766749999999996</v>
      </c>
      <c r="AD1619" s="4">
        <v>-2.06854E-6</v>
      </c>
      <c r="AE1619" s="4">
        <v>-0.77767359999999996</v>
      </c>
      <c r="AF1619" s="4">
        <v>-3.7753239999999999E-7</v>
      </c>
      <c r="AG1619" s="4">
        <v>-0.77766749999999996</v>
      </c>
      <c r="AH1619" s="4">
        <v>-4.4515860000000001E-8</v>
      </c>
      <c r="AI1619" s="4">
        <v>-0.77767620000000004</v>
      </c>
      <c r="AJ1619" s="4">
        <v>-2.1183469999999999E-7</v>
      </c>
      <c r="AK1619" s="4">
        <v>-0.77768890000000002</v>
      </c>
      <c r="AL1619" s="4">
        <v>6.1558439999999997E-9</v>
      </c>
    </row>
    <row r="1620" spans="3:38" x14ac:dyDescent="0.2">
      <c r="C1620" s="4">
        <v>-0.7756478</v>
      </c>
      <c r="D1620" s="4">
        <v>-4.554157E-7</v>
      </c>
      <c r="E1620" s="4">
        <v>-0.77567030000000003</v>
      </c>
      <c r="F1620" s="4">
        <v>-1.7569599999999999E-3</v>
      </c>
      <c r="G1620" s="4">
        <v>-1.396881</v>
      </c>
      <c r="H1620" s="4">
        <v>-1.1598419999999999E-3</v>
      </c>
      <c r="I1620" s="4">
        <v>-1.396862</v>
      </c>
      <c r="J1620" s="4">
        <v>-2.9016849999999999E-6</v>
      </c>
      <c r="K1620" s="4">
        <v>0.36963089999999998</v>
      </c>
      <c r="L1620" s="4">
        <v>5.7452309999999999E-3</v>
      </c>
      <c r="M1620" s="4">
        <v>0.36963230000000002</v>
      </c>
      <c r="N1620" s="4">
        <v>5.3573830000000001E-5</v>
      </c>
      <c r="O1620" s="4">
        <v>0.3696448</v>
      </c>
      <c r="P1620" s="4">
        <v>1.919682E-2</v>
      </c>
      <c r="Q1620" s="4">
        <v>0.36965249999999999</v>
      </c>
      <c r="R1620" s="4">
        <v>4.1859940000000002E-3</v>
      </c>
      <c r="S1620" s="4">
        <v>-0.77565969999999995</v>
      </c>
      <c r="T1620" s="4">
        <v>-7.3593199999999995E-7</v>
      </c>
      <c r="U1620" s="4">
        <v>-0.77566860000000004</v>
      </c>
      <c r="V1620" s="4">
        <v>-5.0508280000000001E-7</v>
      </c>
      <c r="W1620" s="4">
        <v>-0.77565890000000004</v>
      </c>
      <c r="X1620" s="4">
        <v>-8.0481390000000001E-6</v>
      </c>
      <c r="Y1620" s="4">
        <v>0.369639</v>
      </c>
      <c r="Z1620" s="4">
        <v>2.419299E-6</v>
      </c>
      <c r="AC1620" s="4">
        <v>-0.77566919999999995</v>
      </c>
      <c r="AD1620" s="4">
        <v>-2.0693650000000001E-6</v>
      </c>
      <c r="AE1620" s="4">
        <v>-0.77566000000000002</v>
      </c>
      <c r="AF1620" s="4">
        <v>-3.7803159999999998E-7</v>
      </c>
      <c r="AG1620" s="4">
        <v>-0.77565399999999995</v>
      </c>
      <c r="AH1620" s="4">
        <v>-3.1402409999999997E-8</v>
      </c>
      <c r="AI1620" s="4">
        <v>-0.77567819999999998</v>
      </c>
      <c r="AJ1620" s="4">
        <v>-2.229777E-7</v>
      </c>
      <c r="AK1620" s="4">
        <v>-0.77567140000000001</v>
      </c>
      <c r="AL1620" s="4">
        <v>1.124417E-9</v>
      </c>
    </row>
    <row r="1621" spans="3:38" x14ac:dyDescent="0.2">
      <c r="C1621" s="4">
        <v>-0.77364149999999998</v>
      </c>
      <c r="D1621" s="4">
        <v>-4.5479860000000003E-7</v>
      </c>
      <c r="E1621" s="4">
        <v>-0.77366190000000001</v>
      </c>
      <c r="F1621" s="4">
        <v>-1.756133E-3</v>
      </c>
      <c r="G1621" s="4">
        <v>-1.393249</v>
      </c>
      <c r="H1621" s="4">
        <v>-1.159673E-3</v>
      </c>
      <c r="I1621" s="4">
        <v>-1.393265</v>
      </c>
      <c r="J1621" s="4">
        <v>-2.8983050000000002E-6</v>
      </c>
      <c r="K1621" s="4">
        <v>0.36761110000000002</v>
      </c>
      <c r="L1621" s="4">
        <v>5.7375009999999999E-3</v>
      </c>
      <c r="M1621" s="4">
        <v>0.36759340000000001</v>
      </c>
      <c r="N1621" s="4">
        <v>5.3524250000000002E-5</v>
      </c>
      <c r="O1621" s="4">
        <v>0.36756299999999997</v>
      </c>
      <c r="P1621" s="4">
        <v>1.916872E-2</v>
      </c>
      <c r="Q1621" s="4">
        <v>0.36761139999999998</v>
      </c>
      <c r="R1621" s="4">
        <v>4.1808330000000001E-3</v>
      </c>
      <c r="S1621" s="4">
        <v>-0.77364409999999995</v>
      </c>
      <c r="T1621" s="4">
        <v>-7.351055E-7</v>
      </c>
      <c r="U1621" s="4">
        <v>-0.77366809999999997</v>
      </c>
      <c r="V1621" s="4">
        <v>-5.1359109999999995E-7</v>
      </c>
      <c r="W1621" s="4">
        <v>-0.77365669999999997</v>
      </c>
      <c r="X1621" s="4">
        <v>-8.0398980000000003E-6</v>
      </c>
      <c r="Y1621" s="4">
        <v>0.3676123</v>
      </c>
      <c r="Z1621" s="4">
        <v>2.407106E-6</v>
      </c>
      <c r="AC1621" s="4">
        <v>-0.77367589999999997</v>
      </c>
      <c r="AD1621" s="4">
        <v>-2.073963E-6</v>
      </c>
      <c r="AE1621" s="4">
        <v>-0.77366199999999996</v>
      </c>
      <c r="AF1621" s="4">
        <v>-3.8055050000000002E-7</v>
      </c>
      <c r="AG1621" s="4">
        <v>-0.77365139999999999</v>
      </c>
      <c r="AH1621" s="4">
        <v>-3.1282830000000002E-8</v>
      </c>
      <c r="AI1621" s="4">
        <v>-0.77366970000000002</v>
      </c>
      <c r="AJ1621" s="4">
        <v>-2.1148440000000001E-7</v>
      </c>
      <c r="AK1621" s="4">
        <v>-0.7736672</v>
      </c>
      <c r="AL1621" s="4">
        <v>-4.783595E-9</v>
      </c>
    </row>
    <row r="1622" spans="3:38" x14ac:dyDescent="0.2">
      <c r="C1622" s="4">
        <v>-0.77163800000000005</v>
      </c>
      <c r="D1622" s="4">
        <v>-4.639388E-7</v>
      </c>
      <c r="E1622" s="4">
        <v>-0.77165059999999996</v>
      </c>
      <c r="F1622" s="4">
        <v>-1.7553130000000001E-3</v>
      </c>
      <c r="G1622" s="4">
        <v>-1.3896440000000001</v>
      </c>
      <c r="H1622" s="4">
        <v>-1.1594800000000001E-3</v>
      </c>
      <c r="I1622" s="4">
        <v>-1.3896539999999999</v>
      </c>
      <c r="J1622" s="4">
        <v>-2.8786409999999999E-6</v>
      </c>
      <c r="K1622" s="4">
        <v>0.36560350000000003</v>
      </c>
      <c r="L1622" s="4">
        <v>5.7297930000000004E-3</v>
      </c>
      <c r="M1622" s="4">
        <v>0.36557640000000002</v>
      </c>
      <c r="N1622" s="4">
        <v>5.3427219999999997E-5</v>
      </c>
      <c r="O1622" s="4">
        <v>0.36559700000000001</v>
      </c>
      <c r="P1622" s="4">
        <v>1.9143859999999999E-2</v>
      </c>
      <c r="Q1622" s="4">
        <v>0.3656432</v>
      </c>
      <c r="R1622" s="4">
        <v>4.1753709999999998E-3</v>
      </c>
      <c r="S1622" s="4">
        <v>-0.77163760000000003</v>
      </c>
      <c r="T1622" s="4">
        <v>-7.3477519999999997E-7</v>
      </c>
      <c r="U1622" s="4">
        <v>-0.77165030000000001</v>
      </c>
      <c r="V1622" s="4">
        <v>-5.1049930000000003E-7</v>
      </c>
      <c r="W1622" s="4">
        <v>-0.77163550000000003</v>
      </c>
      <c r="X1622" s="4">
        <v>-8.0289610000000005E-6</v>
      </c>
      <c r="Y1622" s="4">
        <v>0.3656143</v>
      </c>
      <c r="Z1622" s="4">
        <v>2.4078629999999999E-6</v>
      </c>
      <c r="AC1622" s="4">
        <v>-0.77164560000000004</v>
      </c>
      <c r="AD1622" s="4">
        <v>-2.066068E-6</v>
      </c>
      <c r="AE1622" s="4">
        <v>-0.77165010000000001</v>
      </c>
      <c r="AF1622" s="4">
        <v>-3.8473119999999999E-7</v>
      </c>
      <c r="AG1622" s="4">
        <v>-0.77165320000000004</v>
      </c>
      <c r="AH1622" s="4">
        <v>-3.1916610000000002E-8</v>
      </c>
      <c r="AI1622" s="4">
        <v>-0.77165890000000004</v>
      </c>
      <c r="AJ1622" s="4">
        <v>-2.176404E-7</v>
      </c>
      <c r="AK1622" s="4">
        <v>-0.77165649999999997</v>
      </c>
      <c r="AL1622" s="4">
        <v>-1.5407139999999999E-8</v>
      </c>
    </row>
    <row r="1623" spans="3:38" x14ac:dyDescent="0.2">
      <c r="C1623" s="4">
        <v>-0.76962969999999997</v>
      </c>
      <c r="D1623" s="4">
        <v>-4.5441489999999999E-7</v>
      </c>
      <c r="E1623" s="4">
        <v>-0.76964690000000002</v>
      </c>
      <c r="F1623" s="4">
        <v>-1.7545309999999999E-3</v>
      </c>
      <c r="G1623" s="4">
        <v>-1.386018</v>
      </c>
      <c r="H1623" s="4">
        <v>-1.1592200000000001E-3</v>
      </c>
      <c r="I1623" s="4">
        <v>-1.38601</v>
      </c>
      <c r="J1623" s="4">
        <v>-2.879862E-6</v>
      </c>
      <c r="K1623" s="4">
        <v>0.36359269999999999</v>
      </c>
      <c r="L1623" s="4">
        <v>5.722591E-3</v>
      </c>
      <c r="M1623" s="4">
        <v>0.36356769999999999</v>
      </c>
      <c r="N1623" s="4">
        <v>5.337931E-5</v>
      </c>
      <c r="O1623" s="4">
        <v>0.36354510000000001</v>
      </c>
      <c r="P1623" s="4">
        <v>1.9116709999999999E-2</v>
      </c>
      <c r="Q1623" s="4">
        <v>0.36359239999999998</v>
      </c>
      <c r="R1623" s="4">
        <v>4.1701949999999998E-3</v>
      </c>
      <c r="S1623" s="4">
        <v>-0.76962710000000001</v>
      </c>
      <c r="T1623" s="4">
        <v>-7.3131700000000004E-7</v>
      </c>
      <c r="U1623" s="4">
        <v>-0.76964779999999999</v>
      </c>
      <c r="V1623" s="4">
        <v>-5.1848959999999996E-7</v>
      </c>
      <c r="W1623" s="4">
        <v>-0.76964350000000004</v>
      </c>
      <c r="X1623" s="4">
        <v>-8.0462689999999997E-6</v>
      </c>
      <c r="Y1623" s="4">
        <v>0.36360229999999999</v>
      </c>
      <c r="Z1623" s="4">
        <v>2.3779690000000001E-6</v>
      </c>
      <c r="AC1623" s="4">
        <v>-0.76964840000000001</v>
      </c>
      <c r="AD1623" s="4">
        <v>-2.0732119999999998E-6</v>
      </c>
      <c r="AE1623" s="4">
        <v>-0.76963150000000002</v>
      </c>
      <c r="AF1623" s="4">
        <v>-3.7604259999999998E-7</v>
      </c>
      <c r="AG1623" s="4">
        <v>-0.76964350000000004</v>
      </c>
      <c r="AH1623" s="4">
        <v>-4.6162889999999999E-8</v>
      </c>
      <c r="AI1623" s="4">
        <v>-0.76964809999999995</v>
      </c>
      <c r="AJ1623" s="4">
        <v>-2.1337640000000001E-7</v>
      </c>
      <c r="AK1623" s="4">
        <v>-0.76964639999999995</v>
      </c>
      <c r="AL1623" s="4">
        <v>-9.2552950000000006E-9</v>
      </c>
    </row>
    <row r="1624" spans="3:38" x14ac:dyDescent="0.2">
      <c r="C1624" s="4">
        <v>-0.76763079999999995</v>
      </c>
      <c r="D1624" s="4">
        <v>-4.5925679999999998E-7</v>
      </c>
      <c r="E1624" s="4">
        <v>-0.76764359999999998</v>
      </c>
      <c r="F1624" s="4">
        <v>-1.7537220000000001E-3</v>
      </c>
      <c r="G1624" s="4">
        <v>-1.382409</v>
      </c>
      <c r="H1624" s="4">
        <v>-1.1590089999999999E-3</v>
      </c>
      <c r="I1624" s="4">
        <v>-1.3824149999999999</v>
      </c>
      <c r="J1624" s="4">
        <v>-2.874694E-6</v>
      </c>
      <c r="K1624" s="4">
        <v>0.36157119999999998</v>
      </c>
      <c r="L1624" s="4">
        <v>5.7147500000000002E-3</v>
      </c>
      <c r="M1624" s="4">
        <v>0.36156959999999999</v>
      </c>
      <c r="N1624" s="4">
        <v>5.3324739999999997E-5</v>
      </c>
      <c r="O1624" s="4">
        <v>0.36157280000000003</v>
      </c>
      <c r="P1624" s="4">
        <v>1.9084609999999998E-2</v>
      </c>
      <c r="Q1624" s="4">
        <v>0.36160229999999999</v>
      </c>
      <c r="R1624" s="4">
        <v>4.1654259999999999E-3</v>
      </c>
      <c r="S1624" s="4">
        <v>-0.76763230000000005</v>
      </c>
      <c r="T1624" s="4">
        <v>-7.3362760000000001E-7</v>
      </c>
      <c r="U1624" s="4">
        <v>-0.7676404</v>
      </c>
      <c r="V1624" s="4">
        <v>-5.0741309999999998E-7</v>
      </c>
      <c r="W1624" s="4">
        <v>-0.76763199999999998</v>
      </c>
      <c r="X1624" s="4">
        <v>-8.0395779999999999E-6</v>
      </c>
      <c r="Y1624" s="4">
        <v>0.36156690000000002</v>
      </c>
      <c r="Z1624" s="4">
        <v>2.4044179999999999E-6</v>
      </c>
      <c r="AC1624" s="4">
        <v>-0.76764390000000005</v>
      </c>
      <c r="AD1624" s="4">
        <v>-2.0794040000000001E-6</v>
      </c>
      <c r="AE1624" s="4">
        <v>-0.76763590000000004</v>
      </c>
      <c r="AF1624" s="4">
        <v>-3.7994829999999999E-7</v>
      </c>
      <c r="AG1624" s="4">
        <v>-0.76763199999999998</v>
      </c>
      <c r="AH1624" s="4">
        <v>-4.5552120000000002E-8</v>
      </c>
      <c r="AI1624" s="4">
        <v>-0.76763349999999997</v>
      </c>
      <c r="AJ1624" s="4">
        <v>-2.0950580000000001E-7</v>
      </c>
      <c r="AK1624" s="4">
        <v>-0.76764770000000004</v>
      </c>
      <c r="AL1624" s="4">
        <v>-1.09366E-8</v>
      </c>
    </row>
    <row r="1625" spans="3:38" x14ac:dyDescent="0.2">
      <c r="C1625" s="4">
        <v>-0.76560260000000002</v>
      </c>
      <c r="D1625" s="4">
        <v>-4.6480290000000002E-7</v>
      </c>
      <c r="E1625" s="4">
        <v>-0.7656328</v>
      </c>
      <c r="F1625" s="4">
        <v>-1.752965E-3</v>
      </c>
      <c r="G1625" s="4">
        <v>-1.3787670000000001</v>
      </c>
      <c r="H1625" s="4">
        <v>-1.158811E-3</v>
      </c>
      <c r="I1625" s="4">
        <v>-1.37879</v>
      </c>
      <c r="J1625" s="4">
        <v>-2.8586009999999999E-6</v>
      </c>
      <c r="K1625" s="4">
        <v>0.35957430000000001</v>
      </c>
      <c r="L1625" s="4">
        <v>5.7068630000000004E-3</v>
      </c>
      <c r="M1625" s="4">
        <v>0.35956719999999998</v>
      </c>
      <c r="N1625" s="4">
        <v>5.3269090000000001E-5</v>
      </c>
      <c r="O1625" s="4">
        <v>0.35953829999999998</v>
      </c>
      <c r="P1625" s="4">
        <v>1.9055929999999999E-2</v>
      </c>
      <c r="Q1625" s="4">
        <v>0.35957790000000001</v>
      </c>
      <c r="R1625" s="4">
        <v>4.1601090000000004E-3</v>
      </c>
      <c r="S1625" s="4">
        <v>-0.76562839999999999</v>
      </c>
      <c r="T1625" s="4">
        <v>-7.3866970000000001E-7</v>
      </c>
      <c r="U1625" s="4">
        <v>-0.76563009999999998</v>
      </c>
      <c r="V1625" s="4">
        <v>-5.0938350000000002E-7</v>
      </c>
      <c r="W1625" s="4">
        <v>-0.76562759999999996</v>
      </c>
      <c r="X1625" s="4">
        <v>-8.0421190000000008E-6</v>
      </c>
      <c r="Y1625" s="4">
        <v>0.35955589999999998</v>
      </c>
      <c r="Z1625" s="4">
        <v>2.4066570000000001E-6</v>
      </c>
      <c r="AC1625" s="4">
        <v>-0.76562759999999996</v>
      </c>
      <c r="AD1625" s="4">
        <v>-2.0590760000000001E-6</v>
      </c>
      <c r="AE1625" s="4">
        <v>-0.76562669999999999</v>
      </c>
      <c r="AF1625" s="4">
        <v>-3.6837909999999998E-7</v>
      </c>
      <c r="AG1625" s="4">
        <v>-0.76562479999999999</v>
      </c>
      <c r="AH1625" s="4">
        <v>-3.5861369999999998E-8</v>
      </c>
      <c r="AI1625" s="4">
        <v>-0.76563840000000005</v>
      </c>
      <c r="AJ1625" s="4">
        <v>-2.1084859999999999E-7</v>
      </c>
      <c r="AK1625" s="4">
        <v>-0.76563130000000001</v>
      </c>
      <c r="AL1625" s="4">
        <v>-4.1407600000000001E-9</v>
      </c>
    </row>
    <row r="1626" spans="3:38" x14ac:dyDescent="0.2">
      <c r="C1626" s="4">
        <v>-0.76362370000000002</v>
      </c>
      <c r="D1626" s="4">
        <v>-4.8476279999999995E-7</v>
      </c>
      <c r="E1626" s="4">
        <v>-0.76363309999999995</v>
      </c>
      <c r="F1626" s="4">
        <v>-1.7521419999999999E-3</v>
      </c>
      <c r="G1626" s="4">
        <v>-1.375154</v>
      </c>
      <c r="H1626" s="4">
        <v>-1.1586190000000001E-3</v>
      </c>
      <c r="I1626" s="4">
        <v>-1.3751789999999999</v>
      </c>
      <c r="J1626" s="4">
        <v>-2.8792420000000002E-6</v>
      </c>
      <c r="K1626" s="4">
        <v>0.35754279999999999</v>
      </c>
      <c r="L1626" s="4">
        <v>5.6998300000000003E-3</v>
      </c>
      <c r="M1626" s="4">
        <v>0.35753699999999999</v>
      </c>
      <c r="N1626" s="4">
        <v>5.3220110000000003E-5</v>
      </c>
      <c r="O1626" s="4">
        <v>0.35754940000000002</v>
      </c>
      <c r="P1626" s="4">
        <v>1.9024260000000001E-2</v>
      </c>
      <c r="Q1626" s="4">
        <v>0.35760370000000002</v>
      </c>
      <c r="R1626" s="4">
        <v>4.1539929999999999E-3</v>
      </c>
      <c r="S1626" s="4">
        <v>-0.76361109999999999</v>
      </c>
      <c r="T1626" s="4">
        <v>-7.3558019999999996E-7</v>
      </c>
      <c r="U1626" s="4">
        <v>-0.76362560000000002</v>
      </c>
      <c r="V1626" s="4">
        <v>-5.0026670000000001E-7</v>
      </c>
      <c r="W1626" s="4">
        <v>-0.76362560000000002</v>
      </c>
      <c r="X1626" s="4">
        <v>-8.0345219999999992E-6</v>
      </c>
      <c r="Y1626" s="4">
        <v>0.35759000000000002</v>
      </c>
      <c r="Z1626" s="4">
        <v>2.3958870000000001E-6</v>
      </c>
      <c r="AC1626" s="4">
        <v>-0.76361840000000003</v>
      </c>
      <c r="AD1626" s="4">
        <v>-2.0646399999999999E-6</v>
      </c>
      <c r="AE1626" s="4">
        <v>-0.76363409999999998</v>
      </c>
      <c r="AF1626" s="4">
        <v>-3.837659E-7</v>
      </c>
      <c r="AG1626" s="4">
        <v>-0.76364019999999999</v>
      </c>
      <c r="AH1626" s="4">
        <v>-4.8103410000000002E-8</v>
      </c>
      <c r="AI1626" s="4">
        <v>-0.76364120000000002</v>
      </c>
      <c r="AJ1626" s="4">
        <v>-2.0028579999999999E-7</v>
      </c>
      <c r="AK1626" s="4">
        <v>-0.7636366</v>
      </c>
      <c r="AL1626" s="4">
        <v>6.4354839999999998E-9</v>
      </c>
    </row>
    <row r="1627" spans="3:38" x14ac:dyDescent="0.2">
      <c r="C1627" s="4">
        <v>-0.76160939999999999</v>
      </c>
      <c r="D1627" s="4">
        <v>-4.7517990000000001E-7</v>
      </c>
      <c r="E1627" s="4">
        <v>-0.76161049999999997</v>
      </c>
      <c r="F1627" s="4">
        <v>-1.751318E-3</v>
      </c>
      <c r="G1627" s="4">
        <v>-1.3715390000000001</v>
      </c>
      <c r="H1627" s="4">
        <v>-1.158421E-3</v>
      </c>
      <c r="I1627" s="4">
        <v>-1.3715980000000001</v>
      </c>
      <c r="J1627" s="4">
        <v>-2.8655719999999998E-6</v>
      </c>
      <c r="K1627" s="4">
        <v>0.35554629999999998</v>
      </c>
      <c r="L1627" s="4">
        <v>5.6913429999999997E-3</v>
      </c>
      <c r="M1627" s="4">
        <v>0.35555059999999999</v>
      </c>
      <c r="N1627" s="4">
        <v>5.3165380000000003E-5</v>
      </c>
      <c r="O1627" s="4">
        <v>0.35553370000000001</v>
      </c>
      <c r="P1627" s="4">
        <v>1.8993489999999998E-2</v>
      </c>
      <c r="Q1627" s="4">
        <v>0.3555585</v>
      </c>
      <c r="R1627" s="4">
        <v>4.148639E-3</v>
      </c>
      <c r="S1627" s="4">
        <v>-0.76160170000000005</v>
      </c>
      <c r="T1627" s="4">
        <v>-7.3552549999999995E-7</v>
      </c>
      <c r="U1627" s="4">
        <v>-0.76161690000000004</v>
      </c>
      <c r="V1627" s="4">
        <v>-5.1637099999999999E-7</v>
      </c>
      <c r="W1627" s="4">
        <v>-0.76161789999999996</v>
      </c>
      <c r="X1627" s="4">
        <v>-8.0215930000000004E-6</v>
      </c>
      <c r="Y1627" s="4">
        <v>0.35556009999999999</v>
      </c>
      <c r="Z1627" s="4">
        <v>2.4339839999999999E-6</v>
      </c>
      <c r="AC1627" s="4">
        <v>-0.76160190000000005</v>
      </c>
      <c r="AD1627" s="4">
        <v>-2.068347E-6</v>
      </c>
      <c r="AE1627" s="4">
        <v>-0.76161559999999995</v>
      </c>
      <c r="AF1627" s="4">
        <v>-3.7779079999999999E-7</v>
      </c>
      <c r="AG1627" s="4">
        <v>-0.76161000000000001</v>
      </c>
      <c r="AH1627" s="4">
        <v>-3.5436460000000002E-8</v>
      </c>
      <c r="AI1627" s="4">
        <v>-0.76163720000000001</v>
      </c>
      <c r="AJ1627" s="4">
        <v>-2.0907740000000001E-7</v>
      </c>
      <c r="AK1627" s="4">
        <v>-0.76163840000000005</v>
      </c>
      <c r="AL1627" s="4">
        <v>-5.59659E-10</v>
      </c>
    </row>
    <row r="1628" spans="3:38" x14ac:dyDescent="0.2">
      <c r="C1628" s="4">
        <v>-0.75958919999999996</v>
      </c>
      <c r="D1628" s="4">
        <v>-4.7770690000000004E-7</v>
      </c>
      <c r="E1628" s="4">
        <v>-0.75960780000000006</v>
      </c>
      <c r="F1628" s="4">
        <v>-1.7504930000000001E-3</v>
      </c>
      <c r="G1628" s="4">
        <v>-1.3679209999999999</v>
      </c>
      <c r="H1628" s="4">
        <v>-1.1581650000000001E-3</v>
      </c>
      <c r="I1628" s="4">
        <v>-1.3679220000000001</v>
      </c>
      <c r="J1628" s="4">
        <v>-2.8579269999999999E-6</v>
      </c>
      <c r="K1628" s="4">
        <v>0.35355029999999998</v>
      </c>
      <c r="L1628" s="4">
        <v>5.6838790000000002E-3</v>
      </c>
      <c r="M1628" s="4">
        <v>0.35353610000000002</v>
      </c>
      <c r="N1628" s="4">
        <v>5.3062580000000001E-5</v>
      </c>
      <c r="O1628" s="4">
        <v>0.3535355</v>
      </c>
      <c r="P1628" s="4">
        <v>1.896861E-2</v>
      </c>
      <c r="Q1628" s="4">
        <v>0.35353980000000002</v>
      </c>
      <c r="R1628" s="4">
        <v>4.1432889999999997E-3</v>
      </c>
      <c r="S1628" s="4">
        <v>-0.75959580000000004</v>
      </c>
      <c r="T1628" s="4">
        <v>-7.3264029999999995E-7</v>
      </c>
      <c r="U1628" s="4">
        <v>-0.75960589999999995</v>
      </c>
      <c r="V1628" s="4">
        <v>-5.1573089999999996E-7</v>
      </c>
      <c r="W1628" s="4">
        <v>-0.75960419999999995</v>
      </c>
      <c r="X1628" s="4">
        <v>-8.0393930000000005E-6</v>
      </c>
      <c r="Y1628" s="4">
        <v>0.35355160000000002</v>
      </c>
      <c r="Z1628" s="4">
        <v>2.3986140000000002E-6</v>
      </c>
      <c r="AC1628" s="4">
        <v>-0.75960079999999996</v>
      </c>
      <c r="AD1628" s="4">
        <v>-2.0620590000000001E-6</v>
      </c>
      <c r="AE1628" s="4">
        <v>-0.75960870000000003</v>
      </c>
      <c r="AF1628" s="4">
        <v>-3.798737E-7</v>
      </c>
      <c r="AG1628" s="4">
        <v>-0.75960989999999995</v>
      </c>
      <c r="AH1628" s="4">
        <v>-4.6775710000000002E-8</v>
      </c>
      <c r="AI1628" s="4">
        <v>-0.75962419999999997</v>
      </c>
      <c r="AJ1628" s="4">
        <v>-2.1472429999999999E-7</v>
      </c>
      <c r="AK1628" s="4">
        <v>-0.75962300000000005</v>
      </c>
      <c r="AL1628" s="4">
        <v>-6.5979009999999996E-9</v>
      </c>
    </row>
    <row r="1629" spans="3:38" x14ac:dyDescent="0.2">
      <c r="C1629" s="4">
        <v>-0.75756330000000005</v>
      </c>
      <c r="D1629" s="4">
        <v>-4.7334049999999999E-7</v>
      </c>
      <c r="E1629" s="4">
        <v>-0.75760170000000004</v>
      </c>
      <c r="F1629" s="4">
        <v>-1.7497179999999999E-3</v>
      </c>
      <c r="G1629" s="4">
        <v>-1.364309</v>
      </c>
      <c r="H1629" s="4">
        <v>-1.1579990000000001E-3</v>
      </c>
      <c r="I1629" s="4">
        <v>-1.364336</v>
      </c>
      <c r="J1629" s="4">
        <v>-2.8698E-6</v>
      </c>
      <c r="K1629" s="4">
        <v>0.35153210000000001</v>
      </c>
      <c r="L1629" s="4">
        <v>5.6756799999999998E-3</v>
      </c>
      <c r="M1629" s="4">
        <v>0.35151009999999999</v>
      </c>
      <c r="N1629" s="4">
        <v>5.2968630000000002E-5</v>
      </c>
      <c r="O1629" s="4">
        <v>0.35152830000000002</v>
      </c>
      <c r="P1629" s="4">
        <v>1.8938690000000001E-2</v>
      </c>
      <c r="Q1629" s="4">
        <v>0.35154819999999998</v>
      </c>
      <c r="R1629" s="4">
        <v>4.1384840000000004E-3</v>
      </c>
      <c r="S1629" s="4">
        <v>-0.7575887</v>
      </c>
      <c r="T1629" s="4">
        <v>-7.3508009999999998E-7</v>
      </c>
      <c r="U1629" s="4">
        <v>-0.7575925</v>
      </c>
      <c r="V1629" s="4">
        <v>-5.1382089999999996E-7</v>
      </c>
      <c r="W1629" s="4">
        <v>-0.75759719999999997</v>
      </c>
      <c r="X1629" s="4">
        <v>-8.0291310000000006E-6</v>
      </c>
      <c r="Y1629" s="4">
        <v>0.3515568</v>
      </c>
      <c r="Z1629" s="4">
        <v>2.4137050000000002E-6</v>
      </c>
      <c r="AC1629" s="4">
        <v>-0.75758859999999995</v>
      </c>
      <c r="AD1629" s="4">
        <v>-2.0700789999999999E-6</v>
      </c>
      <c r="AE1629" s="4">
        <v>-0.75758499999999995</v>
      </c>
      <c r="AF1629" s="4">
        <v>-3.7640130000000001E-7</v>
      </c>
      <c r="AG1629" s="4">
        <v>-0.75760139999999998</v>
      </c>
      <c r="AH1629" s="4">
        <v>-3.2577549999999998E-8</v>
      </c>
      <c r="AI1629" s="4">
        <v>-0.75761279999999998</v>
      </c>
      <c r="AJ1629" s="4">
        <v>-2.1707679999999999E-7</v>
      </c>
      <c r="AK1629" s="4">
        <v>-0.75760760000000005</v>
      </c>
      <c r="AL1629" s="4">
        <v>-7.1688620000000002E-9</v>
      </c>
    </row>
    <row r="1630" spans="3:38" x14ac:dyDescent="0.2">
      <c r="C1630" s="4">
        <v>-0.75556060000000003</v>
      </c>
      <c r="D1630" s="4">
        <v>-4.72401E-7</v>
      </c>
      <c r="E1630" s="4">
        <v>-0.75557830000000004</v>
      </c>
      <c r="F1630" s="4">
        <v>-1.748922E-3</v>
      </c>
      <c r="G1630" s="4">
        <v>-1.3606910000000001</v>
      </c>
      <c r="H1630" s="4">
        <v>-1.157824E-3</v>
      </c>
      <c r="I1630" s="4">
        <v>-1.3606929999999999</v>
      </c>
      <c r="J1630" s="4">
        <v>-2.8792069999999999E-6</v>
      </c>
      <c r="K1630" s="4">
        <v>0.3495299</v>
      </c>
      <c r="L1630" s="4">
        <v>5.6676529999999999E-3</v>
      </c>
      <c r="M1630" s="4">
        <v>0.34950789999999998</v>
      </c>
      <c r="N1630" s="4">
        <v>5.2884399999999998E-5</v>
      </c>
      <c r="O1630" s="4">
        <v>0.3494931</v>
      </c>
      <c r="P1630" s="4">
        <v>1.8909519999999999E-2</v>
      </c>
      <c r="Q1630" s="4">
        <v>0.34956559999999998</v>
      </c>
      <c r="R1630" s="4">
        <v>4.1332790000000001E-3</v>
      </c>
      <c r="S1630" s="4">
        <v>-0.75555419999999995</v>
      </c>
      <c r="T1630" s="4">
        <v>-7.3483350000000001E-7</v>
      </c>
      <c r="U1630" s="4">
        <v>-0.75558340000000002</v>
      </c>
      <c r="V1630" s="4">
        <v>-4.9814500000000002E-7</v>
      </c>
      <c r="W1630" s="4">
        <v>-0.75556679999999998</v>
      </c>
      <c r="X1630" s="4">
        <v>-8.0274799999999992E-6</v>
      </c>
      <c r="Y1630" s="4">
        <v>0.3495413</v>
      </c>
      <c r="Z1630" s="4">
        <v>2.376889E-6</v>
      </c>
      <c r="AC1630" s="4">
        <v>-0.75555939999999999</v>
      </c>
      <c r="AD1630" s="4">
        <v>-2.0668549999999999E-6</v>
      </c>
      <c r="AE1630" s="4">
        <v>-0.75556959999999995</v>
      </c>
      <c r="AF1630" s="4">
        <v>-3.8352850000000001E-7</v>
      </c>
      <c r="AG1630" s="4">
        <v>-0.75558219999999998</v>
      </c>
      <c r="AH1630" s="4">
        <v>-4.3417519999999998E-8</v>
      </c>
      <c r="AI1630" s="4">
        <v>-0.75559569999999998</v>
      </c>
      <c r="AJ1630" s="4">
        <v>-2.2309150000000001E-7</v>
      </c>
      <c r="AK1630" s="4">
        <v>-0.7555925</v>
      </c>
      <c r="AL1630" s="4">
        <v>-4.7725960000000002E-9</v>
      </c>
    </row>
    <row r="1631" spans="3:38" x14ac:dyDescent="0.2">
      <c r="C1631" s="4">
        <v>-0.75351270000000004</v>
      </c>
      <c r="D1631" s="4">
        <v>-4.7442710000000001E-7</v>
      </c>
      <c r="E1631" s="4">
        <v>-0.75352509999999995</v>
      </c>
      <c r="F1631" s="4">
        <v>-1.748101E-3</v>
      </c>
      <c r="G1631" s="4">
        <v>-1.356921</v>
      </c>
      <c r="H1631" s="4">
        <v>-1.157564E-3</v>
      </c>
      <c r="I1631" s="4">
        <v>-1.357</v>
      </c>
      <c r="J1631" s="4">
        <v>-2.8870360000000002E-6</v>
      </c>
      <c r="K1631" s="4">
        <v>0.34749659999999999</v>
      </c>
      <c r="L1631" s="4">
        <v>5.6591560000000003E-3</v>
      </c>
      <c r="M1631" s="4">
        <v>0.34750550000000002</v>
      </c>
      <c r="N1631" s="4">
        <v>5.2816209999999998E-5</v>
      </c>
      <c r="O1631" s="4">
        <v>0.34752620000000001</v>
      </c>
      <c r="P1631" s="4">
        <v>1.8881080000000001E-2</v>
      </c>
      <c r="Q1631" s="4">
        <v>0.34752290000000002</v>
      </c>
      <c r="R1631" s="4">
        <v>4.1276139999999999E-3</v>
      </c>
      <c r="S1631" s="4">
        <v>-0.75351999999999997</v>
      </c>
      <c r="T1631" s="4">
        <v>-7.4310140000000003E-7</v>
      </c>
      <c r="U1631" s="4">
        <v>-0.75352450000000004</v>
      </c>
      <c r="V1631" s="4">
        <v>-5.0864160000000001E-7</v>
      </c>
      <c r="W1631" s="4">
        <v>-0.75353170000000003</v>
      </c>
      <c r="X1631" s="4">
        <v>-8.0233309999999997E-6</v>
      </c>
      <c r="Y1631" s="4">
        <v>0.34754669999999999</v>
      </c>
      <c r="Z1631" s="4">
        <v>2.3825059999999998E-6</v>
      </c>
      <c r="AC1631" s="4">
        <v>-0.75352260000000004</v>
      </c>
      <c r="AD1631" s="4">
        <v>-2.0638029999999999E-6</v>
      </c>
      <c r="AE1631" s="4">
        <v>-0.75352680000000005</v>
      </c>
      <c r="AF1631" s="4">
        <v>-3.6691819999999999E-7</v>
      </c>
      <c r="AG1631" s="4">
        <v>-0.75352050000000004</v>
      </c>
      <c r="AH1631" s="4">
        <v>-3.9361419999999999E-8</v>
      </c>
      <c r="AI1631" s="4">
        <v>-0.75353559999999997</v>
      </c>
      <c r="AJ1631" s="4">
        <v>-2.3330999999999999E-7</v>
      </c>
      <c r="AK1631" s="4">
        <v>-0.75354270000000001</v>
      </c>
      <c r="AL1631" s="4">
        <v>-6.6156069999999999E-9</v>
      </c>
    </row>
    <row r="1632" spans="3:38" x14ac:dyDescent="0.2">
      <c r="C1632" s="4">
        <v>-0.75150760000000005</v>
      </c>
      <c r="D1632" s="4">
        <v>-4.704734E-7</v>
      </c>
      <c r="E1632" s="4">
        <v>-0.75150479999999997</v>
      </c>
      <c r="F1632" s="4">
        <v>-1.747158E-3</v>
      </c>
      <c r="G1632" s="4">
        <v>-1.353335</v>
      </c>
      <c r="H1632" s="4">
        <v>-1.157237E-3</v>
      </c>
      <c r="I1632" s="4">
        <v>-1.3533409999999999</v>
      </c>
      <c r="J1632" s="4">
        <v>-2.9052819999999999E-6</v>
      </c>
      <c r="K1632" s="4">
        <v>0.34551019999999999</v>
      </c>
      <c r="L1632" s="4">
        <v>5.651232E-3</v>
      </c>
      <c r="M1632" s="4">
        <v>0.34549990000000003</v>
      </c>
      <c r="N1632" s="4">
        <v>5.2731620000000003E-5</v>
      </c>
      <c r="O1632" s="4">
        <v>0.34548760000000001</v>
      </c>
      <c r="P1632" s="4">
        <v>1.8851650000000001E-2</v>
      </c>
      <c r="Q1632" s="4">
        <v>0.34552430000000001</v>
      </c>
      <c r="R1632" s="4">
        <v>4.1217839999999999E-3</v>
      </c>
      <c r="S1632" s="4">
        <v>-0.75150059999999996</v>
      </c>
      <c r="T1632" s="4">
        <v>-7.4276580000000004E-7</v>
      </c>
      <c r="U1632" s="4">
        <v>-0.75150939999999999</v>
      </c>
      <c r="V1632" s="4">
        <v>-5.1054510000000004E-7</v>
      </c>
      <c r="W1632" s="4">
        <v>-0.7515056</v>
      </c>
      <c r="X1632" s="4">
        <v>-8.0262870000000008E-6</v>
      </c>
      <c r="Y1632" s="4">
        <v>0.34554980000000002</v>
      </c>
      <c r="Z1632" s="4">
        <v>2.3568609999999998E-6</v>
      </c>
      <c r="AC1632" s="4">
        <v>-0.75150649999999997</v>
      </c>
      <c r="AD1632" s="4">
        <v>-2.061307E-6</v>
      </c>
      <c r="AE1632" s="4">
        <v>-0.75150450000000002</v>
      </c>
      <c r="AF1632" s="4">
        <v>-3.7295460000000002E-7</v>
      </c>
      <c r="AG1632" s="4">
        <v>-0.75152370000000002</v>
      </c>
      <c r="AH1632" s="4">
        <v>-4.649859E-8</v>
      </c>
      <c r="AI1632" s="4">
        <v>-0.75151970000000001</v>
      </c>
      <c r="AJ1632" s="4">
        <v>-2.268154E-7</v>
      </c>
      <c r="AK1632" s="4">
        <v>-0.75152969999999997</v>
      </c>
      <c r="AL1632" s="4">
        <v>2.9072670000000002E-10</v>
      </c>
    </row>
    <row r="1633" spans="3:38" x14ac:dyDescent="0.2">
      <c r="C1633" s="4">
        <v>-0.74949560000000004</v>
      </c>
      <c r="D1633" s="4">
        <v>-4.6367379999999999E-7</v>
      </c>
      <c r="E1633" s="4">
        <v>-0.749502</v>
      </c>
      <c r="F1633" s="4">
        <v>-1.746367E-3</v>
      </c>
      <c r="G1633" s="4">
        <v>-1.3497060000000001</v>
      </c>
      <c r="H1633" s="4">
        <v>-1.156954E-3</v>
      </c>
      <c r="I1633" s="4">
        <v>-1.349742</v>
      </c>
      <c r="J1633" s="4">
        <v>-2.9057119999999999E-6</v>
      </c>
      <c r="K1633" s="4">
        <v>0.3434893</v>
      </c>
      <c r="L1633" s="4">
        <v>5.642925E-3</v>
      </c>
      <c r="M1633" s="4">
        <v>0.34346880000000002</v>
      </c>
      <c r="N1633" s="4">
        <v>5.268712E-5</v>
      </c>
      <c r="O1633" s="4">
        <v>0.34349479999999999</v>
      </c>
      <c r="P1633" s="4">
        <v>1.881998E-2</v>
      </c>
      <c r="Q1633" s="4">
        <v>0.34350310000000001</v>
      </c>
      <c r="R1633" s="4">
        <v>4.1164299999999999E-3</v>
      </c>
      <c r="S1633" s="4">
        <v>-0.74950170000000005</v>
      </c>
      <c r="T1633" s="4">
        <v>-7.3986289999999999E-7</v>
      </c>
      <c r="U1633" s="4">
        <v>-0.7495134</v>
      </c>
      <c r="V1633" s="4">
        <v>-5.188401E-7</v>
      </c>
      <c r="W1633" s="4">
        <v>-0.74951950000000001</v>
      </c>
      <c r="X1633" s="4">
        <v>-8.0320060000000001E-6</v>
      </c>
      <c r="Y1633" s="4">
        <v>0.34351749999999998</v>
      </c>
      <c r="Z1633" s="4">
        <v>2.4086499999999998E-6</v>
      </c>
      <c r="AC1633" s="4">
        <v>-0.74950559999999999</v>
      </c>
      <c r="AD1633" s="4">
        <v>-2.0607009999999998E-6</v>
      </c>
      <c r="AE1633" s="4">
        <v>-0.7495039</v>
      </c>
      <c r="AF1633" s="4">
        <v>-3.7279619999999998E-7</v>
      </c>
      <c r="AG1633" s="4">
        <v>-0.74950839999999996</v>
      </c>
      <c r="AH1633" s="4">
        <v>-3.090424E-8</v>
      </c>
      <c r="AI1633" s="4">
        <v>-0.7495193</v>
      </c>
      <c r="AJ1633" s="4">
        <v>-2.1070589999999999E-7</v>
      </c>
      <c r="AK1633" s="4">
        <v>-0.74952370000000001</v>
      </c>
      <c r="AL1633" s="4">
        <v>3.8635630000000004E-9</v>
      </c>
    </row>
    <row r="1634" spans="3:38" x14ac:dyDescent="0.2">
      <c r="C1634" s="4">
        <v>-0.74748499999999996</v>
      </c>
      <c r="D1634" s="4">
        <v>-4.7694659999999999E-7</v>
      </c>
      <c r="E1634" s="4">
        <v>-0.74749639999999995</v>
      </c>
      <c r="F1634" s="4">
        <v>-1.7455280000000001E-3</v>
      </c>
      <c r="G1634" s="4">
        <v>-1.346103</v>
      </c>
      <c r="H1634" s="4">
        <v>-1.1567369999999999E-3</v>
      </c>
      <c r="I1634" s="4">
        <v>-1.3461430000000001</v>
      </c>
      <c r="J1634" s="4">
        <v>-2.8663180000000001E-6</v>
      </c>
      <c r="K1634" s="4">
        <v>0.3414758</v>
      </c>
      <c r="L1634" s="4">
        <v>5.6346759999999999E-3</v>
      </c>
      <c r="M1634" s="4">
        <v>0.34146739999999998</v>
      </c>
      <c r="N1634" s="4">
        <v>5.2675320000000002E-5</v>
      </c>
      <c r="O1634" s="4">
        <v>0.34145730000000002</v>
      </c>
      <c r="P1634" s="4">
        <v>1.8791470000000001E-2</v>
      </c>
      <c r="Q1634" s="4">
        <v>0.34150740000000002</v>
      </c>
      <c r="R1634" s="4">
        <v>4.1113290000000004E-3</v>
      </c>
      <c r="S1634" s="4">
        <v>-0.74747520000000001</v>
      </c>
      <c r="T1634" s="4">
        <v>-7.2940440000000003E-7</v>
      </c>
      <c r="U1634" s="4">
        <v>-0.74750000000000005</v>
      </c>
      <c r="V1634" s="4">
        <v>-5.112233E-7</v>
      </c>
      <c r="W1634" s="4">
        <v>-0.74749509999999997</v>
      </c>
      <c r="X1634" s="4">
        <v>-8.0301990000000004E-6</v>
      </c>
      <c r="Y1634" s="4">
        <v>0.34151949999999998</v>
      </c>
      <c r="Z1634" s="4">
        <v>2.3529949999999998E-6</v>
      </c>
      <c r="AC1634" s="4">
        <v>-0.74749149999999998</v>
      </c>
      <c r="AD1634" s="4">
        <v>-2.0815159999999999E-6</v>
      </c>
      <c r="AE1634" s="4">
        <v>-0.74748930000000002</v>
      </c>
      <c r="AF1634" s="4">
        <v>-3.7759300000000001E-7</v>
      </c>
      <c r="AG1634" s="4">
        <v>-0.74749580000000004</v>
      </c>
      <c r="AH1634" s="4">
        <v>-3.2498840000000001E-8</v>
      </c>
      <c r="AI1634" s="4">
        <v>-0.7475176</v>
      </c>
      <c r="AJ1634" s="4">
        <v>-2.124124E-7</v>
      </c>
      <c r="AK1634" s="4">
        <v>-0.74750300000000003</v>
      </c>
      <c r="AL1634" s="4">
        <v>1.4913069999999998E-8</v>
      </c>
    </row>
    <row r="1635" spans="3:38" x14ac:dyDescent="0.2">
      <c r="C1635" s="4">
        <v>-0.74547549999999996</v>
      </c>
      <c r="D1635" s="4">
        <v>-4.6221379999999997E-7</v>
      </c>
      <c r="E1635" s="4">
        <v>-0.74549169999999998</v>
      </c>
      <c r="F1635" s="4">
        <v>-1.7446149999999999E-3</v>
      </c>
      <c r="G1635" s="4">
        <v>-1.3424659999999999</v>
      </c>
      <c r="H1635" s="4">
        <v>-1.1565060000000001E-3</v>
      </c>
      <c r="I1635" s="4">
        <v>-1.3424970000000001</v>
      </c>
      <c r="J1635" s="4">
        <v>-2.880729E-6</v>
      </c>
      <c r="K1635" s="4">
        <v>0.33942909999999998</v>
      </c>
      <c r="L1635" s="4">
        <v>5.626224E-3</v>
      </c>
      <c r="M1635" s="4">
        <v>0.33941519999999997</v>
      </c>
      <c r="N1635" s="4">
        <v>5.2598569999999999E-5</v>
      </c>
      <c r="O1635" s="4">
        <v>0.33946349999999997</v>
      </c>
      <c r="P1635" s="4">
        <v>1.876305E-2</v>
      </c>
      <c r="Q1635" s="4">
        <v>0.33949279999999998</v>
      </c>
      <c r="R1635" s="4">
        <v>4.1055240000000002E-3</v>
      </c>
      <c r="S1635" s="4">
        <v>-0.74548619999999999</v>
      </c>
      <c r="T1635" s="4">
        <v>-7.3308669999999995E-7</v>
      </c>
      <c r="U1635" s="4">
        <v>-0.74550059999999996</v>
      </c>
      <c r="V1635" s="4">
        <v>-5.2687220000000005E-7</v>
      </c>
      <c r="W1635" s="4">
        <v>-0.74548630000000005</v>
      </c>
      <c r="X1635" s="4">
        <v>-8.0376299999999995E-6</v>
      </c>
      <c r="Y1635" s="4">
        <v>0.33945649999999999</v>
      </c>
      <c r="Z1635" s="4">
        <v>2.3495239999999999E-6</v>
      </c>
      <c r="AC1635" s="4">
        <v>-0.74548550000000002</v>
      </c>
      <c r="AD1635" s="4">
        <v>-2.0634730000000001E-6</v>
      </c>
      <c r="AE1635" s="4">
        <v>-0.74548729999999996</v>
      </c>
      <c r="AF1635" s="4">
        <v>-3.7127810000000002E-7</v>
      </c>
      <c r="AG1635" s="4">
        <v>-0.7454906</v>
      </c>
      <c r="AH1635" s="4">
        <v>-3.3453279999999998E-8</v>
      </c>
      <c r="AI1635" s="4">
        <v>-0.7454982</v>
      </c>
      <c r="AJ1635" s="4">
        <v>-2.250246E-7</v>
      </c>
      <c r="AK1635" s="4">
        <v>-0.74549779999999999</v>
      </c>
      <c r="AL1635" s="4">
        <v>1.556951E-9</v>
      </c>
    </row>
    <row r="1636" spans="3:38" x14ac:dyDescent="0.2">
      <c r="C1636" s="4">
        <v>-0.74347560000000001</v>
      </c>
      <c r="D1636" s="4">
        <v>-4.5998540000000002E-7</v>
      </c>
      <c r="E1636" s="4">
        <v>-0.74347379999999996</v>
      </c>
      <c r="F1636" s="4">
        <v>-1.743695E-3</v>
      </c>
      <c r="G1636" s="4">
        <v>-1.3388450000000001</v>
      </c>
      <c r="H1636" s="4">
        <v>-1.1562650000000001E-3</v>
      </c>
      <c r="I1636" s="4">
        <v>-1.338875</v>
      </c>
      <c r="J1636" s="4">
        <v>-2.8801799999999998E-6</v>
      </c>
      <c r="K1636" s="4">
        <v>0.33738990000000002</v>
      </c>
      <c r="L1636" s="4">
        <v>5.6178629999999998E-3</v>
      </c>
      <c r="M1636" s="4">
        <v>0.3373525</v>
      </c>
      <c r="N1636" s="4">
        <v>5.2526949999999997E-5</v>
      </c>
      <c r="O1636" s="4">
        <v>0.33737980000000001</v>
      </c>
      <c r="P1636" s="4">
        <v>1.8733820000000002E-2</v>
      </c>
      <c r="Q1636" s="4">
        <v>0.33741270000000001</v>
      </c>
      <c r="R1636" s="4">
        <v>4.0993590000000003E-3</v>
      </c>
      <c r="S1636" s="4">
        <v>-0.74346900000000005</v>
      </c>
      <c r="T1636" s="4">
        <v>-7.342115E-7</v>
      </c>
      <c r="U1636" s="4">
        <v>-0.74348000000000003</v>
      </c>
      <c r="V1636" s="4">
        <v>-5.1843799999999997E-7</v>
      </c>
      <c r="W1636" s="4">
        <v>-0.74347779999999997</v>
      </c>
      <c r="X1636" s="4">
        <v>-8.0210070000000008E-6</v>
      </c>
      <c r="Y1636" s="4">
        <v>0.33739920000000001</v>
      </c>
      <c r="Z1636" s="4">
        <v>2.377487E-6</v>
      </c>
      <c r="AC1636" s="4">
        <v>-0.74349010000000004</v>
      </c>
      <c r="AD1636" s="4">
        <v>-2.0707560000000002E-6</v>
      </c>
      <c r="AE1636" s="4">
        <v>-0.74346380000000001</v>
      </c>
      <c r="AF1636" s="4">
        <v>-3.8123869999999999E-7</v>
      </c>
      <c r="AG1636" s="4">
        <v>-0.74348289999999995</v>
      </c>
      <c r="AH1636" s="4">
        <v>-2.2014560000000001E-8</v>
      </c>
      <c r="AI1636" s="4">
        <v>-0.74349310000000002</v>
      </c>
      <c r="AJ1636" s="4">
        <v>-1.9984760000000001E-7</v>
      </c>
      <c r="AK1636" s="4">
        <v>-0.74349109999999996</v>
      </c>
      <c r="AL1636" s="4">
        <v>-2.1131890000000002E-8</v>
      </c>
    </row>
    <row r="1637" spans="3:38" x14ac:dyDescent="0.2">
      <c r="C1637" s="4">
        <v>-0.74147839999999998</v>
      </c>
      <c r="D1637" s="4">
        <v>-4.714054E-7</v>
      </c>
      <c r="E1637" s="4">
        <v>-0.74148320000000001</v>
      </c>
      <c r="F1637" s="4">
        <v>-1.742841E-3</v>
      </c>
      <c r="G1637" s="4">
        <v>-1.3352299999999999</v>
      </c>
      <c r="H1637" s="4">
        <v>-1.1559820000000001E-3</v>
      </c>
      <c r="I1637" s="4">
        <v>-1.3352599999999999</v>
      </c>
      <c r="J1637" s="4">
        <v>-2.8750439999999999E-6</v>
      </c>
      <c r="K1637" s="4">
        <v>0.33535860000000001</v>
      </c>
      <c r="L1637" s="4">
        <v>5.6095040000000004E-3</v>
      </c>
      <c r="M1637" s="4">
        <v>0.33537139999999999</v>
      </c>
      <c r="N1637" s="4">
        <v>5.2468069999999998E-5</v>
      </c>
      <c r="O1637" s="4">
        <v>0.33534540000000002</v>
      </c>
      <c r="P1637" s="4">
        <v>1.8698929999999999E-2</v>
      </c>
      <c r="Q1637" s="4">
        <v>0.3353854</v>
      </c>
      <c r="R1637" s="4">
        <v>4.0936899999999997E-3</v>
      </c>
      <c r="S1637" s="4">
        <v>-0.74146319999999999</v>
      </c>
      <c r="T1637" s="4">
        <v>-7.4558399999999999E-7</v>
      </c>
      <c r="U1637" s="4">
        <v>-0.74147490000000005</v>
      </c>
      <c r="V1637" s="4">
        <v>-5.2237480000000003E-7</v>
      </c>
      <c r="W1637" s="4">
        <v>-0.74147980000000002</v>
      </c>
      <c r="X1637" s="4">
        <v>-8.0135110000000005E-6</v>
      </c>
      <c r="Y1637" s="4">
        <v>0.3353758</v>
      </c>
      <c r="Z1637" s="4">
        <v>2.3585590000000001E-6</v>
      </c>
      <c r="AC1637" s="4">
        <v>-0.74148820000000004</v>
      </c>
      <c r="AD1637" s="4">
        <v>-2.0735210000000001E-6</v>
      </c>
      <c r="AE1637" s="4">
        <v>-0.74147459999999998</v>
      </c>
      <c r="AF1637" s="4">
        <v>-3.7838960000000002E-7</v>
      </c>
      <c r="AG1637" s="4">
        <v>-0.74148270000000005</v>
      </c>
      <c r="AH1637" s="4">
        <v>-3.718868E-8</v>
      </c>
      <c r="AI1637" s="4">
        <v>-0.7414828</v>
      </c>
      <c r="AJ1637" s="4">
        <v>-2.2164960000000001E-7</v>
      </c>
      <c r="AK1637" s="4">
        <v>-0.74149609999999999</v>
      </c>
      <c r="AL1637" s="4">
        <v>-1.4489039999999999E-8</v>
      </c>
    </row>
    <row r="1638" spans="3:38" x14ac:dyDescent="0.2">
      <c r="C1638" s="4">
        <v>-0.73947240000000003</v>
      </c>
      <c r="D1638" s="4">
        <v>-4.8115219999999998E-7</v>
      </c>
      <c r="E1638" s="4">
        <v>-0.73947660000000004</v>
      </c>
      <c r="F1638" s="4">
        <v>-1.7419499999999999E-3</v>
      </c>
      <c r="G1638" s="4">
        <v>-1.331574</v>
      </c>
      <c r="H1638" s="4">
        <v>-1.1556889999999999E-3</v>
      </c>
      <c r="I1638" s="4">
        <v>-1.3316490000000001</v>
      </c>
      <c r="J1638" s="4">
        <v>-2.892423E-6</v>
      </c>
      <c r="K1638" s="4">
        <v>0.33332640000000002</v>
      </c>
      <c r="L1638" s="4">
        <v>5.6010649999999997E-3</v>
      </c>
      <c r="M1638" s="4">
        <v>0.33336060000000001</v>
      </c>
      <c r="N1638" s="4">
        <v>5.2367709999999997E-5</v>
      </c>
      <c r="O1638" s="4">
        <v>0.33332430000000002</v>
      </c>
      <c r="P1638" s="4">
        <v>1.8667110000000001E-2</v>
      </c>
      <c r="Q1638" s="4">
        <v>0.33336710000000003</v>
      </c>
      <c r="R1638" s="4">
        <v>4.0884169999999996E-3</v>
      </c>
      <c r="S1638" s="4">
        <v>-0.73946590000000001</v>
      </c>
      <c r="T1638" s="4">
        <v>-7.4648700000000003E-7</v>
      </c>
      <c r="U1638" s="4">
        <v>-0.73947779999999996</v>
      </c>
      <c r="V1638" s="4">
        <v>-5.1495759999999998E-7</v>
      </c>
      <c r="W1638" s="4">
        <v>-0.73946920000000005</v>
      </c>
      <c r="X1638" s="4">
        <v>-8.0234789999999996E-6</v>
      </c>
      <c r="Y1638" s="4">
        <v>0.33336909999999997</v>
      </c>
      <c r="Z1638" s="4">
        <v>2.364088E-6</v>
      </c>
      <c r="AC1638" s="4">
        <v>-0.73947499999999999</v>
      </c>
      <c r="AD1638" s="4">
        <v>-2.0826140000000001E-6</v>
      </c>
      <c r="AE1638" s="4">
        <v>-0.73946500000000004</v>
      </c>
      <c r="AF1638" s="4">
        <v>-3.7208069999999998E-7</v>
      </c>
      <c r="AG1638" s="4">
        <v>-0.73946809999999996</v>
      </c>
      <c r="AH1638" s="4">
        <v>-3.7732640000000002E-8</v>
      </c>
      <c r="AI1638" s="4">
        <v>-0.73947600000000002</v>
      </c>
      <c r="AJ1638" s="4">
        <v>-2.162208E-7</v>
      </c>
      <c r="AK1638" s="4">
        <v>-0.73948170000000002</v>
      </c>
      <c r="AL1638" s="4">
        <v>-2.7919959999999998E-9</v>
      </c>
    </row>
    <row r="1639" spans="3:38" x14ac:dyDescent="0.2">
      <c r="C1639" s="4">
        <v>-0.73745519999999998</v>
      </c>
      <c r="D1639" s="4">
        <v>-4.7381059999999999E-7</v>
      </c>
      <c r="E1639" s="4">
        <v>-0.73745649999999996</v>
      </c>
      <c r="F1639" s="4">
        <v>-1.741114E-3</v>
      </c>
      <c r="G1639" s="4">
        <v>-1.3279860000000001</v>
      </c>
      <c r="H1639" s="4">
        <v>-1.155414E-3</v>
      </c>
      <c r="I1639" s="4">
        <v>-1.327996</v>
      </c>
      <c r="J1639" s="4">
        <v>-2.8806469999999998E-6</v>
      </c>
      <c r="K1639" s="4">
        <v>0.33135740000000002</v>
      </c>
      <c r="L1639" s="4">
        <v>5.5925760000000001E-3</v>
      </c>
      <c r="M1639" s="4">
        <v>0.33133119999999999</v>
      </c>
      <c r="N1639" s="4">
        <v>5.2314410000000002E-5</v>
      </c>
      <c r="O1639" s="4">
        <v>0.331347</v>
      </c>
      <c r="P1639" s="4">
        <v>1.8637000000000001E-2</v>
      </c>
      <c r="Q1639" s="4">
        <v>0.33136520000000003</v>
      </c>
      <c r="R1639" s="4">
        <v>4.0824379999999999E-3</v>
      </c>
      <c r="S1639" s="4">
        <v>-0.73745019999999994</v>
      </c>
      <c r="T1639" s="4">
        <v>-7.3700719999999996E-7</v>
      </c>
      <c r="U1639" s="4">
        <v>-0.73748040000000004</v>
      </c>
      <c r="V1639" s="4">
        <v>-5.1539170000000004E-7</v>
      </c>
      <c r="W1639" s="4">
        <v>-0.73745229999999995</v>
      </c>
      <c r="X1639" s="4">
        <v>-8.0253769999999999E-6</v>
      </c>
      <c r="Y1639" s="4">
        <v>0.33138390000000001</v>
      </c>
      <c r="Z1639" s="4">
        <v>2.3546860000000001E-6</v>
      </c>
      <c r="AC1639" s="4">
        <v>-0.73746880000000004</v>
      </c>
      <c r="AD1639" s="4">
        <v>-2.0794119999999999E-6</v>
      </c>
      <c r="AE1639" s="4">
        <v>-0.7374539</v>
      </c>
      <c r="AF1639" s="4">
        <v>-3.7686670000000001E-7</v>
      </c>
      <c r="AG1639" s="4">
        <v>-0.73745530000000004</v>
      </c>
      <c r="AH1639" s="4">
        <v>-3.4634080000000003E-8</v>
      </c>
      <c r="AI1639" s="4">
        <v>-0.73746990000000001</v>
      </c>
      <c r="AJ1639" s="4">
        <v>-2.0578829999999999E-7</v>
      </c>
      <c r="AK1639" s="4">
        <v>-0.73746400000000001</v>
      </c>
      <c r="AL1639" s="4">
        <v>-4.995731E-9</v>
      </c>
    </row>
    <row r="1640" spans="3:38" x14ac:dyDescent="0.2">
      <c r="C1640" s="4">
        <v>-0.73544350000000003</v>
      </c>
      <c r="D1640" s="4">
        <v>-4.7945949999999997E-7</v>
      </c>
      <c r="E1640" s="4">
        <v>-0.73546639999999996</v>
      </c>
      <c r="F1640" s="4">
        <v>-1.74029E-3</v>
      </c>
      <c r="G1640" s="4">
        <v>-1.3243849999999999</v>
      </c>
      <c r="H1640" s="4">
        <v>-1.155164E-3</v>
      </c>
      <c r="I1640" s="4">
        <v>-1.324397</v>
      </c>
      <c r="J1640" s="4">
        <v>-2.8824289999999999E-6</v>
      </c>
      <c r="K1640" s="4">
        <v>0.32931519999999997</v>
      </c>
      <c r="L1640" s="4">
        <v>5.5845620000000004E-3</v>
      </c>
      <c r="M1640" s="4">
        <v>0.32931139999999998</v>
      </c>
      <c r="N1640" s="4">
        <v>5.2235350000000001E-5</v>
      </c>
      <c r="O1640" s="4">
        <v>0.32931050000000001</v>
      </c>
      <c r="P1640" s="4">
        <v>1.8604300000000001E-2</v>
      </c>
      <c r="Q1640" s="4">
        <v>0.3293411</v>
      </c>
      <c r="R1640" s="4">
        <v>4.076868E-3</v>
      </c>
      <c r="S1640" s="4">
        <v>-0.73546239999999996</v>
      </c>
      <c r="T1640" s="4">
        <v>-7.4016229999999996E-7</v>
      </c>
      <c r="U1640" s="4">
        <v>-0.73545110000000002</v>
      </c>
      <c r="V1640" s="4">
        <v>-5.0503299999999999E-7</v>
      </c>
      <c r="W1640" s="4">
        <v>-0.735456</v>
      </c>
      <c r="X1640" s="4">
        <v>-8.0271339999999994E-6</v>
      </c>
      <c r="Y1640" s="4">
        <v>0.32935680000000001</v>
      </c>
      <c r="Z1640" s="4">
        <v>2.3441670000000001E-6</v>
      </c>
      <c r="AC1640" s="4">
        <v>-0.73545740000000004</v>
      </c>
      <c r="AD1640" s="4">
        <v>-2.0733550000000002E-6</v>
      </c>
      <c r="AE1640" s="4">
        <v>-0.73545890000000003</v>
      </c>
      <c r="AF1640" s="4">
        <v>-3.7736510000000001E-7</v>
      </c>
      <c r="AG1640" s="4">
        <v>-0.73545159999999998</v>
      </c>
      <c r="AH1640" s="4">
        <v>-1.905563E-8</v>
      </c>
      <c r="AI1640" s="4">
        <v>-0.73546</v>
      </c>
      <c r="AJ1640" s="4">
        <v>-2.1481570000000001E-7</v>
      </c>
      <c r="AK1640" s="4">
        <v>-0.7354522</v>
      </c>
      <c r="AL1640" s="4">
        <v>-1.2300829999999999E-8</v>
      </c>
    </row>
    <row r="1641" spans="3:38" x14ac:dyDescent="0.2">
      <c r="C1641" s="4">
        <v>-0.73344869999999995</v>
      </c>
      <c r="D1641" s="4">
        <v>-4.6843330000000003E-7</v>
      </c>
      <c r="E1641" s="4">
        <v>-0.73343910000000001</v>
      </c>
      <c r="F1641" s="4">
        <v>-1.7394260000000001E-3</v>
      </c>
      <c r="G1641" s="4">
        <v>-1.3207260000000001</v>
      </c>
      <c r="H1641" s="4">
        <v>-1.1548890000000001E-3</v>
      </c>
      <c r="I1641" s="4">
        <v>-1.320781</v>
      </c>
      <c r="J1641" s="4">
        <v>-2.8738919999999999E-6</v>
      </c>
      <c r="K1641" s="4">
        <v>0.32734059999999998</v>
      </c>
      <c r="L1641" s="4">
        <v>5.5757530000000001E-3</v>
      </c>
      <c r="M1641" s="4">
        <v>0.32730860000000001</v>
      </c>
      <c r="N1641" s="4">
        <v>5.2172739999999999E-5</v>
      </c>
      <c r="O1641" s="4">
        <v>0.32735510000000001</v>
      </c>
      <c r="P1641" s="4">
        <v>1.857253E-2</v>
      </c>
      <c r="Q1641" s="4">
        <v>0.32736609999999999</v>
      </c>
      <c r="R1641" s="4">
        <v>4.0706609999999997E-3</v>
      </c>
      <c r="S1641" s="4">
        <v>-0.73342059999999998</v>
      </c>
      <c r="T1641" s="4">
        <v>-7.3750099999999995E-7</v>
      </c>
      <c r="U1641" s="4">
        <v>-0.73344030000000004</v>
      </c>
      <c r="V1641" s="4">
        <v>-5.106105E-7</v>
      </c>
      <c r="W1641" s="4">
        <v>-0.73342350000000001</v>
      </c>
      <c r="X1641" s="4">
        <v>-8.0297209999999995E-6</v>
      </c>
      <c r="Y1641" s="4">
        <v>0.32735819999999999</v>
      </c>
      <c r="Z1641" s="4">
        <v>2.3712939999999999E-6</v>
      </c>
      <c r="AC1641" s="4">
        <v>-0.73345689999999997</v>
      </c>
      <c r="AD1641" s="4">
        <v>-2.0654819999999999E-6</v>
      </c>
      <c r="AE1641" s="4">
        <v>-0.73344960000000003</v>
      </c>
      <c r="AF1641" s="4">
        <v>-3.8146300000000001E-7</v>
      </c>
      <c r="AG1641" s="4">
        <v>-0.73345479999999996</v>
      </c>
      <c r="AH1641" s="4">
        <v>-4.4997250000000003E-8</v>
      </c>
      <c r="AI1641" s="4">
        <v>-0.73345039999999995</v>
      </c>
      <c r="AJ1641" s="4">
        <v>-2.095029E-7</v>
      </c>
      <c r="AK1641" s="4">
        <v>-0.73345640000000001</v>
      </c>
      <c r="AL1641" s="4">
        <v>-1.680759E-9</v>
      </c>
    </row>
    <row r="1642" spans="3:38" x14ac:dyDescent="0.2">
      <c r="C1642" s="4">
        <v>-0.73143550000000002</v>
      </c>
      <c r="D1642" s="4">
        <v>-4.6515829999999999E-7</v>
      </c>
      <c r="E1642" s="4">
        <v>-0.73143820000000004</v>
      </c>
      <c r="F1642" s="4">
        <v>-1.7385429999999999E-3</v>
      </c>
      <c r="G1642" s="4">
        <v>-1.3171010000000001</v>
      </c>
      <c r="H1642" s="4">
        <v>-1.1546250000000001E-3</v>
      </c>
      <c r="I1642" s="4">
        <v>-1.317159</v>
      </c>
      <c r="J1642" s="4">
        <v>-2.872767E-6</v>
      </c>
      <c r="K1642" s="4">
        <v>0.32528289999999999</v>
      </c>
      <c r="L1642" s="4">
        <v>5.567415E-3</v>
      </c>
      <c r="M1642" s="4">
        <v>0.32530249999999999</v>
      </c>
      <c r="N1642" s="4">
        <v>5.2100739999999997E-5</v>
      </c>
      <c r="O1642" s="4">
        <v>0.32534479999999999</v>
      </c>
      <c r="P1642" s="4">
        <v>1.854124E-2</v>
      </c>
      <c r="Q1642" s="4">
        <v>0.3253432</v>
      </c>
      <c r="R1642" s="4">
        <v>4.0652709999999996E-3</v>
      </c>
      <c r="S1642" s="4">
        <v>-0.73143630000000004</v>
      </c>
      <c r="T1642" s="4">
        <v>-7.6581940000000001E-7</v>
      </c>
      <c r="U1642" s="4">
        <v>-0.73144889999999996</v>
      </c>
      <c r="V1642" s="4">
        <v>-5.1946100000000005E-7</v>
      </c>
      <c r="W1642" s="4">
        <v>-0.73143590000000003</v>
      </c>
      <c r="X1642" s="4">
        <v>-8.0148029999999998E-6</v>
      </c>
      <c r="Y1642" s="4">
        <v>0.32532670000000002</v>
      </c>
      <c r="Z1642" s="4">
        <v>2.3515689999999998E-6</v>
      </c>
      <c r="AC1642" s="4">
        <v>-0.73144480000000001</v>
      </c>
      <c r="AD1642" s="4">
        <v>-2.0636929999999998E-6</v>
      </c>
      <c r="AE1642" s="4">
        <v>-0.73143309999999995</v>
      </c>
      <c r="AF1642" s="4">
        <v>-3.9880860000000001E-7</v>
      </c>
      <c r="AG1642" s="4">
        <v>-0.73144200000000004</v>
      </c>
      <c r="AH1642" s="4">
        <v>-3.3270659999999998E-8</v>
      </c>
      <c r="AI1642" s="4">
        <v>-0.73144089999999995</v>
      </c>
      <c r="AJ1642" s="4">
        <v>-2.208341E-7</v>
      </c>
      <c r="AK1642" s="4">
        <v>-0.73145110000000002</v>
      </c>
      <c r="AL1642" s="4">
        <v>9.633416E-10</v>
      </c>
    </row>
    <row r="1643" spans="3:38" x14ac:dyDescent="0.2">
      <c r="C1643" s="4">
        <v>-0.72942039999999997</v>
      </c>
      <c r="D1643" s="4">
        <v>-4.6962370000000002E-7</v>
      </c>
      <c r="E1643" s="4">
        <v>-0.72943530000000001</v>
      </c>
      <c r="F1643" s="4">
        <v>-1.737709E-3</v>
      </c>
      <c r="G1643" s="4">
        <v>-1.313496</v>
      </c>
      <c r="H1643" s="4">
        <v>-1.1543289999999999E-3</v>
      </c>
      <c r="I1643" s="4">
        <v>-1.3135399999999999</v>
      </c>
      <c r="J1643" s="4">
        <v>-2.8762379999999999E-6</v>
      </c>
      <c r="K1643" s="4">
        <v>0.32333580000000001</v>
      </c>
      <c r="L1643" s="4">
        <v>5.5584140000000002E-3</v>
      </c>
      <c r="M1643" s="4">
        <v>0.32331270000000001</v>
      </c>
      <c r="N1643" s="4">
        <v>5.2001759999999998E-5</v>
      </c>
      <c r="O1643" s="4">
        <v>0.32332309999999997</v>
      </c>
      <c r="P1643" s="4">
        <v>1.8508469999999999E-2</v>
      </c>
      <c r="Q1643" s="4">
        <v>0.32335659999999999</v>
      </c>
      <c r="R1643" s="4">
        <v>4.0593620000000004E-3</v>
      </c>
      <c r="S1643" s="4">
        <v>-0.72941730000000005</v>
      </c>
      <c r="T1643" s="4">
        <v>-7.503513E-7</v>
      </c>
      <c r="U1643" s="4">
        <v>-0.72943409999999997</v>
      </c>
      <c r="V1643" s="4">
        <v>-5.0603139999999998E-7</v>
      </c>
      <c r="W1643" s="4">
        <v>-0.7294503</v>
      </c>
      <c r="X1643" s="4">
        <v>-8.0127190000000007E-6</v>
      </c>
      <c r="Y1643" s="4">
        <v>0.3233415</v>
      </c>
      <c r="Z1643" s="4">
        <v>2.3379690000000001E-6</v>
      </c>
      <c r="AC1643" s="4">
        <v>-0.72944580000000003</v>
      </c>
      <c r="AD1643" s="4">
        <v>-2.0748169999999999E-6</v>
      </c>
      <c r="AE1643" s="4">
        <v>-0.72943590000000003</v>
      </c>
      <c r="AF1643" s="4">
        <v>-3.807664E-7</v>
      </c>
      <c r="AG1643" s="4">
        <v>-0.72943690000000005</v>
      </c>
      <c r="AH1643" s="4">
        <v>-2.8553479999999998E-8</v>
      </c>
      <c r="AI1643" s="4">
        <v>-0.7294349</v>
      </c>
      <c r="AJ1643" s="4">
        <v>-2.1470329999999999E-7</v>
      </c>
      <c r="AK1643" s="4">
        <v>-0.72944779999999998</v>
      </c>
      <c r="AL1643" s="4">
        <v>-4.6932040000000001E-10</v>
      </c>
    </row>
    <row r="1644" spans="3:38" x14ac:dyDescent="0.2">
      <c r="C1644" s="4">
        <v>-0.72742580000000001</v>
      </c>
      <c r="D1644" s="4">
        <v>-4.7591560000000002E-7</v>
      </c>
      <c r="E1644" s="4">
        <v>-0.72742309999999999</v>
      </c>
      <c r="F1644" s="4">
        <v>-1.7368209999999999E-3</v>
      </c>
      <c r="G1644" s="4">
        <v>-1.309903</v>
      </c>
      <c r="H1644" s="4">
        <v>-1.154064E-3</v>
      </c>
      <c r="I1644" s="4">
        <v>-1.3099160000000001</v>
      </c>
      <c r="J1644" s="4">
        <v>-2.8687959999999998E-6</v>
      </c>
      <c r="K1644" s="4">
        <v>0.3213086</v>
      </c>
      <c r="L1644" s="4">
        <v>5.5493139999999996E-3</v>
      </c>
      <c r="M1644" s="4">
        <v>0.32131169999999998</v>
      </c>
      <c r="N1644" s="4">
        <v>5.1956829999999999E-5</v>
      </c>
      <c r="O1644" s="4">
        <v>0.32130520000000001</v>
      </c>
      <c r="P1644" s="4">
        <v>1.8479369999999998E-2</v>
      </c>
      <c r="Q1644" s="4">
        <v>0.32135069999999999</v>
      </c>
      <c r="R1644" s="4">
        <v>4.0528389999999999E-3</v>
      </c>
      <c r="S1644" s="4">
        <v>-0.7274079</v>
      </c>
      <c r="T1644" s="4">
        <v>-7.4142849999999995E-7</v>
      </c>
      <c r="U1644" s="4">
        <v>-0.72742099999999998</v>
      </c>
      <c r="V1644" s="4">
        <v>-5.0277050000000001E-7</v>
      </c>
      <c r="W1644" s="4">
        <v>-0.72741699999999998</v>
      </c>
      <c r="X1644" s="4">
        <v>-8.0319910000000007E-6</v>
      </c>
      <c r="Y1644" s="4">
        <v>0.32137379999999999</v>
      </c>
      <c r="Z1644" s="4">
        <v>2.3718240000000001E-6</v>
      </c>
      <c r="AC1644" s="4">
        <v>-0.72743559999999996</v>
      </c>
      <c r="AD1644" s="4">
        <v>-2.0742770000000002E-6</v>
      </c>
      <c r="AE1644" s="4">
        <v>-0.72742220000000002</v>
      </c>
      <c r="AF1644" s="4">
        <v>-3.7584379999999998E-7</v>
      </c>
      <c r="AG1644" s="4">
        <v>-0.72743570000000002</v>
      </c>
      <c r="AH1644" s="4">
        <v>-2.9812910000000001E-8</v>
      </c>
      <c r="AI1644" s="4">
        <v>-0.72744379999999997</v>
      </c>
      <c r="AJ1644" s="4">
        <v>-1.9128449999999999E-7</v>
      </c>
      <c r="AK1644" s="4">
        <v>-0.72743420000000003</v>
      </c>
      <c r="AL1644" s="4">
        <v>4.1339509999999998E-10</v>
      </c>
    </row>
    <row r="1645" spans="3:38" x14ac:dyDescent="0.2">
      <c r="C1645" s="4">
        <v>-0.72540340000000003</v>
      </c>
      <c r="D1645" s="4">
        <v>-4.6675849999999999E-7</v>
      </c>
      <c r="E1645" s="4">
        <v>-0.72541199999999995</v>
      </c>
      <c r="F1645" s="4">
        <v>-1.7360570000000001E-3</v>
      </c>
      <c r="G1645" s="4">
        <v>-1.3062510000000001</v>
      </c>
      <c r="H1645" s="4">
        <v>-1.1538329999999999E-3</v>
      </c>
      <c r="I1645" s="4">
        <v>-1.3062830000000001</v>
      </c>
      <c r="J1645" s="4">
        <v>-2.8748570000000001E-6</v>
      </c>
      <c r="K1645" s="4">
        <v>0.31933549999999999</v>
      </c>
      <c r="L1645" s="4">
        <v>5.540377E-3</v>
      </c>
      <c r="M1645" s="4">
        <v>0.31931480000000001</v>
      </c>
      <c r="N1645" s="4">
        <v>5.190085E-5</v>
      </c>
      <c r="O1645" s="4">
        <v>0.31932749999999999</v>
      </c>
      <c r="P1645" s="4">
        <v>1.8446810000000001E-2</v>
      </c>
      <c r="Q1645" s="4">
        <v>0.31934610000000002</v>
      </c>
      <c r="R1645" s="4">
        <v>4.0472559999999999E-3</v>
      </c>
      <c r="S1645" s="4">
        <v>-0.72540720000000003</v>
      </c>
      <c r="T1645" s="4">
        <v>-7.3240180000000004E-7</v>
      </c>
      <c r="U1645" s="4">
        <v>-0.72542700000000004</v>
      </c>
      <c r="V1645" s="4">
        <v>-5.2490549999999999E-7</v>
      </c>
      <c r="W1645" s="4">
        <v>-0.72540570000000004</v>
      </c>
      <c r="X1645" s="4">
        <v>-8.0180989999999993E-6</v>
      </c>
      <c r="Y1645" s="4">
        <v>0.31932569999999999</v>
      </c>
      <c r="Z1645" s="4">
        <v>2.372064E-6</v>
      </c>
      <c r="AC1645" s="4">
        <v>-0.72540970000000005</v>
      </c>
      <c r="AD1645" s="4">
        <v>-2.0593400000000002E-6</v>
      </c>
      <c r="AE1645" s="4">
        <v>-0.72541909999999998</v>
      </c>
      <c r="AF1645" s="4">
        <v>-3.7877829999999998E-7</v>
      </c>
      <c r="AG1645" s="4">
        <v>-0.72541630000000001</v>
      </c>
      <c r="AH1645" s="4">
        <v>-3.8547969999999999E-8</v>
      </c>
      <c r="AI1645" s="4">
        <v>-0.72542240000000002</v>
      </c>
      <c r="AJ1645" s="4">
        <v>-2.157231E-7</v>
      </c>
      <c r="AK1645" s="4">
        <v>-0.72542220000000002</v>
      </c>
      <c r="AL1645" s="4">
        <v>-6.8171830000000004E-9</v>
      </c>
    </row>
    <row r="1646" spans="3:38" x14ac:dyDescent="0.2">
      <c r="C1646" s="4">
        <v>-0.72340139999999997</v>
      </c>
      <c r="D1646" s="4">
        <v>-4.5824089999999999E-7</v>
      </c>
      <c r="E1646" s="4">
        <v>-0.72340450000000001</v>
      </c>
      <c r="F1646" s="4">
        <v>-1.735229E-3</v>
      </c>
      <c r="G1646" s="4">
        <v>-1.3026679999999999</v>
      </c>
      <c r="H1646" s="4">
        <v>-1.1535689999999999E-3</v>
      </c>
      <c r="I1646" s="4">
        <v>-1.302667</v>
      </c>
      <c r="J1646" s="4">
        <v>-2.8808290000000002E-6</v>
      </c>
      <c r="K1646" s="4">
        <v>0.31733719999999999</v>
      </c>
      <c r="L1646" s="4">
        <v>5.5309340000000004E-3</v>
      </c>
      <c r="M1646" s="4">
        <v>0.31731569999999998</v>
      </c>
      <c r="N1646" s="4">
        <v>5.1757479999999999E-5</v>
      </c>
      <c r="O1646" s="4">
        <v>0.31688430000000001</v>
      </c>
      <c r="P1646" s="4">
        <v>1.8404710000000001E-2</v>
      </c>
      <c r="Q1646" s="4">
        <v>0.31732670000000002</v>
      </c>
      <c r="R1646" s="4">
        <v>4.0408960000000004E-3</v>
      </c>
      <c r="S1646" s="4">
        <v>-0.72338199999999997</v>
      </c>
      <c r="T1646" s="4">
        <v>-7.2789850000000001E-7</v>
      </c>
      <c r="U1646" s="4">
        <v>-0.72339659999999995</v>
      </c>
      <c r="V1646" s="4">
        <v>-5.2248759999999999E-7</v>
      </c>
      <c r="W1646" s="4">
        <v>-0.72340709999999997</v>
      </c>
      <c r="X1646" s="4">
        <v>-8.023233E-6</v>
      </c>
      <c r="Y1646" s="4">
        <v>0.31733329999999998</v>
      </c>
      <c r="Z1646" s="4">
        <v>2.3345790000000001E-6</v>
      </c>
      <c r="AC1646" s="4">
        <v>-0.72340040000000005</v>
      </c>
      <c r="AD1646" s="4">
        <v>-2.0568060000000001E-6</v>
      </c>
      <c r="AE1646" s="4">
        <v>-0.72339370000000003</v>
      </c>
      <c r="AF1646" s="4">
        <v>-3.7989180000000001E-7</v>
      </c>
      <c r="AG1646" s="4">
        <v>-0.72341560000000005</v>
      </c>
      <c r="AH1646" s="4">
        <v>-4.4431009999999999E-8</v>
      </c>
      <c r="AI1646" s="4">
        <v>-0.72340320000000002</v>
      </c>
      <c r="AJ1646" s="4">
        <v>-2.1277150000000001E-7</v>
      </c>
      <c r="AK1646" s="4">
        <v>-0.72341319999999998</v>
      </c>
      <c r="AL1646" s="4">
        <v>4.370667E-10</v>
      </c>
    </row>
    <row r="1647" spans="3:38" x14ac:dyDescent="0.2">
      <c r="C1647" s="4">
        <v>-0.72136630000000002</v>
      </c>
      <c r="D1647" s="4">
        <v>-4.6310930000000002E-7</v>
      </c>
      <c r="E1647" s="4">
        <v>-0.7213794</v>
      </c>
      <c r="F1647" s="4">
        <v>-1.7343409999999999E-3</v>
      </c>
      <c r="G1647" s="4">
        <v>-1.298983</v>
      </c>
      <c r="H1647" s="4">
        <v>-1.1533400000000001E-3</v>
      </c>
      <c r="I1647" s="4">
        <v>-1.2990539999999999</v>
      </c>
      <c r="J1647" s="4">
        <v>-2.8733690000000001E-6</v>
      </c>
      <c r="K1647" s="4">
        <v>0.3153107</v>
      </c>
      <c r="L1647" s="4">
        <v>5.5228100000000004E-3</v>
      </c>
      <c r="M1647" s="4">
        <v>0.3152662</v>
      </c>
      <c r="N1647" s="4">
        <v>5.1723320000000001E-5</v>
      </c>
      <c r="O1647" s="4">
        <v>0.31562259999999998</v>
      </c>
      <c r="P1647" s="4">
        <v>1.8375269999999999E-2</v>
      </c>
      <c r="Q1647" s="4">
        <v>0.31531360000000003</v>
      </c>
      <c r="R1647" s="4">
        <v>4.0350969999999996E-3</v>
      </c>
      <c r="S1647" s="4">
        <v>-0.72136460000000002</v>
      </c>
      <c r="T1647" s="4">
        <v>-7.3060560000000003E-7</v>
      </c>
      <c r="U1647" s="4">
        <v>-0.72138170000000001</v>
      </c>
      <c r="V1647" s="4">
        <v>-5.2069539999999999E-7</v>
      </c>
      <c r="W1647" s="4">
        <v>-0.72138049999999998</v>
      </c>
      <c r="X1647" s="4">
        <v>-8.023219E-6</v>
      </c>
      <c r="Y1647" s="4">
        <v>0.31534430000000002</v>
      </c>
      <c r="Z1647" s="4">
        <v>2.3306749999999999E-6</v>
      </c>
      <c r="AC1647" s="4">
        <v>-0.72136800000000001</v>
      </c>
      <c r="AD1647" s="4">
        <v>-2.0701540000000001E-6</v>
      </c>
      <c r="AE1647" s="4">
        <v>-0.72137680000000004</v>
      </c>
      <c r="AF1647" s="4">
        <v>-3.8910610000000001E-7</v>
      </c>
      <c r="AG1647" s="4">
        <v>-0.72138550000000001</v>
      </c>
      <c r="AH1647" s="4">
        <v>-2.6305909999999999E-8</v>
      </c>
      <c r="AI1647" s="4">
        <v>-0.7213811</v>
      </c>
      <c r="AJ1647" s="4">
        <v>-2.1989639999999999E-7</v>
      </c>
      <c r="AK1647" s="4">
        <v>-0.72139589999999998</v>
      </c>
      <c r="AL1647" s="4">
        <v>1.12177E-8</v>
      </c>
    </row>
    <row r="1648" spans="3:38" x14ac:dyDescent="0.2">
      <c r="C1648" s="4">
        <v>-0.71936060000000002</v>
      </c>
      <c r="D1648" s="4">
        <v>-4.7765179999999996E-7</v>
      </c>
      <c r="E1648" s="4">
        <v>-0.71937910000000005</v>
      </c>
      <c r="F1648" s="4">
        <v>-1.733526E-3</v>
      </c>
      <c r="G1648" s="4">
        <v>-1.295391</v>
      </c>
      <c r="H1648" s="4">
        <v>-1.1531219999999999E-3</v>
      </c>
      <c r="I1648" s="4">
        <v>-1.295423</v>
      </c>
      <c r="J1648" s="4">
        <v>-2.8740610000000001E-6</v>
      </c>
      <c r="K1648" s="4">
        <v>0.31329390000000001</v>
      </c>
      <c r="L1648" s="4">
        <v>5.513525E-3</v>
      </c>
      <c r="M1648" s="4">
        <v>0.31329210000000002</v>
      </c>
      <c r="N1648" s="4">
        <v>5.1620460000000002E-5</v>
      </c>
      <c r="O1648" s="4">
        <v>0.31333290000000003</v>
      </c>
      <c r="P1648" s="4">
        <v>1.8352569999999999E-2</v>
      </c>
      <c r="Q1648" s="4">
        <v>0.31332070000000001</v>
      </c>
      <c r="R1648" s="4">
        <v>4.0287980000000001E-3</v>
      </c>
      <c r="S1648" s="4">
        <v>-0.71936060000000002</v>
      </c>
      <c r="T1648" s="4">
        <v>-7.3948070000000005E-7</v>
      </c>
      <c r="U1648" s="4">
        <v>-0.71937099999999998</v>
      </c>
      <c r="V1648" s="4">
        <v>-4.9954859999999995E-7</v>
      </c>
      <c r="W1648" s="4">
        <v>-0.71937340000000005</v>
      </c>
      <c r="X1648" s="4">
        <v>-8.0134610000000004E-6</v>
      </c>
      <c r="Y1648" s="4">
        <v>0.31331520000000002</v>
      </c>
      <c r="Z1648" s="4">
        <v>2.3093660000000002E-6</v>
      </c>
      <c r="AC1648" s="4">
        <v>-0.71937110000000004</v>
      </c>
      <c r="AD1648" s="4">
        <v>-2.0641240000000001E-6</v>
      </c>
      <c r="AE1648" s="4">
        <v>-0.71937019999999996</v>
      </c>
      <c r="AF1648" s="4">
        <v>-3.8533610000000002E-7</v>
      </c>
      <c r="AG1648" s="4">
        <v>-0.71936549999999999</v>
      </c>
      <c r="AH1648" s="4">
        <v>-2.8293969999999999E-8</v>
      </c>
      <c r="AI1648" s="4">
        <v>-0.71937439999999997</v>
      </c>
      <c r="AJ1648" s="4">
        <v>-2.1907069999999999E-7</v>
      </c>
      <c r="AK1648" s="4">
        <v>-0.71937870000000004</v>
      </c>
      <c r="AL1648" s="4">
        <v>-6.4090239999999999E-9</v>
      </c>
    </row>
    <row r="1649" spans="3:38" x14ac:dyDescent="0.2">
      <c r="C1649" s="4">
        <v>-0.71734739999999997</v>
      </c>
      <c r="D1649" s="4">
        <v>-4.6737840000000001E-7</v>
      </c>
      <c r="E1649" s="4">
        <v>-0.71735340000000003</v>
      </c>
      <c r="F1649" s="4">
        <v>-1.73274E-3</v>
      </c>
      <c r="G1649" s="4">
        <v>-1.2917700000000001</v>
      </c>
      <c r="H1649" s="4">
        <v>-1.152793E-3</v>
      </c>
      <c r="I1649" s="4">
        <v>-1.2917670000000001</v>
      </c>
      <c r="J1649" s="4">
        <v>-2.8757900000000002E-6</v>
      </c>
      <c r="K1649" s="4">
        <v>0.31123210000000001</v>
      </c>
      <c r="L1649" s="4">
        <v>5.504994E-3</v>
      </c>
      <c r="M1649" s="4">
        <v>0.3112549</v>
      </c>
      <c r="N1649" s="4">
        <v>5.1569919999999997E-5</v>
      </c>
      <c r="O1649" s="4">
        <v>0.31124750000000001</v>
      </c>
      <c r="P1649" s="4">
        <v>1.830971E-2</v>
      </c>
      <c r="Q1649" s="4">
        <v>0.31131799999999998</v>
      </c>
      <c r="R1649" s="4">
        <v>4.0230109999999999E-3</v>
      </c>
      <c r="S1649" s="4">
        <v>-0.71733959999999997</v>
      </c>
      <c r="T1649" s="4">
        <v>-7.4499260000000001E-7</v>
      </c>
      <c r="U1649" s="4">
        <v>-0.71783039999999998</v>
      </c>
      <c r="V1649" s="4">
        <v>-5.167935E-7</v>
      </c>
      <c r="W1649" s="4">
        <v>-0.71735230000000005</v>
      </c>
      <c r="X1649" s="4">
        <v>-8.011856E-6</v>
      </c>
      <c r="Y1649" s="4">
        <v>0.31128709999999998</v>
      </c>
      <c r="Z1649" s="4">
        <v>2.3076530000000001E-6</v>
      </c>
      <c r="AC1649" s="4">
        <v>-0.71734189999999998</v>
      </c>
      <c r="AD1649" s="4">
        <v>-2.063754E-6</v>
      </c>
      <c r="AE1649" s="4">
        <v>-0.71735610000000005</v>
      </c>
      <c r="AF1649" s="4">
        <v>-3.7005870000000002E-7</v>
      </c>
      <c r="AG1649" s="4">
        <v>-0.71735640000000001</v>
      </c>
      <c r="AH1649" s="4">
        <v>-3.6513129999999999E-8</v>
      </c>
      <c r="AI1649" s="4">
        <v>-0.71736259999999996</v>
      </c>
      <c r="AJ1649" s="4">
        <v>-2.3460080000000001E-7</v>
      </c>
      <c r="AK1649" s="4">
        <v>-0.71736820000000001</v>
      </c>
      <c r="AL1649" s="4">
        <v>-1.959148E-9</v>
      </c>
    </row>
    <row r="1650" spans="3:38" x14ac:dyDescent="0.2">
      <c r="C1650" s="4">
        <v>-0.71535349999999998</v>
      </c>
      <c r="D1650" s="4">
        <v>-4.6570679999999999E-7</v>
      </c>
      <c r="E1650" s="4">
        <v>-0.71535249999999995</v>
      </c>
      <c r="F1650" s="4">
        <v>-1.731862E-3</v>
      </c>
      <c r="G1650" s="4">
        <v>-1.2881309999999999</v>
      </c>
      <c r="H1650" s="4">
        <v>-1.1525050000000001E-3</v>
      </c>
      <c r="I1650" s="4">
        <v>-1.2881959999999999</v>
      </c>
      <c r="J1650" s="4">
        <v>-2.8506740000000002E-6</v>
      </c>
      <c r="K1650" s="4">
        <v>0.30927399999999999</v>
      </c>
      <c r="L1650" s="4">
        <v>5.4946149999999996E-3</v>
      </c>
      <c r="M1650" s="4">
        <v>0.30925249999999999</v>
      </c>
      <c r="N1650" s="4">
        <v>5.148434E-5</v>
      </c>
      <c r="O1650" s="4">
        <v>0.30925599999999998</v>
      </c>
      <c r="P1650" s="4">
        <v>1.8275920000000001E-2</v>
      </c>
      <c r="Q1650" s="4">
        <v>0.30927399999999999</v>
      </c>
      <c r="R1650" s="4">
        <v>4.0168449999999998E-3</v>
      </c>
      <c r="S1650" s="4">
        <v>-0.71534810000000004</v>
      </c>
      <c r="T1650" s="4">
        <v>-7.3189419999999996E-7</v>
      </c>
      <c r="U1650" s="4">
        <v>-0.71526940000000006</v>
      </c>
      <c r="V1650" s="4">
        <v>-4.9850839999999995E-7</v>
      </c>
      <c r="W1650" s="4">
        <v>-0.71535689999999996</v>
      </c>
      <c r="X1650" s="4">
        <v>-8.0100969999999999E-6</v>
      </c>
      <c r="Y1650" s="4">
        <v>0.30926530000000002</v>
      </c>
      <c r="Z1650" s="4">
        <v>2.3277120000000001E-6</v>
      </c>
      <c r="AC1650" s="4">
        <v>-0.71535470000000001</v>
      </c>
      <c r="AD1650" s="4">
        <v>-2.0775559999999999E-6</v>
      </c>
      <c r="AE1650" s="4">
        <v>-0.71536310000000003</v>
      </c>
      <c r="AF1650" s="4">
        <v>-3.8767760000000002E-7</v>
      </c>
      <c r="AG1650" s="4">
        <v>-0.71534940000000002</v>
      </c>
      <c r="AH1650" s="4">
        <v>-4.2602280000000003E-8</v>
      </c>
      <c r="AI1650" s="4">
        <v>-0.71537620000000002</v>
      </c>
      <c r="AJ1650" s="4">
        <v>-2.165076E-7</v>
      </c>
      <c r="AK1650" s="4">
        <v>-0.71537090000000003</v>
      </c>
      <c r="AL1650" s="4">
        <v>-4.8088559999999998E-9</v>
      </c>
    </row>
    <row r="1651" spans="3:38" x14ac:dyDescent="0.2">
      <c r="C1651" s="4">
        <v>-0.7133391</v>
      </c>
      <c r="D1651" s="4">
        <v>-4.5882519999999999E-7</v>
      </c>
      <c r="E1651" s="4">
        <v>-0.71335289999999996</v>
      </c>
      <c r="F1651" s="4">
        <v>-1.7309249999999999E-3</v>
      </c>
      <c r="G1651" s="4">
        <v>-1.284516</v>
      </c>
      <c r="H1651" s="4">
        <v>-1.1522080000000001E-3</v>
      </c>
      <c r="I1651" s="4">
        <v>-1.2845359999999999</v>
      </c>
      <c r="J1651" s="4">
        <v>-2.8493629999999998E-6</v>
      </c>
      <c r="K1651" s="4">
        <v>0.30727270000000001</v>
      </c>
      <c r="L1651" s="4">
        <v>5.4849E-3</v>
      </c>
      <c r="M1651" s="4">
        <v>0.30728899999999998</v>
      </c>
      <c r="N1651" s="4">
        <v>5.1360000000000003E-5</v>
      </c>
      <c r="O1651" s="4">
        <v>0.30725350000000001</v>
      </c>
      <c r="P1651" s="4">
        <v>1.8239499999999999E-2</v>
      </c>
      <c r="Q1651" s="4">
        <v>0.3073263</v>
      </c>
      <c r="R1651" s="4">
        <v>4.0104269999999996E-3</v>
      </c>
      <c r="S1651" s="4">
        <v>-0.71333860000000004</v>
      </c>
      <c r="T1651" s="4">
        <v>-7.3357150000000001E-7</v>
      </c>
      <c r="U1651" s="4">
        <v>-0.71373960000000003</v>
      </c>
      <c r="V1651" s="4">
        <v>-5.1391459999999998E-7</v>
      </c>
      <c r="W1651" s="4">
        <v>-0.71333740000000001</v>
      </c>
      <c r="X1651" s="4">
        <v>-8.0100820000000005E-6</v>
      </c>
      <c r="Y1651" s="4">
        <v>0.30727900000000002</v>
      </c>
      <c r="Z1651" s="4">
        <v>2.3319379999999998E-6</v>
      </c>
      <c r="AC1651" s="4">
        <v>-0.7133524</v>
      </c>
      <c r="AD1651" s="4">
        <v>-2.0842470000000001E-6</v>
      </c>
      <c r="AE1651" s="4">
        <v>-0.71335400000000004</v>
      </c>
      <c r="AF1651" s="4">
        <v>-3.8329339999999999E-7</v>
      </c>
      <c r="AG1651" s="4">
        <v>-0.71334339999999996</v>
      </c>
      <c r="AH1651" s="4">
        <v>-4.5429250000000003E-8</v>
      </c>
      <c r="AI1651" s="4">
        <v>-0.71336500000000003</v>
      </c>
      <c r="AJ1651" s="4">
        <v>-2.1683380000000001E-7</v>
      </c>
      <c r="AK1651" s="4">
        <v>-0.71336960000000005</v>
      </c>
      <c r="AL1651" s="4">
        <v>1.029112E-8</v>
      </c>
    </row>
    <row r="1652" spans="3:38" x14ac:dyDescent="0.2">
      <c r="C1652" s="4">
        <v>-0.71133469999999999</v>
      </c>
      <c r="D1652" s="4">
        <v>-4.6808759999999998E-7</v>
      </c>
      <c r="E1652" s="4">
        <v>-0.71131739999999999</v>
      </c>
      <c r="F1652" s="4">
        <v>-1.7299119999999999E-3</v>
      </c>
      <c r="G1652" s="4">
        <v>-1.2808870000000001</v>
      </c>
      <c r="H1652" s="4">
        <v>-1.1519379999999999E-3</v>
      </c>
      <c r="I1652" s="4">
        <v>-1.2809250000000001</v>
      </c>
      <c r="J1652" s="4">
        <v>-2.8658799999999998E-6</v>
      </c>
      <c r="K1652" s="4">
        <v>0.30526379999999997</v>
      </c>
      <c r="L1652" s="4">
        <v>5.4761260000000004E-3</v>
      </c>
      <c r="M1652" s="4">
        <v>0.30526520000000001</v>
      </c>
      <c r="N1652" s="4">
        <v>5.1326580000000003E-5</v>
      </c>
      <c r="O1652" s="4">
        <v>0.30523050000000002</v>
      </c>
      <c r="P1652" s="4">
        <v>1.8204339999999999E-2</v>
      </c>
      <c r="Q1652" s="4">
        <v>0.30527179999999998</v>
      </c>
      <c r="R1652" s="4">
        <v>4.0041790000000001E-3</v>
      </c>
      <c r="S1652" s="4">
        <v>-0.71132949999999995</v>
      </c>
      <c r="T1652" s="4">
        <v>-7.352888E-7</v>
      </c>
      <c r="U1652" s="4">
        <v>-0.71135800000000005</v>
      </c>
      <c r="V1652" s="4">
        <v>-5.0558510000000003E-7</v>
      </c>
      <c r="W1652" s="4">
        <v>-0.71134540000000002</v>
      </c>
      <c r="X1652" s="4">
        <v>-8.0078399999999992E-6</v>
      </c>
      <c r="Y1652" s="4">
        <v>0.30526789999999998</v>
      </c>
      <c r="Z1652" s="4">
        <v>2.3392270000000001E-6</v>
      </c>
      <c r="AC1652" s="4">
        <v>-0.71134240000000004</v>
      </c>
      <c r="AD1652" s="4">
        <v>-2.068524E-6</v>
      </c>
      <c r="AE1652" s="4">
        <v>-0.71134039999999998</v>
      </c>
      <c r="AF1652" s="4">
        <v>-3.7164159999999999E-7</v>
      </c>
      <c r="AG1652" s="4">
        <v>-0.71133950000000001</v>
      </c>
      <c r="AH1652" s="4">
        <v>-9.8675940000000007E-9</v>
      </c>
      <c r="AI1652" s="4">
        <v>-0.71134140000000001</v>
      </c>
      <c r="AJ1652" s="4">
        <v>-2.1405650000000001E-7</v>
      </c>
      <c r="AK1652" s="4">
        <v>-0.71136279999999996</v>
      </c>
      <c r="AL1652" s="4">
        <v>7.7030020000000002E-9</v>
      </c>
    </row>
    <row r="1653" spans="3:38" x14ac:dyDescent="0.2">
      <c r="C1653" s="4">
        <v>-0.70932669999999998</v>
      </c>
      <c r="D1653" s="4">
        <v>-4.6594320000000002E-7</v>
      </c>
      <c r="E1653" s="4">
        <v>-0.70932459999999997</v>
      </c>
      <c r="F1653" s="4">
        <v>-1.729047E-3</v>
      </c>
      <c r="G1653" s="4">
        <v>-1.27728</v>
      </c>
      <c r="H1653" s="4">
        <v>-1.151589E-3</v>
      </c>
      <c r="I1653" s="4">
        <v>-1.2773239999999999</v>
      </c>
      <c r="J1653" s="4">
        <v>-2.8745740000000001E-6</v>
      </c>
      <c r="K1653" s="4">
        <v>0.30326310000000001</v>
      </c>
      <c r="L1653" s="4">
        <v>5.4662410000000002E-3</v>
      </c>
      <c r="M1653" s="4">
        <v>0.3032743</v>
      </c>
      <c r="N1653" s="4">
        <v>5.123404E-5</v>
      </c>
      <c r="O1653" s="4">
        <v>0.30326209999999998</v>
      </c>
      <c r="P1653" s="4">
        <v>1.8168719999999999E-2</v>
      </c>
      <c r="Q1653" s="4">
        <v>0.3032687</v>
      </c>
      <c r="R1653" s="4">
        <v>3.9983759999999997E-3</v>
      </c>
      <c r="S1653" s="4">
        <v>-0.70932099999999998</v>
      </c>
      <c r="T1653" s="4">
        <v>-7.3495899999999998E-7</v>
      </c>
      <c r="U1653" s="4">
        <v>-0.70933199999999996</v>
      </c>
      <c r="V1653" s="4">
        <v>-5.0517309999999999E-7</v>
      </c>
      <c r="W1653" s="4">
        <v>-0.70933060000000003</v>
      </c>
      <c r="X1653" s="4">
        <v>-8.0124070000000006E-6</v>
      </c>
      <c r="Y1653" s="4">
        <v>0.30328939999999999</v>
      </c>
      <c r="Z1653" s="4">
        <v>2.3406129999999998E-6</v>
      </c>
      <c r="AC1653" s="4">
        <v>-0.70934120000000001</v>
      </c>
      <c r="AD1653" s="4">
        <v>-2.051147E-6</v>
      </c>
      <c r="AE1653" s="4">
        <v>-0.7093431</v>
      </c>
      <c r="AF1653" s="4">
        <v>-3.7709320000000001E-7</v>
      </c>
      <c r="AG1653" s="4">
        <v>-0.70934330000000001</v>
      </c>
      <c r="AH1653" s="4">
        <v>-3.2734270000000001E-8</v>
      </c>
      <c r="AI1653" s="4">
        <v>-0.7093334</v>
      </c>
      <c r="AJ1653" s="4">
        <v>-2.2387130000000001E-7</v>
      </c>
      <c r="AK1653" s="4">
        <v>-0.70934770000000003</v>
      </c>
      <c r="AL1653" s="4">
        <v>-7.2953359999999997E-9</v>
      </c>
    </row>
    <row r="1654" spans="3:38" x14ac:dyDescent="0.2">
      <c r="C1654" s="4">
        <v>-0.70732229999999996</v>
      </c>
      <c r="D1654" s="4">
        <v>-4.6783399999999998E-7</v>
      </c>
      <c r="E1654" s="4">
        <v>-0.70731129999999998</v>
      </c>
      <c r="F1654" s="4">
        <v>-1.728076E-3</v>
      </c>
      <c r="G1654" s="4">
        <v>-1.2736719999999999</v>
      </c>
      <c r="H1654" s="4">
        <v>-1.1513020000000001E-3</v>
      </c>
      <c r="I1654" s="4">
        <v>-1.2737259999999999</v>
      </c>
      <c r="J1654" s="4">
        <v>-2.8623169999999999E-6</v>
      </c>
      <c r="K1654" s="4">
        <v>0.30121369999999997</v>
      </c>
      <c r="L1654" s="4">
        <v>5.4562910000000003E-3</v>
      </c>
      <c r="M1654" s="4">
        <v>0.30120459999999999</v>
      </c>
      <c r="N1654" s="4">
        <v>5.1165080000000001E-5</v>
      </c>
      <c r="O1654" s="4">
        <v>0.30126120000000001</v>
      </c>
      <c r="P1654" s="4">
        <v>1.8135310000000002E-2</v>
      </c>
      <c r="Q1654" s="4">
        <v>0.30126120000000001</v>
      </c>
      <c r="R1654" s="4">
        <v>3.9918790000000003E-3</v>
      </c>
      <c r="S1654" s="4">
        <v>-0.70731449999999996</v>
      </c>
      <c r="T1654" s="4">
        <v>-7.3779100000000002E-7</v>
      </c>
      <c r="U1654" s="4">
        <v>-0.70732859999999997</v>
      </c>
      <c r="V1654" s="4">
        <v>-5.1113399999999995E-7</v>
      </c>
      <c r="W1654" s="4">
        <v>-0.70732019999999995</v>
      </c>
      <c r="X1654" s="4">
        <v>-7.9959000000000008E-6</v>
      </c>
      <c r="Y1654" s="4">
        <v>0.30125069999999998</v>
      </c>
      <c r="Z1654" s="4">
        <v>2.3446660000000001E-6</v>
      </c>
      <c r="AC1654" s="4">
        <v>-0.70732779999999995</v>
      </c>
      <c r="AD1654" s="4">
        <v>-2.0658499999999999E-6</v>
      </c>
      <c r="AE1654" s="4">
        <v>-0.70732919999999999</v>
      </c>
      <c r="AF1654" s="4">
        <v>-3.8735059999999999E-7</v>
      </c>
      <c r="AG1654" s="4">
        <v>-0.70731630000000001</v>
      </c>
      <c r="AH1654" s="4">
        <v>-3.697951E-8</v>
      </c>
      <c r="AI1654" s="4">
        <v>-0.70733239999999997</v>
      </c>
      <c r="AJ1654" s="4">
        <v>-2.021023E-7</v>
      </c>
      <c r="AK1654" s="4">
        <v>-0.70733959999999996</v>
      </c>
      <c r="AL1654" s="4">
        <v>-2.492594E-9</v>
      </c>
    </row>
    <row r="1655" spans="3:38" x14ac:dyDescent="0.2">
      <c r="C1655" s="4">
        <v>-0.70531820000000001</v>
      </c>
      <c r="D1655" s="4">
        <v>-4.7040830000000002E-7</v>
      </c>
      <c r="E1655" s="4">
        <v>-0.70532130000000004</v>
      </c>
      <c r="F1655" s="4">
        <v>-1.7271770000000001E-3</v>
      </c>
      <c r="G1655" s="4">
        <v>-1.270032</v>
      </c>
      <c r="H1655" s="4">
        <v>-1.1509949999999999E-3</v>
      </c>
      <c r="I1655" s="4">
        <v>-1.2700720000000001</v>
      </c>
      <c r="J1655" s="4">
        <v>-2.8529950000000001E-6</v>
      </c>
      <c r="K1655" s="4">
        <v>0.29924260000000003</v>
      </c>
      <c r="L1655" s="4">
        <v>5.447197E-3</v>
      </c>
      <c r="M1655" s="4">
        <v>0.29926609999999998</v>
      </c>
      <c r="N1655" s="4">
        <v>5.10587E-5</v>
      </c>
      <c r="O1655" s="4">
        <v>0.29926150000000001</v>
      </c>
      <c r="P1655" s="4">
        <v>1.8098159999999999E-2</v>
      </c>
      <c r="Q1655" s="4">
        <v>0.29927239999999999</v>
      </c>
      <c r="R1655" s="4">
        <v>3.9854310000000002E-3</v>
      </c>
      <c r="S1655" s="4">
        <v>-0.70530769999999998</v>
      </c>
      <c r="T1655" s="4">
        <v>-7.4159889999999995E-7</v>
      </c>
      <c r="U1655" s="4">
        <v>-0.70532059999999996</v>
      </c>
      <c r="V1655" s="4">
        <v>-5.1007079999999995E-7</v>
      </c>
      <c r="W1655" s="4">
        <v>-0.70530919999999997</v>
      </c>
      <c r="X1655" s="4">
        <v>-7.9938969999999999E-6</v>
      </c>
      <c r="Y1655" s="4">
        <v>0.29926570000000002</v>
      </c>
      <c r="Z1655" s="4">
        <v>2.3254919999999998E-6</v>
      </c>
      <c r="AC1655" s="4">
        <v>-0.7053142</v>
      </c>
      <c r="AD1655" s="4">
        <v>-2.054286E-6</v>
      </c>
      <c r="AE1655" s="4">
        <v>-0.70532859999999997</v>
      </c>
      <c r="AF1655" s="4">
        <v>-3.7577710000000001E-7</v>
      </c>
      <c r="AG1655" s="4">
        <v>-0.70531960000000005</v>
      </c>
      <c r="AH1655" s="4">
        <v>-4.0354949999999997E-8</v>
      </c>
      <c r="AI1655" s="4">
        <v>-0.70532629999999996</v>
      </c>
      <c r="AJ1655" s="4">
        <v>-2.1071380000000001E-7</v>
      </c>
      <c r="AK1655" s="4">
        <v>-0.70533729999999994</v>
      </c>
      <c r="AL1655" s="4">
        <v>1.088931E-8</v>
      </c>
    </row>
    <row r="1656" spans="3:38" x14ac:dyDescent="0.2">
      <c r="C1656" s="4">
        <v>-0.7032988</v>
      </c>
      <c r="D1656" s="4">
        <v>-4.6065650000000001E-7</v>
      </c>
      <c r="E1656" s="4">
        <v>-0.70330289999999995</v>
      </c>
      <c r="F1656" s="4">
        <v>-1.7262359999999999E-3</v>
      </c>
      <c r="G1656" s="4">
        <v>-1.2664299999999999</v>
      </c>
      <c r="H1656" s="4">
        <v>-1.1506859999999999E-3</v>
      </c>
      <c r="I1656" s="4">
        <v>-1.2664530000000001</v>
      </c>
      <c r="J1656" s="4">
        <v>-2.8577920000000002E-6</v>
      </c>
      <c r="K1656" s="4">
        <v>0.29723660000000002</v>
      </c>
      <c r="L1656" s="4">
        <v>5.4370260000000002E-3</v>
      </c>
      <c r="M1656" s="4">
        <v>0.29721599999999998</v>
      </c>
      <c r="N1656" s="4">
        <v>5.0987109999999999E-5</v>
      </c>
      <c r="O1656" s="4">
        <v>0.29723529999999998</v>
      </c>
      <c r="P1656" s="4">
        <v>1.8060949999999999E-2</v>
      </c>
      <c r="Q1656" s="4">
        <v>0.2972687</v>
      </c>
      <c r="R1656" s="4">
        <v>3.978451E-3</v>
      </c>
      <c r="S1656" s="4">
        <v>-0.7033005</v>
      </c>
      <c r="T1656" s="4">
        <v>-7.3010579999999998E-7</v>
      </c>
      <c r="U1656" s="4">
        <v>-0.70330689999999996</v>
      </c>
      <c r="V1656" s="4">
        <v>-5.1247320000000005E-7</v>
      </c>
      <c r="W1656" s="4">
        <v>-0.70330519999999996</v>
      </c>
      <c r="X1656" s="4">
        <v>-8.0063750000000001E-6</v>
      </c>
      <c r="Y1656" s="4">
        <v>0.29725620000000003</v>
      </c>
      <c r="Z1656" s="4">
        <v>2.309091E-6</v>
      </c>
      <c r="AC1656" s="4">
        <v>-0.70330610000000005</v>
      </c>
      <c r="AD1656" s="4">
        <v>-2.0691889999999999E-6</v>
      </c>
      <c r="AE1656" s="4">
        <v>-0.70329269999999999</v>
      </c>
      <c r="AF1656" s="4">
        <v>-3.6998119999999999E-7</v>
      </c>
      <c r="AG1656" s="4">
        <v>-0.70330879999999996</v>
      </c>
      <c r="AH1656" s="4">
        <v>-3.9076450000000003E-8</v>
      </c>
      <c r="AI1656" s="4">
        <v>-0.7033237</v>
      </c>
      <c r="AJ1656" s="4">
        <v>-2.1345819999999999E-7</v>
      </c>
      <c r="AK1656" s="4">
        <v>-0.70332380000000005</v>
      </c>
      <c r="AL1656" s="4">
        <v>1.451576E-9</v>
      </c>
    </row>
    <row r="1657" spans="3:38" x14ac:dyDescent="0.2">
      <c r="C1657" s="4">
        <v>-0.70128579999999996</v>
      </c>
      <c r="D1657" s="4">
        <v>-4.598741E-7</v>
      </c>
      <c r="E1657" s="4">
        <v>-0.70131080000000001</v>
      </c>
      <c r="F1657" s="4">
        <v>-1.725344E-3</v>
      </c>
      <c r="G1657" s="4">
        <v>-1.262802</v>
      </c>
      <c r="H1657" s="4">
        <v>-1.1503990000000001E-3</v>
      </c>
      <c r="I1657" s="4">
        <v>-1.2628250000000001</v>
      </c>
      <c r="J1657" s="4">
        <v>-2.8510150000000001E-6</v>
      </c>
      <c r="K1657" s="4">
        <v>0.2952361</v>
      </c>
      <c r="L1657" s="4">
        <v>5.4272829999999998E-3</v>
      </c>
      <c r="M1657" s="4">
        <v>0.29525970000000001</v>
      </c>
      <c r="N1657" s="4">
        <v>5.0889010000000001E-5</v>
      </c>
      <c r="O1657" s="4">
        <v>0.2952398</v>
      </c>
      <c r="P1657" s="4">
        <v>1.80219E-2</v>
      </c>
      <c r="Q1657" s="4">
        <v>0.2952593</v>
      </c>
      <c r="R1657" s="4">
        <v>3.9722459999999996E-3</v>
      </c>
      <c r="S1657" s="4">
        <v>-0.70129699999999995</v>
      </c>
      <c r="T1657" s="4">
        <v>-7.556347E-7</v>
      </c>
      <c r="U1657" s="4">
        <v>-0.70129660000000005</v>
      </c>
      <c r="V1657" s="4">
        <v>-5.0783140000000001E-7</v>
      </c>
      <c r="W1657" s="4">
        <v>-0.70130680000000001</v>
      </c>
      <c r="X1657" s="4">
        <v>-8.0004470000000008E-6</v>
      </c>
      <c r="Y1657" s="4">
        <v>0.29526740000000001</v>
      </c>
      <c r="Z1657" s="4">
        <v>2.282393E-6</v>
      </c>
      <c r="AC1657" s="4">
        <v>-0.70129330000000001</v>
      </c>
      <c r="AD1657" s="4">
        <v>-2.076861E-6</v>
      </c>
      <c r="AE1657" s="4">
        <v>-0.70129940000000002</v>
      </c>
      <c r="AF1657" s="4">
        <v>-3.6292309999999999E-7</v>
      </c>
      <c r="AG1657" s="4">
        <v>-0.70130899999999996</v>
      </c>
      <c r="AH1657" s="4">
        <v>-4.414005E-8</v>
      </c>
      <c r="AI1657" s="4">
        <v>-0.70130990000000004</v>
      </c>
      <c r="AJ1657" s="4">
        <v>-2.200549E-7</v>
      </c>
      <c r="AK1657" s="4">
        <v>-0.70132300000000003</v>
      </c>
      <c r="AL1657" s="4">
        <v>1.5834759999999999E-8</v>
      </c>
    </row>
    <row r="1658" spans="3:38" x14ac:dyDescent="0.2">
      <c r="C1658" s="4">
        <v>-0.69929770000000002</v>
      </c>
      <c r="D1658" s="4">
        <v>-4.6651950000000001E-7</v>
      </c>
      <c r="E1658" s="4">
        <v>-0.69930890000000001</v>
      </c>
      <c r="F1658" s="4">
        <v>-1.724403E-3</v>
      </c>
      <c r="G1658" s="4">
        <v>-1.2591460000000001</v>
      </c>
      <c r="H1658" s="4">
        <v>-1.150098E-3</v>
      </c>
      <c r="I1658" s="4">
        <v>-1.2592570000000001</v>
      </c>
      <c r="J1658" s="4">
        <v>-2.8604440000000001E-6</v>
      </c>
      <c r="K1658" s="4">
        <v>0.29322579999999998</v>
      </c>
      <c r="L1658" s="4">
        <v>5.4181450000000001E-3</v>
      </c>
      <c r="M1658" s="4">
        <v>0.29322619999999999</v>
      </c>
      <c r="N1658" s="4">
        <v>5.0817109999999999E-5</v>
      </c>
      <c r="O1658" s="4">
        <v>0.2931995</v>
      </c>
      <c r="P1658" s="4">
        <v>1.7983160000000002E-2</v>
      </c>
      <c r="Q1658" s="4">
        <v>0.29324939999999999</v>
      </c>
      <c r="R1658" s="4">
        <v>3.9665409999999996E-3</v>
      </c>
      <c r="S1658" s="4">
        <v>-0.69929280000000005</v>
      </c>
      <c r="T1658" s="4">
        <v>-7.4572520000000005E-7</v>
      </c>
      <c r="U1658" s="4">
        <v>-0.69929220000000003</v>
      </c>
      <c r="V1658" s="4">
        <v>-4.9607439999999999E-7</v>
      </c>
      <c r="W1658" s="4">
        <v>-0.69929779999999997</v>
      </c>
      <c r="X1658" s="4">
        <v>-7.9970300000000002E-6</v>
      </c>
      <c r="Y1658" s="4">
        <v>0.29323519999999997</v>
      </c>
      <c r="Z1658" s="4">
        <v>2.3304210000000001E-6</v>
      </c>
      <c r="AC1658" s="4">
        <v>-0.699295</v>
      </c>
      <c r="AD1658" s="4">
        <v>-2.0681350000000001E-6</v>
      </c>
      <c r="AE1658" s="4">
        <v>-0.69929390000000002</v>
      </c>
      <c r="AF1658" s="4">
        <v>-3.6361060000000002E-7</v>
      </c>
      <c r="AG1658" s="4">
        <v>-0.69929479999999999</v>
      </c>
      <c r="AH1658" s="4">
        <v>-4.2758510000000002E-8</v>
      </c>
      <c r="AI1658" s="4">
        <v>-0.69931290000000002</v>
      </c>
      <c r="AJ1658" s="4">
        <v>-2.1258040000000001E-7</v>
      </c>
      <c r="AK1658" s="4">
        <v>-0.69931390000000004</v>
      </c>
      <c r="AL1658" s="4">
        <v>2.8167319999999999E-9</v>
      </c>
    </row>
    <row r="1659" spans="3:38" x14ac:dyDescent="0.2">
      <c r="C1659" s="4">
        <v>-0.69729079999999999</v>
      </c>
      <c r="D1659" s="4">
        <v>-4.7959629999999995E-7</v>
      </c>
      <c r="E1659" s="4">
        <v>-0.69728619999999997</v>
      </c>
      <c r="F1659" s="4">
        <v>-1.7235270000000001E-3</v>
      </c>
      <c r="G1659" s="4">
        <v>-1.255557</v>
      </c>
      <c r="H1659" s="4">
        <v>-1.1498490000000001E-3</v>
      </c>
      <c r="I1659" s="4">
        <v>-1.2556229999999999</v>
      </c>
      <c r="J1659" s="4">
        <v>-2.8638870000000001E-6</v>
      </c>
      <c r="K1659" s="4">
        <v>0.2912209</v>
      </c>
      <c r="L1659" s="4">
        <v>5.4076000000000003E-3</v>
      </c>
      <c r="M1659" s="4">
        <v>0.29120370000000001</v>
      </c>
      <c r="N1659" s="4">
        <v>5.0775770000000001E-5</v>
      </c>
      <c r="O1659" s="4">
        <v>0.29120629999999997</v>
      </c>
      <c r="P1659" s="4">
        <v>1.7945639999999999E-2</v>
      </c>
      <c r="Q1659" s="4">
        <v>0.29121710000000001</v>
      </c>
      <c r="R1659" s="4">
        <v>3.9598319999999999E-3</v>
      </c>
      <c r="S1659" s="4">
        <v>-0.69727240000000001</v>
      </c>
      <c r="T1659" s="4">
        <v>-7.2989859999999999E-7</v>
      </c>
      <c r="U1659" s="4">
        <v>-0.69728299999999999</v>
      </c>
      <c r="V1659" s="4">
        <v>-5.1626640000000002E-7</v>
      </c>
      <c r="W1659" s="4">
        <v>-0.6972817</v>
      </c>
      <c r="X1659" s="4">
        <v>-8.0207809999999992E-6</v>
      </c>
      <c r="Y1659" s="4">
        <v>0.291211</v>
      </c>
      <c r="Z1659" s="4">
        <v>2.3076670000000001E-6</v>
      </c>
      <c r="AC1659" s="4">
        <v>-0.69729779999999997</v>
      </c>
      <c r="AD1659" s="4">
        <v>-2.0661110000000001E-6</v>
      </c>
      <c r="AE1659" s="4">
        <v>-0.69727899999999998</v>
      </c>
      <c r="AF1659" s="4">
        <v>-3.7335139999999999E-7</v>
      </c>
      <c r="AG1659" s="4">
        <v>-0.69731319999999997</v>
      </c>
      <c r="AH1659" s="4">
        <v>-3.93449E-8</v>
      </c>
      <c r="AI1659" s="4">
        <v>-0.6972969</v>
      </c>
      <c r="AJ1659" s="4">
        <v>-2.1093649999999999E-7</v>
      </c>
      <c r="AK1659" s="4">
        <v>-0.69729129999999995</v>
      </c>
      <c r="AL1659" s="4">
        <v>4.1641640000000003E-9</v>
      </c>
    </row>
    <row r="1660" spans="3:38" x14ac:dyDescent="0.2">
      <c r="C1660" s="4">
        <v>-0.69524229999999998</v>
      </c>
      <c r="D1660" s="4">
        <v>-4.649397E-7</v>
      </c>
      <c r="E1660" s="4">
        <v>-0.69528100000000004</v>
      </c>
      <c r="F1660" s="4">
        <v>-1.722615E-3</v>
      </c>
      <c r="G1660" s="4">
        <v>-1.2519750000000001</v>
      </c>
      <c r="H1660" s="4">
        <v>-1.149551E-3</v>
      </c>
      <c r="I1660" s="4">
        <v>-1.2519979999999999</v>
      </c>
      <c r="J1660" s="4">
        <v>-2.868013E-6</v>
      </c>
      <c r="K1660" s="4">
        <v>0.28918339999999998</v>
      </c>
      <c r="L1660" s="4">
        <v>5.3978239999999999E-3</v>
      </c>
      <c r="M1660" s="4">
        <v>0.28916969999999997</v>
      </c>
      <c r="N1660" s="4">
        <v>5.0735029999999997E-5</v>
      </c>
      <c r="O1660" s="4">
        <v>0.28920079999999998</v>
      </c>
      <c r="P1660" s="4">
        <v>1.790539E-2</v>
      </c>
      <c r="Q1660" s="4">
        <v>0.28919640000000002</v>
      </c>
      <c r="R1660" s="4">
        <v>3.953196E-3</v>
      </c>
      <c r="S1660" s="4">
        <v>-0.69527459999999996</v>
      </c>
      <c r="T1660" s="4">
        <v>-7.5598780000000005E-7</v>
      </c>
      <c r="U1660" s="4">
        <v>-0.69526980000000005</v>
      </c>
      <c r="V1660" s="4">
        <v>-5.2640890000000005E-7</v>
      </c>
      <c r="W1660" s="4">
        <v>-0.69526460000000001</v>
      </c>
      <c r="X1660" s="4">
        <v>-8.0105659999999995E-6</v>
      </c>
      <c r="Y1660" s="4">
        <v>0.2892053</v>
      </c>
      <c r="Z1660" s="4">
        <v>2.3041710000000002E-6</v>
      </c>
      <c r="AC1660" s="4">
        <v>-0.69528679999999998</v>
      </c>
      <c r="AD1660" s="4">
        <v>-2.0661940000000001E-6</v>
      </c>
      <c r="AE1660" s="4">
        <v>-0.69528650000000003</v>
      </c>
      <c r="AF1660" s="4">
        <v>-3.623333E-7</v>
      </c>
      <c r="AG1660" s="4">
        <v>-0.69527550000000005</v>
      </c>
      <c r="AH1660" s="4">
        <v>-4.5104789999999998E-8</v>
      </c>
      <c r="AI1660" s="4">
        <v>-0.69528440000000002</v>
      </c>
      <c r="AJ1660" s="4">
        <v>-2.140069E-7</v>
      </c>
      <c r="AK1660" s="4">
        <v>-0.69528540000000005</v>
      </c>
      <c r="AL1660" s="4">
        <v>1.215567E-8</v>
      </c>
    </row>
    <row r="1661" spans="3:38" x14ac:dyDescent="0.2">
      <c r="C1661" s="4">
        <v>-0.69325139999999996</v>
      </c>
      <c r="D1661" s="4">
        <v>-4.4863800000000002E-7</v>
      </c>
      <c r="E1661" s="4">
        <v>-0.69327309999999998</v>
      </c>
      <c r="F1661" s="4">
        <v>-1.721747E-3</v>
      </c>
      <c r="G1661" s="4">
        <v>-1.248313</v>
      </c>
      <c r="H1661" s="4">
        <v>-1.14926E-3</v>
      </c>
      <c r="I1661" s="4">
        <v>-1.24838</v>
      </c>
      <c r="J1661" s="4">
        <v>-2.837748E-6</v>
      </c>
      <c r="K1661" s="4">
        <v>0.28720790000000002</v>
      </c>
      <c r="L1661" s="4">
        <v>5.3876250000000001E-3</v>
      </c>
      <c r="M1661" s="4">
        <v>0.28718470000000001</v>
      </c>
      <c r="N1661" s="4">
        <v>5.059647E-5</v>
      </c>
      <c r="O1661" s="4">
        <v>0.28717579999999998</v>
      </c>
      <c r="P1661" s="4">
        <v>1.787304E-2</v>
      </c>
      <c r="Q1661" s="4">
        <v>0.28719129999999998</v>
      </c>
      <c r="R1661" s="4">
        <v>3.9463199999999997E-3</v>
      </c>
      <c r="S1661" s="4">
        <v>-0.69324160000000001</v>
      </c>
      <c r="T1661" s="4">
        <v>-7.4495510000000003E-7</v>
      </c>
      <c r="U1661" s="4">
        <v>-0.69326010000000005</v>
      </c>
      <c r="V1661" s="4">
        <v>-5.31438E-7</v>
      </c>
      <c r="W1661" s="4">
        <v>-0.69325490000000001</v>
      </c>
      <c r="X1661" s="4">
        <v>-8.0063050000000002E-6</v>
      </c>
      <c r="Y1661" s="4">
        <v>0.28721819999999998</v>
      </c>
      <c r="Z1661" s="4">
        <v>2.3074889999999998E-6</v>
      </c>
      <c r="AC1661" s="4">
        <v>-0.69323849999999998</v>
      </c>
      <c r="AD1661" s="4">
        <v>-2.061429E-6</v>
      </c>
      <c r="AE1661" s="4">
        <v>-0.69325890000000001</v>
      </c>
      <c r="AF1661" s="4">
        <v>-3.62313E-7</v>
      </c>
      <c r="AG1661" s="4">
        <v>-0.69327760000000005</v>
      </c>
      <c r="AH1661" s="4">
        <v>-3.3234889999999998E-8</v>
      </c>
      <c r="AI1661" s="4">
        <v>-0.69327669999999997</v>
      </c>
      <c r="AJ1661" s="4">
        <v>-1.9686589999999999E-7</v>
      </c>
      <c r="AK1661" s="4">
        <v>-0.69327289999999997</v>
      </c>
      <c r="AL1661" s="4">
        <v>4.6755869999999999E-10</v>
      </c>
    </row>
    <row r="1662" spans="3:38" x14ac:dyDescent="0.2">
      <c r="C1662" s="4">
        <v>-0.69122430000000001</v>
      </c>
      <c r="D1662" s="4">
        <v>-4.5300289999999998E-7</v>
      </c>
      <c r="E1662" s="4">
        <v>-0.69121869999999996</v>
      </c>
      <c r="F1662" s="4">
        <v>-1.720989E-3</v>
      </c>
      <c r="G1662" s="4">
        <v>-1.244653</v>
      </c>
      <c r="H1662" s="4">
        <v>-1.149001E-3</v>
      </c>
      <c r="I1662" s="4">
        <v>-1.2446539999999999</v>
      </c>
      <c r="J1662" s="4">
        <v>-2.868404E-6</v>
      </c>
      <c r="K1662" s="4">
        <v>0.28517550000000003</v>
      </c>
      <c r="L1662" s="4">
        <v>5.3774290000000004E-3</v>
      </c>
      <c r="M1662" s="4">
        <v>0.28514640000000002</v>
      </c>
      <c r="N1662" s="4">
        <v>5.0499220000000001E-5</v>
      </c>
      <c r="O1662" s="4">
        <v>0.28515570000000001</v>
      </c>
      <c r="P1662" s="4">
        <v>1.783384E-2</v>
      </c>
      <c r="Q1662" s="4">
        <v>0.28517949999999997</v>
      </c>
      <c r="R1662" s="4">
        <v>3.9392189999999999E-3</v>
      </c>
      <c r="S1662" s="4">
        <v>-0.69122309999999998</v>
      </c>
      <c r="T1662" s="4">
        <v>-7.4473029999999995E-7</v>
      </c>
      <c r="U1662" s="4">
        <v>-0.69122980000000001</v>
      </c>
      <c r="V1662" s="4">
        <v>-5.1905429999999996E-7</v>
      </c>
      <c r="W1662" s="4">
        <v>-0.69123140000000005</v>
      </c>
      <c r="X1662" s="4">
        <v>-7.9963679999999993E-6</v>
      </c>
      <c r="Y1662" s="4">
        <v>0.28520050000000002</v>
      </c>
      <c r="Z1662" s="4">
        <v>2.3037129999999998E-6</v>
      </c>
      <c r="AC1662" s="4">
        <v>-0.6912315</v>
      </c>
      <c r="AD1662" s="4">
        <v>-2.0667949999999999E-6</v>
      </c>
      <c r="AE1662" s="4">
        <v>-0.69121100000000002</v>
      </c>
      <c r="AF1662" s="4">
        <v>-3.689376E-7</v>
      </c>
      <c r="AG1662" s="4">
        <v>-0.69122079999999997</v>
      </c>
      <c r="AH1662" s="4">
        <v>-3.513173E-8</v>
      </c>
      <c r="AI1662" s="4">
        <v>-0.6912372</v>
      </c>
      <c r="AJ1662" s="4">
        <v>-2.0801960000000001E-7</v>
      </c>
      <c r="AK1662" s="4">
        <v>-0.69123540000000006</v>
      </c>
      <c r="AL1662" s="4">
        <v>1.2490169999999999E-8</v>
      </c>
    </row>
    <row r="1663" spans="3:38" x14ac:dyDescent="0.2">
      <c r="C1663" s="4">
        <v>-0.68918509999999999</v>
      </c>
      <c r="D1663" s="4">
        <v>-4.5212639999999998E-7</v>
      </c>
      <c r="E1663" s="4">
        <v>-0.68921250000000001</v>
      </c>
      <c r="F1663" s="4">
        <v>-1.719974E-3</v>
      </c>
      <c r="G1663" s="4">
        <v>-1.240999</v>
      </c>
      <c r="H1663" s="4">
        <v>-1.14869E-3</v>
      </c>
      <c r="I1663" s="4">
        <v>-1.2409509999999999</v>
      </c>
      <c r="J1663" s="4">
        <v>-2.8479560000000001E-6</v>
      </c>
      <c r="K1663" s="4">
        <v>0.28318369999999998</v>
      </c>
      <c r="L1663" s="4">
        <v>5.3671450000000002E-3</v>
      </c>
      <c r="M1663" s="4">
        <v>0.28316239999999998</v>
      </c>
      <c r="N1663" s="4">
        <v>5.0462759999999998E-5</v>
      </c>
      <c r="O1663" s="4">
        <v>0.28313480000000002</v>
      </c>
      <c r="P1663" s="4">
        <v>1.7790420000000001E-2</v>
      </c>
      <c r="Q1663" s="4">
        <v>0.28317399999999998</v>
      </c>
      <c r="R1663" s="4">
        <v>3.932708E-3</v>
      </c>
      <c r="S1663" s="4">
        <v>-0.6891872</v>
      </c>
      <c r="T1663" s="4">
        <v>-7.3477049999999997E-7</v>
      </c>
      <c r="U1663" s="4">
        <v>-0.68920559999999997</v>
      </c>
      <c r="V1663" s="4">
        <v>-5.0789130000000003E-7</v>
      </c>
      <c r="W1663" s="4">
        <v>-0.68919200000000003</v>
      </c>
      <c r="X1663" s="4">
        <v>-7.9954089999999993E-6</v>
      </c>
      <c r="Y1663" s="4">
        <v>0.28320260000000003</v>
      </c>
      <c r="Z1663" s="4">
        <v>2.3187010000000002E-6</v>
      </c>
      <c r="AC1663" s="4">
        <v>-0.68914560000000002</v>
      </c>
      <c r="AD1663" s="4">
        <v>-2.0642070000000001E-6</v>
      </c>
      <c r="AE1663" s="4">
        <v>-0.68918919999999995</v>
      </c>
      <c r="AF1663" s="4">
        <v>-3.795268E-7</v>
      </c>
      <c r="AG1663" s="4">
        <v>-0.68919940000000002</v>
      </c>
      <c r="AH1663" s="4">
        <v>-4.841556E-8</v>
      </c>
      <c r="AI1663" s="4">
        <v>-0.68922320000000004</v>
      </c>
      <c r="AJ1663" s="4">
        <v>-2.0600069999999999E-7</v>
      </c>
      <c r="AK1663" s="4">
        <v>-0.68920999999999999</v>
      </c>
      <c r="AL1663" s="4">
        <v>4.3280179999999999E-9</v>
      </c>
    </row>
    <row r="1664" spans="3:38" x14ac:dyDescent="0.2">
      <c r="C1664" s="4">
        <v>-0.68719940000000002</v>
      </c>
      <c r="D1664" s="4">
        <v>-4.6485640000000001E-7</v>
      </c>
      <c r="E1664" s="4">
        <v>-0.68719580000000002</v>
      </c>
      <c r="F1664" s="4">
        <v>-1.719022E-3</v>
      </c>
      <c r="G1664" s="4">
        <v>-1.2373609999999999</v>
      </c>
      <c r="H1664" s="4">
        <v>-1.14832E-3</v>
      </c>
      <c r="I1664" s="4">
        <v>-1.237409</v>
      </c>
      <c r="J1664" s="4">
        <v>-2.8565539999999999E-6</v>
      </c>
      <c r="K1664" s="4">
        <v>0.2811555</v>
      </c>
      <c r="L1664" s="4">
        <v>5.3570809999999996E-3</v>
      </c>
      <c r="M1664" s="4">
        <v>0.28110540000000001</v>
      </c>
      <c r="N1664" s="4">
        <v>5.0296890000000002E-5</v>
      </c>
      <c r="O1664" s="4">
        <v>0.28109479999999998</v>
      </c>
      <c r="P1664" s="4">
        <v>1.7750700000000001E-2</v>
      </c>
      <c r="Q1664" s="4">
        <v>0.2811534</v>
      </c>
      <c r="R1664" s="4">
        <v>3.9254420000000003E-3</v>
      </c>
      <c r="S1664" s="4">
        <v>-0.68717470000000003</v>
      </c>
      <c r="T1664" s="4">
        <v>-7.3895730000000005E-7</v>
      </c>
      <c r="U1664" s="4">
        <v>-0.68720440000000005</v>
      </c>
      <c r="V1664" s="4">
        <v>-5.0494379999999999E-7</v>
      </c>
      <c r="W1664" s="4">
        <v>-0.68719070000000004</v>
      </c>
      <c r="X1664" s="4">
        <v>-7.9820590000000005E-6</v>
      </c>
      <c r="Y1664" s="4">
        <v>0.28112239999999999</v>
      </c>
      <c r="Z1664" s="4">
        <v>2.3076359999999999E-6</v>
      </c>
      <c r="AC1664" s="4">
        <v>-0.68721319999999997</v>
      </c>
      <c r="AD1664" s="4">
        <v>-2.068446E-6</v>
      </c>
      <c r="AE1664" s="4">
        <v>-0.68719669999999999</v>
      </c>
      <c r="AF1664" s="4">
        <v>-3.872653E-7</v>
      </c>
      <c r="AG1664" s="4">
        <v>-0.68720289999999995</v>
      </c>
      <c r="AH1664" s="4">
        <v>-5.216864E-8</v>
      </c>
      <c r="AI1664" s="4">
        <v>-0.68720979999999998</v>
      </c>
      <c r="AJ1664" s="4">
        <v>-2.1017910000000001E-7</v>
      </c>
      <c r="AK1664" s="4">
        <v>-0.68720460000000005</v>
      </c>
      <c r="AL1664" s="4">
        <v>9.6699680000000009E-10</v>
      </c>
    </row>
    <row r="1665" spans="3:38" x14ac:dyDescent="0.2">
      <c r="C1665" s="4">
        <v>-0.68519090000000005</v>
      </c>
      <c r="D1665" s="4">
        <v>-4.6652610000000002E-7</v>
      </c>
      <c r="E1665" s="4">
        <v>-0.68521080000000001</v>
      </c>
      <c r="F1665" s="4">
        <v>-1.7180520000000001E-3</v>
      </c>
      <c r="G1665" s="4">
        <v>-1.2337739999999999</v>
      </c>
      <c r="H1665" s="4">
        <v>-1.147999E-3</v>
      </c>
      <c r="I1665" s="4">
        <v>-1.233798</v>
      </c>
      <c r="J1665" s="4">
        <v>-2.8485459999999999E-6</v>
      </c>
      <c r="K1665" s="4">
        <v>0.2790899</v>
      </c>
      <c r="L1665" s="4">
        <v>5.3465659999999996E-3</v>
      </c>
      <c r="M1665" s="4">
        <v>0.27911249999999999</v>
      </c>
      <c r="N1665" s="4">
        <v>5.017006E-5</v>
      </c>
      <c r="O1665" s="4">
        <v>0.27910370000000001</v>
      </c>
      <c r="P1665" s="4">
        <v>1.771315E-2</v>
      </c>
      <c r="Q1665" s="4">
        <v>0.27917510000000001</v>
      </c>
      <c r="R1665" s="4">
        <v>3.9182369999999998E-3</v>
      </c>
      <c r="S1665" s="4">
        <v>-0.68518159999999995</v>
      </c>
      <c r="T1665" s="4">
        <v>-7.4566209999999996E-7</v>
      </c>
      <c r="U1665" s="4">
        <v>-0.68519379999999996</v>
      </c>
      <c r="V1665" s="4">
        <v>-5.0911710000000001E-7</v>
      </c>
      <c r="W1665" s="4">
        <v>-0.68519470000000005</v>
      </c>
      <c r="X1665" s="4">
        <v>-7.9760029999999994E-6</v>
      </c>
      <c r="Y1665" s="4">
        <v>0.27914129999999998</v>
      </c>
      <c r="Z1665" s="4">
        <v>2.2783899999999998E-6</v>
      </c>
      <c r="AC1665" s="4">
        <v>-0.68519249999999998</v>
      </c>
      <c r="AD1665" s="4">
        <v>-2.0691499999999999E-6</v>
      </c>
      <c r="AE1665" s="4">
        <v>-0.68519280000000005</v>
      </c>
      <c r="AF1665" s="4">
        <v>-3.853635E-7</v>
      </c>
      <c r="AG1665" s="4">
        <v>-0.68518869999999998</v>
      </c>
      <c r="AH1665" s="4">
        <v>-4.7301299999999998E-8</v>
      </c>
      <c r="AI1665" s="4">
        <v>-0.68519750000000001</v>
      </c>
      <c r="AJ1665" s="4">
        <v>-2.1756020000000001E-7</v>
      </c>
      <c r="AK1665" s="4">
        <v>-0.68519379999999996</v>
      </c>
      <c r="AL1665" s="4">
        <v>-1.5198270000000002E-8</v>
      </c>
    </row>
    <row r="1666" spans="3:38" x14ac:dyDescent="0.2">
      <c r="C1666" s="4">
        <v>-0.68318210000000001</v>
      </c>
      <c r="D1666" s="4">
        <v>-4.6399659999999997E-7</v>
      </c>
      <c r="E1666" s="4">
        <v>-0.6831952</v>
      </c>
      <c r="F1666" s="4">
        <v>-1.7171269999999999E-3</v>
      </c>
      <c r="G1666" s="4">
        <v>-1.2301340000000001</v>
      </c>
      <c r="H1666" s="4">
        <v>-1.147719E-3</v>
      </c>
      <c r="I1666" s="4">
        <v>-1.2301709999999999</v>
      </c>
      <c r="J1666" s="4">
        <v>-2.8462169999999998E-6</v>
      </c>
      <c r="K1666" s="4">
        <v>0.27708840000000001</v>
      </c>
      <c r="L1666" s="4">
        <v>5.3359499999999999E-3</v>
      </c>
      <c r="M1666" s="4">
        <v>0.27709460000000002</v>
      </c>
      <c r="N1666" s="4">
        <v>5.0134369999999997E-5</v>
      </c>
      <c r="O1666" s="4">
        <v>0.27707340000000003</v>
      </c>
      <c r="P1666" s="4">
        <v>1.7668300000000001E-2</v>
      </c>
      <c r="Q1666" s="4">
        <v>0.27712160000000002</v>
      </c>
      <c r="R1666" s="4">
        <v>3.9118440000000003E-3</v>
      </c>
      <c r="S1666" s="4">
        <v>-0.68316770000000004</v>
      </c>
      <c r="T1666" s="4">
        <v>-7.4098939999999996E-7</v>
      </c>
      <c r="U1666" s="4">
        <v>-0.68318000000000001</v>
      </c>
      <c r="V1666" s="4">
        <v>-5.1805589999999997E-7</v>
      </c>
      <c r="W1666" s="4">
        <v>-0.68317839999999996</v>
      </c>
      <c r="X1666" s="4">
        <v>-7.9584649999999994E-6</v>
      </c>
      <c r="Y1666" s="4">
        <v>0.27710669999999998</v>
      </c>
      <c r="Z1666" s="4">
        <v>2.280008E-6</v>
      </c>
      <c r="AC1666" s="4">
        <v>-0.68319149999999995</v>
      </c>
      <c r="AD1666" s="4">
        <v>-2.0580419999999999E-6</v>
      </c>
      <c r="AE1666" s="4">
        <v>-0.68318610000000002</v>
      </c>
      <c r="AF1666" s="4">
        <v>-3.8409120000000001E-7</v>
      </c>
      <c r="AG1666" s="4">
        <v>-0.68318659999999998</v>
      </c>
      <c r="AH1666" s="4">
        <v>-4.360874E-8</v>
      </c>
      <c r="AI1666" s="4">
        <v>-0.68319169999999996</v>
      </c>
      <c r="AJ1666" s="4">
        <v>-2.1055199999999999E-7</v>
      </c>
      <c r="AK1666" s="4">
        <v>-0.68319510000000006</v>
      </c>
      <c r="AL1666" s="4">
        <v>-1.3249479999999999E-8</v>
      </c>
    </row>
    <row r="1667" spans="3:38" x14ac:dyDescent="0.2">
      <c r="C1667" s="4">
        <v>-0.68114730000000001</v>
      </c>
      <c r="D1667" s="4">
        <v>-4.5256379999999999E-7</v>
      </c>
      <c r="E1667" s="4">
        <v>-0.68118840000000003</v>
      </c>
      <c r="F1667" s="4">
        <v>-1.7161629999999999E-3</v>
      </c>
      <c r="G1667" s="4">
        <v>-1.226512</v>
      </c>
      <c r="H1667" s="4">
        <v>-1.1474230000000001E-3</v>
      </c>
      <c r="I1667" s="4">
        <v>-1.2265680000000001</v>
      </c>
      <c r="J1667" s="4">
        <v>-2.8326460000000002E-6</v>
      </c>
      <c r="K1667" s="4">
        <v>0.27508769999999999</v>
      </c>
      <c r="L1667" s="4">
        <v>5.3244679999999997E-3</v>
      </c>
      <c r="M1667" s="4">
        <v>0.27507949999999998</v>
      </c>
      <c r="N1667" s="4">
        <v>5.0076230000000002E-5</v>
      </c>
      <c r="O1667" s="4">
        <v>0.27506000000000003</v>
      </c>
      <c r="P1667" s="4">
        <v>1.763172E-2</v>
      </c>
      <c r="Q1667" s="4">
        <v>0.27509109999999998</v>
      </c>
      <c r="R1667" s="4">
        <v>3.9045479999999999E-3</v>
      </c>
      <c r="S1667" s="4">
        <v>-0.68117439999999996</v>
      </c>
      <c r="T1667" s="4">
        <v>-7.2953650000000002E-7</v>
      </c>
      <c r="U1667" s="4">
        <v>-0.68117700000000003</v>
      </c>
      <c r="V1667" s="4">
        <v>-5.0525639999999998E-7</v>
      </c>
      <c r="W1667" s="4">
        <v>-0.68118020000000001</v>
      </c>
      <c r="X1667" s="4">
        <v>-7.9906460000000002E-6</v>
      </c>
      <c r="Y1667" s="4">
        <v>0.275113</v>
      </c>
      <c r="Z1667" s="4">
        <v>2.2778360000000002E-6</v>
      </c>
      <c r="AC1667" s="4">
        <v>-0.68117689999999997</v>
      </c>
      <c r="AD1667" s="4">
        <v>-2.0600810000000001E-6</v>
      </c>
      <c r="AE1667" s="4">
        <v>-0.68117749999999999</v>
      </c>
      <c r="AF1667" s="4">
        <v>-3.8057259999999998E-7</v>
      </c>
      <c r="AG1667" s="4">
        <v>-0.68118659999999998</v>
      </c>
      <c r="AH1667" s="4">
        <v>-2.1907309999999998E-8</v>
      </c>
      <c r="AI1667" s="4">
        <v>-0.68119189999999996</v>
      </c>
      <c r="AJ1667" s="4">
        <v>-2.054713E-7</v>
      </c>
      <c r="AK1667" s="4">
        <v>-0.68119260000000004</v>
      </c>
      <c r="AL1667" s="4">
        <v>-6.3469609999999997E-9</v>
      </c>
    </row>
    <row r="1668" spans="3:38" x14ac:dyDescent="0.2">
      <c r="C1668" s="4">
        <v>-0.67916989999999999</v>
      </c>
      <c r="D1668" s="4">
        <v>-4.6860219999999999E-7</v>
      </c>
      <c r="E1668" s="4">
        <v>-0.67916659999999995</v>
      </c>
      <c r="F1668" s="4">
        <v>-1.715229E-3</v>
      </c>
      <c r="G1668" s="4">
        <v>-1.2229159999999999</v>
      </c>
      <c r="H1668" s="4">
        <v>-1.1471389999999999E-3</v>
      </c>
      <c r="I1668" s="4">
        <v>-1.222966</v>
      </c>
      <c r="J1668" s="4">
        <v>-2.8218420000000001E-6</v>
      </c>
      <c r="K1668" s="4">
        <v>0.27308209999999999</v>
      </c>
      <c r="L1668" s="4">
        <v>5.3140469999999997E-3</v>
      </c>
      <c r="M1668" s="4">
        <v>0.27306629999999998</v>
      </c>
      <c r="N1668" s="4">
        <v>4.9980259999999997E-5</v>
      </c>
      <c r="O1668" s="4">
        <v>0.27306269999999999</v>
      </c>
      <c r="P1668" s="4">
        <v>1.7596759999999999E-2</v>
      </c>
      <c r="Q1668" s="4">
        <v>0.2730919</v>
      </c>
      <c r="R1668" s="4">
        <v>3.897242E-3</v>
      </c>
      <c r="S1668" s="4">
        <v>-0.67916489999999996</v>
      </c>
      <c r="T1668" s="4">
        <v>-7.3650230000000004E-7</v>
      </c>
      <c r="U1668" s="4">
        <v>-0.67918040000000002</v>
      </c>
      <c r="V1668" s="4">
        <v>-5.1308500000000002E-7</v>
      </c>
      <c r="W1668" s="4">
        <v>-0.67917079999999996</v>
      </c>
      <c r="X1668" s="4">
        <v>-7.9943999999999992E-6</v>
      </c>
      <c r="Y1668" s="4">
        <v>0.27309699999999998</v>
      </c>
      <c r="Z1668" s="4">
        <v>2.2426599999999999E-6</v>
      </c>
      <c r="AC1668" s="4">
        <v>-0.67918319999999999</v>
      </c>
      <c r="AD1668" s="4">
        <v>-2.0608420000000001E-6</v>
      </c>
      <c r="AE1668" s="4">
        <v>-0.67917000000000005</v>
      </c>
      <c r="AF1668" s="4">
        <v>-3.9408500000000002E-7</v>
      </c>
      <c r="AG1668" s="4">
        <v>-0.67917510000000003</v>
      </c>
      <c r="AH1668" s="4">
        <v>-2.3592520000000001E-8</v>
      </c>
      <c r="AI1668" s="4">
        <v>-0.67918469999999997</v>
      </c>
      <c r="AJ1668" s="4">
        <v>-2.1409570000000001E-7</v>
      </c>
      <c r="AK1668" s="4">
        <v>-0.67918540000000005</v>
      </c>
      <c r="AL1668" s="4">
        <v>7.3908099999999996E-9</v>
      </c>
    </row>
    <row r="1669" spans="3:38" x14ac:dyDescent="0.2">
      <c r="C1669" s="4">
        <v>-0.6771488</v>
      </c>
      <c r="D1669" s="4">
        <v>-4.631428E-7</v>
      </c>
      <c r="E1669" s="4">
        <v>-0.67716989999999999</v>
      </c>
      <c r="F1669" s="4">
        <v>-1.714246E-3</v>
      </c>
      <c r="G1669" s="4">
        <v>-1.219303</v>
      </c>
      <c r="H1669" s="4">
        <v>-1.146832E-3</v>
      </c>
      <c r="I1669" s="4">
        <v>-1.2193609999999999</v>
      </c>
      <c r="J1669" s="4">
        <v>-2.8481190000000002E-6</v>
      </c>
      <c r="K1669" s="4">
        <v>0.27105190000000001</v>
      </c>
      <c r="L1669" s="4">
        <v>5.3034839999999998E-3</v>
      </c>
      <c r="M1669" s="4">
        <v>0.27106219999999998</v>
      </c>
      <c r="N1669" s="4">
        <v>4.9879939999999999E-5</v>
      </c>
      <c r="O1669" s="4">
        <v>0.27108139999999997</v>
      </c>
      <c r="P1669" s="4">
        <v>1.7554340000000002E-2</v>
      </c>
      <c r="Q1669" s="4">
        <v>0.27110299999999998</v>
      </c>
      <c r="R1669" s="4">
        <v>3.8899680000000002E-3</v>
      </c>
      <c r="S1669" s="4">
        <v>-0.67715389999999998</v>
      </c>
      <c r="T1669" s="4">
        <v>-7.4528720000000003E-7</v>
      </c>
      <c r="U1669" s="4">
        <v>-0.67716149999999997</v>
      </c>
      <c r="V1669" s="4">
        <v>-5.0001519999999995E-7</v>
      </c>
      <c r="W1669" s="4">
        <v>-0.67715700000000001</v>
      </c>
      <c r="X1669" s="4">
        <v>-7.9806010000000005E-6</v>
      </c>
      <c r="Y1669" s="4">
        <v>0.27112150000000002</v>
      </c>
      <c r="Z1669" s="4">
        <v>2.2649940000000002E-6</v>
      </c>
      <c r="AC1669" s="4">
        <v>-0.67715409999999998</v>
      </c>
      <c r="AD1669" s="4">
        <v>-2.0538129999999999E-6</v>
      </c>
      <c r="AE1669" s="4">
        <v>-0.67715259999999999</v>
      </c>
      <c r="AF1669" s="4">
        <v>-3.8347770000000001E-7</v>
      </c>
      <c r="AG1669" s="4">
        <v>-0.67716339999999997</v>
      </c>
      <c r="AH1669" s="4">
        <v>-2.6808999999999999E-8</v>
      </c>
      <c r="AI1669" s="4">
        <v>-0.6771876</v>
      </c>
      <c r="AJ1669" s="4">
        <v>-2.0681470000000001E-7</v>
      </c>
      <c r="AK1669" s="4">
        <v>-0.67718149999999999</v>
      </c>
      <c r="AL1669" s="4">
        <v>7.9413049999999994E-9</v>
      </c>
    </row>
    <row r="1670" spans="3:38" x14ac:dyDescent="0.2">
      <c r="C1670" s="4">
        <v>-0.6751395</v>
      </c>
      <c r="D1670" s="4">
        <v>-4.492166E-7</v>
      </c>
      <c r="E1670" s="4">
        <v>-0.67516069999999995</v>
      </c>
      <c r="F1670" s="4">
        <v>-1.7133300000000001E-3</v>
      </c>
      <c r="G1670" s="4">
        <v>-1.215681</v>
      </c>
      <c r="H1670" s="4">
        <v>-1.1465329999999999E-3</v>
      </c>
      <c r="I1670" s="4">
        <v>-1.2157249999999999</v>
      </c>
      <c r="J1670" s="4">
        <v>-2.851563E-6</v>
      </c>
      <c r="K1670" s="4">
        <v>0.26905380000000001</v>
      </c>
      <c r="L1670" s="4">
        <v>5.2926700000000002E-3</v>
      </c>
      <c r="M1670" s="4">
        <v>0.26904210000000001</v>
      </c>
      <c r="N1670" s="4">
        <v>4.9780700000000003E-5</v>
      </c>
      <c r="O1670" s="4">
        <v>0.26906869999999999</v>
      </c>
      <c r="P1670" s="4">
        <v>1.7512409999999999E-2</v>
      </c>
      <c r="Q1670" s="4">
        <v>0.26909810000000001</v>
      </c>
      <c r="R1670" s="4">
        <v>3.8829609999999999E-3</v>
      </c>
      <c r="S1670" s="4">
        <v>-0.67512649999999996</v>
      </c>
      <c r="T1670" s="4">
        <v>-7.4328570000000005E-7</v>
      </c>
      <c r="U1670" s="4">
        <v>-0.67516259999999995</v>
      </c>
      <c r="V1670" s="4">
        <v>-4.9997529999999995E-7</v>
      </c>
      <c r="W1670" s="4">
        <v>-0.67514260000000004</v>
      </c>
      <c r="X1670" s="4">
        <v>-7.9650239999999998E-6</v>
      </c>
      <c r="Y1670" s="4">
        <v>0.2690707</v>
      </c>
      <c r="Z1670" s="4">
        <v>2.2548489999999999E-6</v>
      </c>
      <c r="AC1670" s="4">
        <v>-0.67515130000000001</v>
      </c>
      <c r="AD1670" s="4">
        <v>-2.0476449999999999E-6</v>
      </c>
      <c r="AE1670" s="4">
        <v>-0.67514850000000004</v>
      </c>
      <c r="AF1670" s="4">
        <v>-3.920671E-7</v>
      </c>
      <c r="AG1670" s="4">
        <v>-0.67515510000000001</v>
      </c>
      <c r="AH1670" s="4">
        <v>-3.2449980000000003E-8</v>
      </c>
      <c r="AI1670" s="4">
        <v>-0.67516290000000001</v>
      </c>
      <c r="AJ1670" s="4">
        <v>-2.2543360000000001E-7</v>
      </c>
      <c r="AK1670" s="4">
        <v>-0.67517020000000005</v>
      </c>
      <c r="AL1670" s="4">
        <v>8.3108120000000004E-9</v>
      </c>
    </row>
    <row r="1671" spans="3:38" x14ac:dyDescent="0.2">
      <c r="C1671" s="4">
        <v>-0.67314229999999997</v>
      </c>
      <c r="D1671" s="4">
        <v>-4.6255259999999998E-7</v>
      </c>
      <c r="E1671" s="4">
        <v>-0.67313710000000004</v>
      </c>
      <c r="F1671" s="4">
        <v>-1.7123660000000001E-3</v>
      </c>
      <c r="G1671" s="4">
        <v>-1.212083</v>
      </c>
      <c r="H1671" s="4">
        <v>-1.146286E-3</v>
      </c>
      <c r="I1671" s="4">
        <v>-1.212107</v>
      </c>
      <c r="J1671" s="4">
        <v>-2.8237959999999999E-6</v>
      </c>
      <c r="K1671" s="4">
        <v>0.26706439999999998</v>
      </c>
      <c r="L1671" s="4">
        <v>5.2817180000000004E-3</v>
      </c>
      <c r="M1671" s="4">
        <v>0.26705489999999998</v>
      </c>
      <c r="N1671" s="4">
        <v>4.9719789999999997E-5</v>
      </c>
      <c r="O1671" s="4">
        <v>0.2670497</v>
      </c>
      <c r="P1671" s="4">
        <v>1.747245E-2</v>
      </c>
      <c r="Q1671" s="4">
        <v>0.267096</v>
      </c>
      <c r="R1671" s="4">
        <v>3.8751240000000002E-3</v>
      </c>
      <c r="S1671" s="4">
        <v>-0.67314560000000001</v>
      </c>
      <c r="T1671" s="4">
        <v>-7.5071929999999999E-7</v>
      </c>
      <c r="U1671" s="4">
        <v>-0.67315009999999997</v>
      </c>
      <c r="V1671" s="4">
        <v>-5.0523319999999999E-7</v>
      </c>
      <c r="W1671" s="4">
        <v>-0.67314320000000005</v>
      </c>
      <c r="X1671" s="4">
        <v>-7.9777860000000001E-6</v>
      </c>
      <c r="Y1671" s="4">
        <v>0.26708320000000002</v>
      </c>
      <c r="Z1671" s="4">
        <v>2.2406280000000001E-6</v>
      </c>
      <c r="AC1671" s="4">
        <v>-0.67314450000000003</v>
      </c>
      <c r="AD1671" s="4">
        <v>-2.0510279999999999E-6</v>
      </c>
      <c r="AE1671" s="4">
        <v>-0.67314700000000005</v>
      </c>
      <c r="AF1671" s="4">
        <v>-3.7522069999999999E-7</v>
      </c>
      <c r="AG1671" s="4">
        <v>-0.67314300000000005</v>
      </c>
      <c r="AH1671" s="4">
        <v>-4.4521180000000003E-8</v>
      </c>
      <c r="AI1671" s="4">
        <v>-0.67316310000000001</v>
      </c>
      <c r="AJ1671" s="4">
        <v>-2.237034E-7</v>
      </c>
      <c r="AK1671" s="4">
        <v>-0.67315570000000002</v>
      </c>
      <c r="AL1671" s="4">
        <v>7.7877430000000008E-9</v>
      </c>
    </row>
    <row r="1672" spans="3:38" x14ac:dyDescent="0.2">
      <c r="C1672" s="4">
        <v>-0.67112419999999995</v>
      </c>
      <c r="D1672" s="4">
        <v>-4.6560030000000002E-7</v>
      </c>
      <c r="E1672" s="4">
        <v>-0.67112640000000001</v>
      </c>
      <c r="F1672" s="4">
        <v>-1.7113810000000001E-3</v>
      </c>
      <c r="G1672" s="4">
        <v>-1.2084349999999999</v>
      </c>
      <c r="H1672" s="4">
        <v>-1.145961E-3</v>
      </c>
      <c r="I1672" s="4">
        <v>-1.208521</v>
      </c>
      <c r="J1672" s="4">
        <v>-2.839629E-6</v>
      </c>
      <c r="K1672" s="4">
        <v>0.26507459999999999</v>
      </c>
      <c r="L1672" s="4">
        <v>5.2702239999999996E-3</v>
      </c>
      <c r="M1672" s="4">
        <v>0.26505240000000002</v>
      </c>
      <c r="N1672" s="4">
        <v>4.9599370000000003E-5</v>
      </c>
      <c r="O1672" s="4">
        <v>0.26504319999999998</v>
      </c>
      <c r="P1672" s="4">
        <v>1.7430149999999998E-2</v>
      </c>
      <c r="Q1672" s="4">
        <v>0.26506249999999998</v>
      </c>
      <c r="R1672" s="4">
        <v>3.8672559999999999E-3</v>
      </c>
      <c r="S1672" s="4">
        <v>-0.67112749999999999</v>
      </c>
      <c r="T1672" s="4">
        <v>-7.4840470000000001E-7</v>
      </c>
      <c r="U1672" s="4">
        <v>-0.67114090000000004</v>
      </c>
      <c r="V1672" s="4">
        <v>-5.1063459999999997E-7</v>
      </c>
      <c r="W1672" s="4">
        <v>-0.67112059999999996</v>
      </c>
      <c r="X1672" s="4">
        <v>-7.9725509999999998E-6</v>
      </c>
      <c r="Y1672" s="4">
        <v>0.26507940000000002</v>
      </c>
      <c r="Z1672" s="4">
        <v>2.2722890000000002E-6</v>
      </c>
      <c r="AC1672" s="4">
        <v>-0.67113199999999995</v>
      </c>
      <c r="AD1672" s="4">
        <v>-2.0553E-6</v>
      </c>
      <c r="AE1672" s="4">
        <v>-0.67113710000000004</v>
      </c>
      <c r="AF1672" s="4">
        <v>-3.6940979999999999E-7</v>
      </c>
      <c r="AG1672" s="4">
        <v>-0.67113809999999996</v>
      </c>
      <c r="AH1672" s="4">
        <v>-5.4824879999999998E-8</v>
      </c>
      <c r="AI1672" s="4">
        <v>-0.67114189999999996</v>
      </c>
      <c r="AJ1672" s="4">
        <v>-2.1450390000000001E-7</v>
      </c>
      <c r="AK1672" s="4">
        <v>-0.67113829999999997</v>
      </c>
      <c r="AL1672" s="4">
        <v>1.666259E-8</v>
      </c>
    </row>
    <row r="1673" spans="3:38" x14ac:dyDescent="0.2">
      <c r="C1673" s="4">
        <v>-0.6691146</v>
      </c>
      <c r="D1673" s="4">
        <v>-4.603962E-7</v>
      </c>
      <c r="E1673" s="4">
        <v>-0.66912530000000003</v>
      </c>
      <c r="F1673" s="4">
        <v>-1.7105149999999999E-3</v>
      </c>
      <c r="G1673" s="4">
        <v>-1.2048430000000001</v>
      </c>
      <c r="H1673" s="4">
        <v>-1.145627E-3</v>
      </c>
      <c r="I1673" s="4">
        <v>-1.2048460000000001</v>
      </c>
      <c r="J1673" s="4">
        <v>-2.8476690000000001E-6</v>
      </c>
      <c r="K1673" s="4">
        <v>0.2630287</v>
      </c>
      <c r="L1673" s="4">
        <v>5.2594419999999996E-3</v>
      </c>
      <c r="M1673" s="4">
        <v>0.26302999999999999</v>
      </c>
      <c r="N1673" s="4">
        <v>4.950867E-5</v>
      </c>
      <c r="O1673" s="4">
        <v>0.26301099999999999</v>
      </c>
      <c r="P1673" s="4">
        <v>1.7386809999999999E-2</v>
      </c>
      <c r="Q1673" s="4">
        <v>0.2630787</v>
      </c>
      <c r="R1673" s="4">
        <v>3.8603420000000001E-3</v>
      </c>
      <c r="S1673" s="4">
        <v>-0.66911109999999996</v>
      </c>
      <c r="T1673" s="4">
        <v>-7.4827710000000004E-7</v>
      </c>
      <c r="U1673" s="4">
        <v>-0.66911929999999997</v>
      </c>
      <c r="V1673" s="4">
        <v>-5.2300159999999999E-7</v>
      </c>
      <c r="W1673" s="4">
        <v>-0.66912780000000005</v>
      </c>
      <c r="X1673" s="4">
        <v>-7.9864259999999998E-6</v>
      </c>
      <c r="Y1673" s="4">
        <v>0.26303359999999998</v>
      </c>
      <c r="Z1673" s="4">
        <v>2.2455069999999999E-6</v>
      </c>
      <c r="AC1673" s="4">
        <v>-0.6691378</v>
      </c>
      <c r="AD1673" s="4">
        <v>-2.0539660000000001E-6</v>
      </c>
      <c r="AE1673" s="4">
        <v>-0.66911889999999996</v>
      </c>
      <c r="AF1673" s="4">
        <v>-3.6008910000000001E-7</v>
      </c>
      <c r="AG1673" s="4">
        <v>-0.66912749999999999</v>
      </c>
      <c r="AH1673" s="4">
        <v>-3.8251060000000002E-8</v>
      </c>
      <c r="AI1673" s="4">
        <v>-0.66915290000000005</v>
      </c>
      <c r="AJ1673" s="4">
        <v>-2.130898E-7</v>
      </c>
      <c r="AK1673" s="4">
        <v>-0.66913840000000002</v>
      </c>
      <c r="AL1673" s="4">
        <v>2.7518660000000001E-10</v>
      </c>
    </row>
    <row r="1674" spans="3:38" x14ac:dyDescent="0.2">
      <c r="C1674" s="4">
        <v>-0.6671243</v>
      </c>
      <c r="D1674" s="4">
        <v>-4.5959720000000002E-7</v>
      </c>
      <c r="E1674" s="4">
        <v>-0.6671281</v>
      </c>
      <c r="F1674" s="4">
        <v>-1.709559E-3</v>
      </c>
      <c r="G1674" s="4">
        <v>-1.2012130000000001</v>
      </c>
      <c r="H1674" s="4">
        <v>-1.1452330000000001E-3</v>
      </c>
      <c r="I1674" s="4">
        <v>-1.201249</v>
      </c>
      <c r="J1674" s="4">
        <v>-2.8436030000000001E-6</v>
      </c>
      <c r="K1674" s="4">
        <v>0.26047110000000001</v>
      </c>
      <c r="L1674" s="4">
        <v>5.2449590000000004E-3</v>
      </c>
      <c r="M1674" s="4">
        <v>0.26103379999999998</v>
      </c>
      <c r="N1674" s="4">
        <v>4.9408920000000002E-5</v>
      </c>
      <c r="O1674" s="4">
        <v>0.2610517</v>
      </c>
      <c r="P1674" s="4">
        <v>1.7341260000000001E-2</v>
      </c>
      <c r="Q1674" s="4">
        <v>0.26104139999999998</v>
      </c>
      <c r="R1674" s="4">
        <v>3.8530190000000001E-3</v>
      </c>
      <c r="S1674" s="4">
        <v>-0.66711120000000002</v>
      </c>
      <c r="T1674" s="4">
        <v>-7.3639150000000003E-7</v>
      </c>
      <c r="U1674" s="4">
        <v>-0.66712419999999995</v>
      </c>
      <c r="V1674" s="4">
        <v>-5.1598439999999997E-7</v>
      </c>
      <c r="W1674" s="4">
        <v>-0.66711880000000001</v>
      </c>
      <c r="X1674" s="4">
        <v>-7.9636290000000005E-6</v>
      </c>
      <c r="Y1674" s="4">
        <v>0.26105390000000001</v>
      </c>
      <c r="Z1674" s="4">
        <v>2.2270980000000002E-6</v>
      </c>
      <c r="AC1674" s="4">
        <v>-0.66713659999999997</v>
      </c>
      <c r="AD1674" s="4">
        <v>-2.0602420000000001E-6</v>
      </c>
      <c r="AE1674" s="4">
        <v>-0.66712830000000001</v>
      </c>
      <c r="AF1674" s="4">
        <v>-3.588941E-7</v>
      </c>
      <c r="AG1674" s="4">
        <v>-0.66713330000000004</v>
      </c>
      <c r="AH1674" s="4">
        <v>-4.0689500000000002E-8</v>
      </c>
      <c r="AI1674" s="4">
        <v>-0.66714779999999996</v>
      </c>
      <c r="AJ1674" s="4">
        <v>-2.041058E-7</v>
      </c>
      <c r="AK1674" s="4">
        <v>-0.66713040000000001</v>
      </c>
      <c r="AL1674" s="4">
        <v>-2.0115800000000002E-9</v>
      </c>
    </row>
    <row r="1675" spans="3:38" x14ac:dyDescent="0.2">
      <c r="C1675" s="4">
        <v>-0.66511149999999997</v>
      </c>
      <c r="D1675" s="4">
        <v>-4.7209440000000001E-7</v>
      </c>
      <c r="E1675" s="4">
        <v>-0.66512139999999997</v>
      </c>
      <c r="F1675" s="4">
        <v>-1.7086479999999999E-3</v>
      </c>
      <c r="G1675" s="4">
        <v>-1.1976100000000001</v>
      </c>
      <c r="H1675" s="4">
        <v>-1.1449240000000001E-3</v>
      </c>
      <c r="I1675" s="4">
        <v>-1.1976450000000001</v>
      </c>
      <c r="J1675" s="4">
        <v>-2.8359810000000001E-6</v>
      </c>
      <c r="K1675" s="4">
        <v>0.25917600000000002</v>
      </c>
      <c r="L1675" s="4">
        <v>5.2360949999999996E-3</v>
      </c>
      <c r="M1675" s="4">
        <v>0.2590404</v>
      </c>
      <c r="N1675" s="4">
        <v>4.9332700000000003E-5</v>
      </c>
      <c r="O1675" s="4">
        <v>0.25896530000000001</v>
      </c>
      <c r="P1675" s="4">
        <v>1.7294899999999998E-2</v>
      </c>
      <c r="Q1675" s="4">
        <v>0.25907289999999999</v>
      </c>
      <c r="R1675" s="4">
        <v>3.8453020000000001E-3</v>
      </c>
      <c r="S1675" s="4">
        <v>-0.66510950000000002</v>
      </c>
      <c r="T1675" s="4">
        <v>-7.4407759999999995E-7</v>
      </c>
      <c r="U1675" s="4">
        <v>-0.66511889999999996</v>
      </c>
      <c r="V1675" s="4">
        <v>-5.1351290000000003E-7</v>
      </c>
      <c r="W1675" s="4">
        <v>-0.6651125</v>
      </c>
      <c r="X1675" s="4">
        <v>-7.9536639999999996E-6</v>
      </c>
      <c r="Y1675" s="4">
        <v>0.25904660000000002</v>
      </c>
      <c r="Z1675" s="4">
        <v>2.289591E-6</v>
      </c>
      <c r="AC1675" s="4">
        <v>-0.6651241</v>
      </c>
      <c r="AD1675" s="4">
        <v>-2.06435E-6</v>
      </c>
      <c r="AE1675" s="4">
        <v>-0.66510179999999997</v>
      </c>
      <c r="AF1675" s="4">
        <v>-3.693853E-7</v>
      </c>
      <c r="AG1675" s="4">
        <v>-0.66512510000000002</v>
      </c>
      <c r="AH1675" s="4">
        <v>-4.0833469999999997E-8</v>
      </c>
      <c r="AI1675" s="4">
        <v>-0.66513540000000004</v>
      </c>
      <c r="AJ1675" s="4">
        <v>-2.254746E-7</v>
      </c>
      <c r="AK1675" s="4">
        <v>-0.66513160000000005</v>
      </c>
      <c r="AL1675" s="4">
        <v>1.525875E-9</v>
      </c>
    </row>
    <row r="1676" spans="3:38" x14ac:dyDescent="0.2">
      <c r="C1676" s="4">
        <v>-0.66311319999999996</v>
      </c>
      <c r="D1676" s="4">
        <v>-4.6512739999999998E-7</v>
      </c>
      <c r="E1676" s="4">
        <v>-0.66311200000000003</v>
      </c>
      <c r="F1676" s="4">
        <v>-1.7077329999999999E-3</v>
      </c>
      <c r="G1676" s="4">
        <v>-1.194024</v>
      </c>
      <c r="H1676" s="4">
        <v>-1.1445660000000001E-3</v>
      </c>
      <c r="I1676" s="4">
        <v>-1.194042</v>
      </c>
      <c r="J1676" s="4">
        <v>-2.8534329999999999E-6</v>
      </c>
      <c r="K1676" s="4">
        <v>0.25705270000000002</v>
      </c>
      <c r="L1676" s="4">
        <v>5.2272830000000001E-3</v>
      </c>
      <c r="M1676" s="4">
        <v>0.25701600000000002</v>
      </c>
      <c r="N1676" s="4">
        <v>4.9273000000000001E-5</v>
      </c>
      <c r="O1676" s="4">
        <v>0.25701819999999997</v>
      </c>
      <c r="P1676" s="4">
        <v>1.724844E-2</v>
      </c>
      <c r="Q1676" s="4">
        <v>0.25704300000000002</v>
      </c>
      <c r="R1676" s="4">
        <v>3.8381600000000002E-3</v>
      </c>
      <c r="S1676" s="4">
        <v>-0.66309390000000001</v>
      </c>
      <c r="T1676" s="4">
        <v>-7.3629539999999999E-7</v>
      </c>
      <c r="U1676" s="4">
        <v>-0.66311070000000005</v>
      </c>
      <c r="V1676" s="4">
        <v>-5.0789399999999998E-7</v>
      </c>
      <c r="W1676" s="4">
        <v>-0.66309759999999995</v>
      </c>
      <c r="X1676" s="4">
        <v>-7.9623160000000004E-6</v>
      </c>
      <c r="Y1676" s="4">
        <v>0.25701099999999999</v>
      </c>
      <c r="Z1676" s="4">
        <v>2.2337470000000001E-6</v>
      </c>
      <c r="AC1676" s="4">
        <v>-0.66311850000000006</v>
      </c>
      <c r="AD1676" s="4">
        <v>-2.050855E-6</v>
      </c>
      <c r="AE1676" s="4">
        <v>-0.66309910000000005</v>
      </c>
      <c r="AF1676" s="4">
        <v>-3.7545040000000001E-7</v>
      </c>
      <c r="AG1676" s="4">
        <v>-0.66311529999999996</v>
      </c>
      <c r="AH1676" s="4">
        <v>-3.8498140000000003E-8</v>
      </c>
      <c r="AI1676" s="4">
        <v>-0.66312150000000003</v>
      </c>
      <c r="AJ1676" s="4">
        <v>-2.207184E-7</v>
      </c>
      <c r="AK1676" s="4">
        <v>-0.66312959999999999</v>
      </c>
      <c r="AL1676" s="4">
        <v>3.2918490000000001E-9</v>
      </c>
    </row>
    <row r="1677" spans="3:38" x14ac:dyDescent="0.2">
      <c r="C1677" s="4">
        <v>-0.66109410000000002</v>
      </c>
      <c r="D1677" s="4">
        <v>-4.8568639999999997E-7</v>
      </c>
      <c r="E1677" s="4">
        <v>-0.66110159999999996</v>
      </c>
      <c r="F1677" s="4">
        <v>-1.7067390000000001E-3</v>
      </c>
      <c r="G1677" s="4">
        <v>-1.1903520000000001</v>
      </c>
      <c r="H1677" s="4">
        <v>-1.1443289999999999E-3</v>
      </c>
      <c r="I1677" s="4">
        <v>-1.190399</v>
      </c>
      <c r="J1677" s="4">
        <v>-2.853327E-6</v>
      </c>
      <c r="K1677" s="4">
        <v>0.25498769999999998</v>
      </c>
      <c r="L1677" s="4">
        <v>5.2147540000000003E-3</v>
      </c>
      <c r="M1677" s="4">
        <v>0.25500509999999998</v>
      </c>
      <c r="N1677" s="4">
        <v>4.9138299999999997E-5</v>
      </c>
      <c r="O1677" s="4">
        <v>0.25498989999999999</v>
      </c>
      <c r="P1677" s="4">
        <v>1.7202829999999999E-2</v>
      </c>
      <c r="Q1677" s="4">
        <v>0.25504369999999998</v>
      </c>
      <c r="R1677" s="4">
        <v>3.8305779999999998E-3</v>
      </c>
      <c r="S1677" s="4">
        <v>-0.66108800000000001</v>
      </c>
      <c r="T1677" s="4">
        <v>-7.2919100000000001E-7</v>
      </c>
      <c r="U1677" s="4">
        <v>-0.6610914</v>
      </c>
      <c r="V1677" s="4">
        <v>-4.9802300000000004E-7</v>
      </c>
      <c r="W1677" s="4">
        <v>-0.66109019999999996</v>
      </c>
      <c r="X1677" s="4">
        <v>-7.9464019999999995E-6</v>
      </c>
      <c r="Y1677" s="4">
        <v>0.2550442</v>
      </c>
      <c r="Z1677" s="4">
        <v>2.2776629999999998E-6</v>
      </c>
      <c r="AC1677" s="4">
        <v>-0.6610994</v>
      </c>
      <c r="AD1677" s="4">
        <v>-2.0567889999999998E-6</v>
      </c>
      <c r="AE1677" s="4">
        <v>-0.66108829999999996</v>
      </c>
      <c r="AF1677" s="4">
        <v>-3.8425400000000002E-7</v>
      </c>
      <c r="AG1677" s="4">
        <v>-0.66109899999999999</v>
      </c>
      <c r="AH1677" s="4">
        <v>-4.1935439999999999E-8</v>
      </c>
      <c r="AI1677" s="4">
        <v>-0.66110009999999997</v>
      </c>
      <c r="AJ1677" s="4">
        <v>-2.2186670000000001E-7</v>
      </c>
      <c r="AK1677" s="4">
        <v>-0.66111419999999999</v>
      </c>
      <c r="AL1677" s="4">
        <v>3.9466869999999999E-10</v>
      </c>
    </row>
    <row r="1678" spans="3:38" x14ac:dyDescent="0.2">
      <c r="C1678" s="4">
        <v>-0.65907320000000003</v>
      </c>
      <c r="D1678" s="4">
        <v>-4.6809629999999999E-7</v>
      </c>
      <c r="E1678" s="4">
        <v>-0.65908489999999997</v>
      </c>
      <c r="F1678" s="4">
        <v>-1.705741E-3</v>
      </c>
      <c r="G1678" s="4">
        <v>-1.1866779999999999</v>
      </c>
      <c r="H1678" s="4">
        <v>-1.14394E-3</v>
      </c>
      <c r="I1678" s="4">
        <v>-1.186739</v>
      </c>
      <c r="J1678" s="4">
        <v>-2.8360119999999999E-6</v>
      </c>
      <c r="K1678" s="4">
        <v>0.2529882</v>
      </c>
      <c r="L1678" s="4">
        <v>5.203165E-3</v>
      </c>
      <c r="M1678" s="4">
        <v>0.25298389999999998</v>
      </c>
      <c r="N1678" s="4">
        <v>4.9031550000000003E-5</v>
      </c>
      <c r="O1678" s="4">
        <v>0.25297550000000002</v>
      </c>
      <c r="P1678" s="4">
        <v>1.7157660000000002E-2</v>
      </c>
      <c r="Q1678" s="4">
        <v>0.25299630000000001</v>
      </c>
      <c r="R1678" s="4">
        <v>3.8232850000000001E-3</v>
      </c>
      <c r="S1678" s="4">
        <v>-0.6590608</v>
      </c>
      <c r="T1678" s="4">
        <v>-7.3164329999999996E-7</v>
      </c>
      <c r="U1678" s="4">
        <v>-0.65908319999999998</v>
      </c>
      <c r="V1678" s="4">
        <v>-5.1241990000000004E-7</v>
      </c>
      <c r="W1678" s="4">
        <v>-0.65906640000000005</v>
      </c>
      <c r="X1678" s="4">
        <v>-7.9478170000000002E-6</v>
      </c>
      <c r="Y1678" s="4">
        <v>0.25300820000000002</v>
      </c>
      <c r="Z1678" s="4">
        <v>2.24489E-6</v>
      </c>
      <c r="AC1678" s="4">
        <v>-0.65906500000000001</v>
      </c>
      <c r="AD1678" s="4">
        <v>-2.0595459999999999E-6</v>
      </c>
      <c r="AE1678" s="4">
        <v>-0.65907499999999997</v>
      </c>
      <c r="AF1678" s="4">
        <v>-3.7888979999999999E-7</v>
      </c>
      <c r="AG1678" s="4">
        <v>-0.65907499999999997</v>
      </c>
      <c r="AH1678" s="4">
        <v>-5.0794970000000003E-8</v>
      </c>
      <c r="AI1678" s="4">
        <v>-0.65909399999999996</v>
      </c>
      <c r="AJ1678" s="4">
        <v>-2.142734E-7</v>
      </c>
      <c r="AK1678" s="4">
        <v>-0.65908809999999995</v>
      </c>
      <c r="AL1678" s="4">
        <v>-1.7453399999999999E-8</v>
      </c>
    </row>
    <row r="1679" spans="3:38" x14ac:dyDescent="0.2">
      <c r="C1679" s="4">
        <v>-0.65706770000000003</v>
      </c>
      <c r="D1679" s="4">
        <v>-4.68318E-7</v>
      </c>
      <c r="E1679" s="4">
        <v>-0.6570802</v>
      </c>
      <c r="F1679" s="4">
        <v>-1.7047620000000001E-3</v>
      </c>
      <c r="G1679" s="4">
        <v>-1.1831240000000001</v>
      </c>
      <c r="H1679" s="4">
        <v>-1.143659E-3</v>
      </c>
      <c r="I1679" s="4">
        <v>-1.1831400000000001</v>
      </c>
      <c r="J1679" s="4">
        <v>-2.8482769999999999E-6</v>
      </c>
      <c r="K1679" s="4">
        <v>0.25100850000000002</v>
      </c>
      <c r="L1679" s="4">
        <v>5.190989E-3</v>
      </c>
      <c r="M1679" s="4">
        <v>0.25097809999999998</v>
      </c>
      <c r="N1679" s="4">
        <v>4.8913669999999997E-5</v>
      </c>
      <c r="O1679" s="4">
        <v>0.25098520000000002</v>
      </c>
      <c r="P1679" s="4">
        <v>1.7108350000000001E-2</v>
      </c>
      <c r="Q1679" s="4">
        <v>0.25101109999999999</v>
      </c>
      <c r="R1679" s="4">
        <v>3.8153900000000001E-3</v>
      </c>
      <c r="S1679" s="4">
        <v>-0.65706469999999995</v>
      </c>
      <c r="T1679" s="4">
        <v>-7.5004069999999996E-7</v>
      </c>
      <c r="U1679" s="4">
        <v>-0.65706439999999999</v>
      </c>
      <c r="V1679" s="4">
        <v>-5.0166569999999998E-7</v>
      </c>
      <c r="W1679" s="4">
        <v>-0.65706640000000005</v>
      </c>
      <c r="X1679" s="4">
        <v>-7.9689889999999993E-6</v>
      </c>
      <c r="Y1679" s="4">
        <v>0.25098819999999999</v>
      </c>
      <c r="Z1679" s="4">
        <v>2.1964339999999999E-6</v>
      </c>
      <c r="AC1679" s="4">
        <v>-0.65707700000000002</v>
      </c>
      <c r="AD1679" s="4">
        <v>-2.0773430000000001E-6</v>
      </c>
      <c r="AE1679" s="4">
        <v>-0.65706679999999995</v>
      </c>
      <c r="AF1679" s="4">
        <v>-3.8577559999999998E-7</v>
      </c>
      <c r="AG1679" s="4">
        <v>-0.65706260000000005</v>
      </c>
      <c r="AH1679" s="4">
        <v>-2.001314E-8</v>
      </c>
      <c r="AI1679" s="4">
        <v>-0.65708350000000004</v>
      </c>
      <c r="AJ1679" s="4">
        <v>-2.0211009999999999E-7</v>
      </c>
      <c r="AK1679" s="4">
        <v>-0.65706810000000004</v>
      </c>
      <c r="AL1679" s="4">
        <v>3.3697390000000001E-9</v>
      </c>
    </row>
    <row r="1680" spans="3:38" x14ac:dyDescent="0.2">
      <c r="C1680" s="4">
        <v>-0.65504620000000002</v>
      </c>
      <c r="D1680" s="4">
        <v>-4.6793640000000001E-7</v>
      </c>
      <c r="E1680" s="4">
        <v>-0.65506279999999995</v>
      </c>
      <c r="F1680" s="4">
        <v>-1.7037619999999999E-3</v>
      </c>
      <c r="G1680" s="4">
        <v>-1.1794960000000001</v>
      </c>
      <c r="H1680" s="4">
        <v>-1.143275E-3</v>
      </c>
      <c r="I1680" s="4">
        <v>-1.179524</v>
      </c>
      <c r="J1680" s="4">
        <v>-2.8457480000000002E-6</v>
      </c>
      <c r="K1680" s="4">
        <v>0.2489758</v>
      </c>
      <c r="L1680" s="4">
        <v>5.1799710000000002E-3</v>
      </c>
      <c r="M1680" s="4">
        <v>0.24900069999999999</v>
      </c>
      <c r="N1680" s="4">
        <v>4.8868539999999997E-5</v>
      </c>
      <c r="O1680" s="4">
        <v>0.24897620000000001</v>
      </c>
      <c r="P1680" s="4">
        <v>1.7058589999999998E-2</v>
      </c>
      <c r="Q1680" s="4">
        <v>0.249024</v>
      </c>
      <c r="R1680" s="4">
        <v>3.807651E-3</v>
      </c>
      <c r="S1680" s="4">
        <v>-0.65504669999999998</v>
      </c>
      <c r="T1680" s="4">
        <v>-7.4119260000000004E-7</v>
      </c>
      <c r="U1680" s="4">
        <v>-0.65505809999999998</v>
      </c>
      <c r="V1680" s="4">
        <v>-5.0041349999999996E-7</v>
      </c>
      <c r="W1680" s="4">
        <v>-0.65504960000000001</v>
      </c>
      <c r="X1680" s="4">
        <v>-7.9782930000000004E-6</v>
      </c>
      <c r="Y1680" s="4">
        <v>0.24900259999999999</v>
      </c>
      <c r="Z1680" s="4">
        <v>2.1930180000000001E-6</v>
      </c>
      <c r="AC1680" s="4">
        <v>-0.65505809999999998</v>
      </c>
      <c r="AD1680" s="4">
        <v>-2.0596429999999999E-6</v>
      </c>
      <c r="AE1680" s="4">
        <v>-0.6550549</v>
      </c>
      <c r="AF1680" s="4">
        <v>-3.8885149999999998E-7</v>
      </c>
      <c r="AG1680" s="4">
        <v>-0.6550648</v>
      </c>
      <c r="AH1680" s="4">
        <v>-2.930718E-8</v>
      </c>
      <c r="AI1680" s="4">
        <v>-0.65505740000000001</v>
      </c>
      <c r="AJ1680" s="4">
        <v>-2.154992E-7</v>
      </c>
      <c r="AK1680" s="4">
        <v>-0.65506169999999997</v>
      </c>
      <c r="AL1680" s="4">
        <v>7.6756029999999996E-9</v>
      </c>
    </row>
    <row r="1681" spans="3:38" x14ac:dyDescent="0.2">
      <c r="C1681" s="4">
        <v>-0.65304510000000004</v>
      </c>
      <c r="D1681" s="4">
        <v>-4.7725090000000005E-7</v>
      </c>
      <c r="E1681" s="4">
        <v>-0.65305639999999998</v>
      </c>
      <c r="F1681" s="4">
        <v>-1.7026929999999999E-3</v>
      </c>
      <c r="G1681" s="4">
        <v>-1.175891</v>
      </c>
      <c r="H1681" s="4">
        <v>-1.1429910000000001E-3</v>
      </c>
      <c r="I1681" s="4">
        <v>-1.1758869999999999</v>
      </c>
      <c r="J1681" s="4">
        <v>-2.8216319999999998E-6</v>
      </c>
      <c r="K1681" s="4">
        <v>0.2469684</v>
      </c>
      <c r="L1681" s="4">
        <v>5.1676939999999996E-3</v>
      </c>
      <c r="M1681" s="4">
        <v>0.24695039999999999</v>
      </c>
      <c r="N1681" s="4">
        <v>4.8742409999999997E-5</v>
      </c>
      <c r="O1681" s="4">
        <v>0.24695990000000001</v>
      </c>
      <c r="P1681" s="4">
        <v>1.701103E-2</v>
      </c>
      <c r="Q1681" s="4">
        <v>0.2469905</v>
      </c>
      <c r="R1681" s="4">
        <v>3.7995659999999999E-3</v>
      </c>
      <c r="S1681" s="4">
        <v>-0.65301240000000005</v>
      </c>
      <c r="T1681" s="4">
        <v>-7.3833709999999999E-7</v>
      </c>
      <c r="U1681" s="4">
        <v>-0.65303829999999996</v>
      </c>
      <c r="V1681" s="4">
        <v>-5.0854359999999996E-7</v>
      </c>
      <c r="W1681" s="4">
        <v>-0.65304779999999996</v>
      </c>
      <c r="X1681" s="4">
        <v>-7.952565E-6</v>
      </c>
      <c r="Y1681" s="4">
        <v>0.24699869999999999</v>
      </c>
      <c r="Z1681" s="4">
        <v>2.2139270000000002E-6</v>
      </c>
      <c r="AC1681" s="4">
        <v>-0.65305570000000002</v>
      </c>
      <c r="AD1681" s="4">
        <v>-2.0325800000000001E-6</v>
      </c>
      <c r="AE1681" s="4">
        <v>-0.65304839999999997</v>
      </c>
      <c r="AF1681" s="4">
        <v>-3.7129150000000003E-7</v>
      </c>
      <c r="AG1681" s="4">
        <v>-0.65304300000000004</v>
      </c>
      <c r="AH1681" s="4">
        <v>-6.7990289999999995E-8</v>
      </c>
      <c r="AI1681" s="4">
        <v>-0.65306350000000002</v>
      </c>
      <c r="AJ1681" s="4">
        <v>-2.142281E-7</v>
      </c>
      <c r="AK1681" s="4">
        <v>-0.6530629</v>
      </c>
      <c r="AL1681" s="4">
        <v>1.205151E-8</v>
      </c>
    </row>
    <row r="1682" spans="3:38" x14ac:dyDescent="0.2">
      <c r="C1682" s="4">
        <v>-0.65104110000000004</v>
      </c>
      <c r="D1682" s="4">
        <v>-4.7821909999999997E-7</v>
      </c>
      <c r="E1682" s="4">
        <v>-0.65104819999999997</v>
      </c>
      <c r="F1682" s="4">
        <v>-1.701801E-3</v>
      </c>
      <c r="G1682" s="4">
        <v>-1.172266</v>
      </c>
      <c r="H1682" s="4">
        <v>-1.1426190000000001E-3</v>
      </c>
      <c r="I1682" s="4">
        <v>-1.1723030000000001</v>
      </c>
      <c r="J1682" s="4">
        <v>-2.8073120000000001E-6</v>
      </c>
      <c r="K1682" s="4">
        <v>0.24498690000000001</v>
      </c>
      <c r="L1682" s="4">
        <v>5.1553609999999998E-3</v>
      </c>
      <c r="M1682" s="4">
        <v>0.2449644</v>
      </c>
      <c r="N1682" s="4">
        <v>4.8613480000000003E-5</v>
      </c>
      <c r="O1682" s="4">
        <v>0.24498229999999999</v>
      </c>
      <c r="P1682" s="4">
        <v>1.6959490000000001E-2</v>
      </c>
      <c r="Q1682" s="4">
        <v>0.2450097</v>
      </c>
      <c r="R1682" s="4">
        <v>3.7917580000000001E-3</v>
      </c>
      <c r="S1682" s="4">
        <v>-0.65103869999999997</v>
      </c>
      <c r="T1682" s="4">
        <v>-7.4022470000000005E-7</v>
      </c>
      <c r="U1682" s="4">
        <v>-0.65103940000000005</v>
      </c>
      <c r="V1682" s="4">
        <v>-5.0205380000000005E-7</v>
      </c>
      <c r="W1682" s="4">
        <v>-0.65103999999999995</v>
      </c>
      <c r="X1682" s="4">
        <v>-7.9477869999999998E-6</v>
      </c>
      <c r="Y1682" s="4">
        <v>0.24498049999999999</v>
      </c>
      <c r="Z1682" s="4">
        <v>2.2087379999999999E-6</v>
      </c>
      <c r="AC1682" s="4">
        <v>-0.65104450000000003</v>
      </c>
      <c r="AD1682" s="4">
        <v>-2.0360399999999999E-6</v>
      </c>
      <c r="AE1682" s="4">
        <v>-0.65103529999999998</v>
      </c>
      <c r="AF1682" s="4">
        <v>-3.6979729999999999E-7</v>
      </c>
      <c r="AG1682" s="4">
        <v>-0.65103509999999998</v>
      </c>
      <c r="AH1682" s="4">
        <v>-3.4709580000000003E-8</v>
      </c>
      <c r="AI1682" s="4">
        <v>-0.65105579999999996</v>
      </c>
      <c r="AJ1682" s="4">
        <v>-2.113297E-7</v>
      </c>
      <c r="AK1682" s="4">
        <v>-0.65105299999999999</v>
      </c>
      <c r="AL1682" s="4">
        <v>3.1022470000000002E-8</v>
      </c>
    </row>
    <row r="1683" spans="3:38" x14ac:dyDescent="0.2">
      <c r="C1683" s="4">
        <v>-0.64903270000000002</v>
      </c>
      <c r="D1683" s="4">
        <v>-4.7215829999999999E-7</v>
      </c>
      <c r="E1683" s="4">
        <v>-0.6490378</v>
      </c>
      <c r="F1683" s="4">
        <v>-1.700893E-3</v>
      </c>
      <c r="G1683" s="4">
        <v>-1.1686620000000001</v>
      </c>
      <c r="H1683" s="4">
        <v>-1.1423010000000001E-3</v>
      </c>
      <c r="I1683" s="4">
        <v>-1.1686559999999999</v>
      </c>
      <c r="J1683" s="4">
        <v>-2.819161E-6</v>
      </c>
      <c r="K1683" s="4">
        <v>0.24298320000000001</v>
      </c>
      <c r="L1683" s="4">
        <v>5.1431519999999998E-3</v>
      </c>
      <c r="M1683" s="4">
        <v>0.2429529</v>
      </c>
      <c r="N1683" s="4">
        <v>4.8535429999999998E-5</v>
      </c>
      <c r="O1683" s="4">
        <v>0.24294940000000001</v>
      </c>
      <c r="P1683" s="4">
        <v>1.6915019999999999E-2</v>
      </c>
      <c r="Q1683" s="4">
        <v>0.24297820000000001</v>
      </c>
      <c r="R1683" s="4">
        <v>3.7841279999999999E-3</v>
      </c>
      <c r="S1683" s="4">
        <v>-0.64903080000000002</v>
      </c>
      <c r="T1683" s="4">
        <v>-7.3450260000000003E-7</v>
      </c>
      <c r="U1683" s="4">
        <v>-0.64903820000000001</v>
      </c>
      <c r="V1683" s="4">
        <v>-5.0060339999999997E-7</v>
      </c>
      <c r="W1683" s="4">
        <v>-0.64902680000000001</v>
      </c>
      <c r="X1683" s="4">
        <v>-7.9597290000000004E-6</v>
      </c>
      <c r="Y1683" s="4">
        <v>0.243002</v>
      </c>
      <c r="Z1683" s="4">
        <v>2.2276289999999998E-6</v>
      </c>
      <c r="AC1683" s="4">
        <v>-0.64903619999999995</v>
      </c>
      <c r="AD1683" s="4">
        <v>-2.0580309999999998E-6</v>
      </c>
      <c r="AE1683" s="4">
        <v>-0.64904799999999996</v>
      </c>
      <c r="AF1683" s="4">
        <v>-3.7728029999999998E-7</v>
      </c>
      <c r="AG1683" s="4">
        <v>-0.64904459999999997</v>
      </c>
      <c r="AH1683" s="4">
        <v>-4.3729560000000001E-8</v>
      </c>
      <c r="AI1683" s="4">
        <v>-0.64905480000000004</v>
      </c>
      <c r="AJ1683" s="4">
        <v>-2.0314249999999999E-7</v>
      </c>
      <c r="AK1683" s="4">
        <v>-0.64905409999999997</v>
      </c>
      <c r="AL1683" s="4">
        <v>1.323096E-8</v>
      </c>
    </row>
    <row r="1684" spans="3:38" x14ac:dyDescent="0.2">
      <c r="C1684" s="4">
        <v>-0.64702280000000001</v>
      </c>
      <c r="D1684" s="4">
        <v>-4.731246E-7</v>
      </c>
      <c r="E1684" s="4">
        <v>-0.64703049999999995</v>
      </c>
      <c r="F1684" s="4">
        <v>-1.69988E-3</v>
      </c>
      <c r="G1684" s="4">
        <v>-1.16503</v>
      </c>
      <c r="H1684" s="4">
        <v>-1.1420309999999999E-3</v>
      </c>
      <c r="I1684" s="4">
        <v>-1.1650590000000001</v>
      </c>
      <c r="J1684" s="4">
        <v>-2.8230089999999999E-6</v>
      </c>
      <c r="K1684" s="4">
        <v>0.24097969999999999</v>
      </c>
      <c r="L1684" s="4">
        <v>5.1308170000000002E-3</v>
      </c>
      <c r="M1684" s="4">
        <v>0.24095269999999999</v>
      </c>
      <c r="N1684" s="4">
        <v>4.8469630000000003E-5</v>
      </c>
      <c r="O1684" s="4">
        <v>0.24096100000000001</v>
      </c>
      <c r="P1684" s="4">
        <v>1.6865660000000001E-2</v>
      </c>
      <c r="Q1684" s="4">
        <v>0.2409924</v>
      </c>
      <c r="R1684" s="4">
        <v>3.7763580000000001E-3</v>
      </c>
      <c r="S1684" s="4">
        <v>-0.64702099999999996</v>
      </c>
      <c r="T1684" s="4">
        <v>-7.2252010000000003E-7</v>
      </c>
      <c r="U1684" s="4">
        <v>-0.64702539999999997</v>
      </c>
      <c r="V1684" s="4">
        <v>-5.080919E-7</v>
      </c>
      <c r="W1684" s="4">
        <v>-0.64702740000000003</v>
      </c>
      <c r="X1684" s="4">
        <v>-7.9463450000000002E-6</v>
      </c>
      <c r="Y1684" s="4">
        <v>0.24098330000000001</v>
      </c>
      <c r="Z1684" s="4">
        <v>2.206815E-6</v>
      </c>
      <c r="AC1684" s="4">
        <v>-0.64702809999999999</v>
      </c>
      <c r="AD1684" s="4">
        <v>-2.062119E-6</v>
      </c>
      <c r="AE1684" s="4">
        <v>-0.64702769999999998</v>
      </c>
      <c r="AF1684" s="4">
        <v>-3.8795859999999999E-7</v>
      </c>
      <c r="AG1684" s="4">
        <v>-0.64702499999999996</v>
      </c>
      <c r="AH1684" s="4">
        <v>-4.0066870000000002E-8</v>
      </c>
      <c r="AI1684" s="4">
        <v>-0.64703379999999999</v>
      </c>
      <c r="AJ1684" s="4">
        <v>-2.065896E-7</v>
      </c>
      <c r="AK1684" s="4">
        <v>-0.64704019999999995</v>
      </c>
      <c r="AL1684" s="4">
        <v>-1.1148259999999999E-9</v>
      </c>
    </row>
    <row r="1685" spans="3:38" x14ac:dyDescent="0.2">
      <c r="C1685" s="4">
        <v>-0.64500270000000004</v>
      </c>
      <c r="D1685" s="4">
        <v>-4.7480409999999999E-7</v>
      </c>
      <c r="E1685" s="4">
        <v>-0.64501699999999995</v>
      </c>
      <c r="F1685" s="4">
        <v>-1.6989030000000001E-3</v>
      </c>
      <c r="G1685" s="4">
        <v>-1.1614310000000001</v>
      </c>
      <c r="H1685" s="4">
        <v>-1.1416250000000001E-3</v>
      </c>
      <c r="I1685" s="4">
        <v>-1.161448</v>
      </c>
      <c r="J1685" s="4">
        <v>-2.8302699999999998E-6</v>
      </c>
      <c r="K1685" s="4">
        <v>0.23897409999999999</v>
      </c>
      <c r="L1685" s="4">
        <v>5.1187639999999996E-3</v>
      </c>
      <c r="M1685" s="4">
        <v>0.23898169999999999</v>
      </c>
      <c r="N1685" s="4">
        <v>4.8375229999999999E-5</v>
      </c>
      <c r="O1685" s="4">
        <v>0.23894589999999999</v>
      </c>
      <c r="P1685" s="4">
        <v>1.6816129999999999E-2</v>
      </c>
      <c r="Q1685" s="4">
        <v>0.23901220000000001</v>
      </c>
      <c r="R1685" s="4">
        <v>3.7681289999999998E-3</v>
      </c>
      <c r="S1685" s="4">
        <v>-0.64501260000000005</v>
      </c>
      <c r="T1685" s="4">
        <v>-7.4605400000000004E-7</v>
      </c>
      <c r="U1685" s="4">
        <v>-0.6450169</v>
      </c>
      <c r="V1685" s="4">
        <v>-5.0265480000000001E-7</v>
      </c>
      <c r="W1685" s="4">
        <v>-0.64501240000000004</v>
      </c>
      <c r="X1685" s="4">
        <v>-7.9424349999999995E-6</v>
      </c>
      <c r="Y1685" s="4">
        <v>0.23895910000000001</v>
      </c>
      <c r="Z1685" s="4">
        <v>2.2312030000000002E-6</v>
      </c>
      <c r="AC1685" s="4">
        <v>-0.64501819999999999</v>
      </c>
      <c r="AD1685" s="4">
        <v>-2.0655829999999999E-6</v>
      </c>
      <c r="AE1685" s="4">
        <v>-0.6450207</v>
      </c>
      <c r="AF1685" s="4">
        <v>-3.6518450000000001E-7</v>
      </c>
      <c r="AG1685" s="4">
        <v>-0.64501450000000005</v>
      </c>
      <c r="AH1685" s="4">
        <v>-3.2281930000000002E-8</v>
      </c>
      <c r="AI1685" s="4">
        <v>-0.64502530000000002</v>
      </c>
      <c r="AJ1685" s="4">
        <v>-2.1880929999999999E-7</v>
      </c>
      <c r="AK1685" s="4">
        <v>-0.64502329999999997</v>
      </c>
      <c r="AL1685" s="4">
        <v>-6.2408249999999999E-9</v>
      </c>
    </row>
    <row r="1686" spans="3:38" x14ac:dyDescent="0.2">
      <c r="C1686" s="4">
        <v>-0.64299119999999998</v>
      </c>
      <c r="D1686" s="4">
        <v>-4.7223230000000002E-7</v>
      </c>
      <c r="E1686" s="4">
        <v>-0.6430112</v>
      </c>
      <c r="F1686" s="4">
        <v>-1.6978749999999999E-3</v>
      </c>
      <c r="G1686" s="4">
        <v>-1.1577999999999999</v>
      </c>
      <c r="H1686" s="4">
        <v>-1.1412900000000001E-3</v>
      </c>
      <c r="I1686" s="4">
        <v>-1.157802</v>
      </c>
      <c r="J1686" s="4">
        <v>-2.8435899999999999E-6</v>
      </c>
      <c r="K1686" s="4">
        <v>0.23697019999999999</v>
      </c>
      <c r="L1686" s="4">
        <v>5.1062410000000001E-3</v>
      </c>
      <c r="M1686" s="4">
        <v>0.23694009999999999</v>
      </c>
      <c r="N1686" s="4">
        <v>4.8294490000000003E-5</v>
      </c>
      <c r="O1686" s="4">
        <v>0.23695269999999999</v>
      </c>
      <c r="P1686" s="4">
        <v>1.676482E-2</v>
      </c>
      <c r="Q1686" s="4">
        <v>0.23699339999999999</v>
      </c>
      <c r="R1686" s="4">
        <v>3.7599069999999998E-3</v>
      </c>
      <c r="S1686" s="4">
        <v>-0.64299740000000005</v>
      </c>
      <c r="T1686" s="4">
        <v>-7.4137660000000004E-7</v>
      </c>
      <c r="U1686" s="4">
        <v>-0.64300939999999995</v>
      </c>
      <c r="V1686" s="4">
        <v>-5.0447730000000003E-7</v>
      </c>
      <c r="W1686" s="4">
        <v>-0.64300279999999999</v>
      </c>
      <c r="X1686" s="4">
        <v>-7.9415490000000008E-6</v>
      </c>
      <c r="Y1686" s="4">
        <v>0.2369858</v>
      </c>
      <c r="Z1686" s="4">
        <v>2.2250010000000001E-6</v>
      </c>
      <c r="AC1686" s="4">
        <v>-0.64300380000000001</v>
      </c>
      <c r="AD1686" s="4">
        <v>-2.04571E-6</v>
      </c>
      <c r="AE1686" s="4">
        <v>-0.64300550000000001</v>
      </c>
      <c r="AF1686" s="4">
        <v>-3.7885830000000002E-7</v>
      </c>
      <c r="AG1686" s="4">
        <v>-0.64301010000000003</v>
      </c>
      <c r="AH1686" s="4">
        <v>-4.8183109999999997E-8</v>
      </c>
      <c r="AI1686" s="4">
        <v>-0.64301039999999998</v>
      </c>
      <c r="AJ1686" s="4">
        <v>-1.9961959999999999E-7</v>
      </c>
      <c r="AK1686" s="4">
        <v>-0.64302060000000005</v>
      </c>
      <c r="AL1686" s="4">
        <v>-9.1870120000000003E-9</v>
      </c>
    </row>
    <row r="1687" spans="3:38" x14ac:dyDescent="0.2">
      <c r="C1687" s="4">
        <v>-0.64097700000000002</v>
      </c>
      <c r="D1687" s="4">
        <v>-4.5755799999999997E-7</v>
      </c>
      <c r="E1687" s="4">
        <v>-0.64099569999999995</v>
      </c>
      <c r="F1687" s="4">
        <v>-1.6969489999999999E-3</v>
      </c>
      <c r="G1687" s="4">
        <v>-1.1541939999999999</v>
      </c>
      <c r="H1687" s="4">
        <v>-1.140959E-3</v>
      </c>
      <c r="I1687" s="4">
        <v>-1.1541809999999999</v>
      </c>
      <c r="J1687" s="4">
        <v>-2.8407120000000001E-6</v>
      </c>
      <c r="K1687" s="4">
        <v>0.23496239999999999</v>
      </c>
      <c r="L1687" s="4">
        <v>5.0938260000000001E-3</v>
      </c>
      <c r="M1687" s="4">
        <v>0.23492460000000001</v>
      </c>
      <c r="N1687" s="4">
        <v>4.8110910000000001E-5</v>
      </c>
      <c r="O1687" s="4">
        <v>0.23490730000000001</v>
      </c>
      <c r="P1687" s="4">
        <v>1.6719419999999999E-2</v>
      </c>
      <c r="Q1687" s="4">
        <v>0.23495740000000001</v>
      </c>
      <c r="R1687" s="4">
        <v>3.752203E-3</v>
      </c>
      <c r="S1687" s="4">
        <v>-0.64098529999999998</v>
      </c>
      <c r="T1687" s="4">
        <v>-7.2484390000000004E-7</v>
      </c>
      <c r="U1687" s="4">
        <v>-0.64099039999999996</v>
      </c>
      <c r="V1687" s="4">
        <v>-5.0074360000000001E-7</v>
      </c>
      <c r="W1687" s="4">
        <v>-0.6409937</v>
      </c>
      <c r="X1687" s="4">
        <v>-7.9384979999999998E-6</v>
      </c>
      <c r="Y1687" s="4">
        <v>0.23495379999999999</v>
      </c>
      <c r="Z1687" s="4">
        <v>2.1979090000000002E-6</v>
      </c>
      <c r="AC1687" s="4">
        <v>-0.64100020000000002</v>
      </c>
      <c r="AD1687" s="4">
        <v>-2.0583580000000002E-6</v>
      </c>
      <c r="AE1687" s="4">
        <v>-0.64099260000000002</v>
      </c>
      <c r="AF1687" s="4">
        <v>-3.8732219999999999E-7</v>
      </c>
      <c r="AG1687" s="4">
        <v>-0.64099309999999998</v>
      </c>
      <c r="AH1687" s="4">
        <v>-4.056936E-8</v>
      </c>
      <c r="AI1687" s="4">
        <v>-0.64101719999999995</v>
      </c>
      <c r="AJ1687" s="4">
        <v>-2.054155E-7</v>
      </c>
      <c r="AK1687" s="4">
        <v>-0.64100040000000003</v>
      </c>
      <c r="AL1687" s="4">
        <v>2.7042710000000001E-9</v>
      </c>
    </row>
    <row r="1688" spans="3:38" x14ac:dyDescent="0.2">
      <c r="C1688" s="4">
        <v>-0.63899320000000004</v>
      </c>
      <c r="D1688" s="4">
        <v>-4.6316109999999999E-7</v>
      </c>
      <c r="E1688" s="4">
        <v>-0.63899899999999998</v>
      </c>
      <c r="F1688" s="4">
        <v>-1.69597E-3</v>
      </c>
      <c r="G1688" s="4">
        <v>-1.1505609999999999</v>
      </c>
      <c r="H1688" s="4">
        <v>-1.1405479999999999E-3</v>
      </c>
      <c r="I1688" s="4">
        <v>-1.150576</v>
      </c>
      <c r="J1688" s="4">
        <v>-2.8287359999999998E-6</v>
      </c>
      <c r="K1688" s="4">
        <v>0.23289299999999999</v>
      </c>
      <c r="L1688" s="4">
        <v>5.0816799999999999E-3</v>
      </c>
      <c r="M1688" s="4">
        <v>0.2329106</v>
      </c>
      <c r="N1688" s="4">
        <v>4.8033289999999999E-5</v>
      </c>
      <c r="O1688" s="4">
        <v>0.23292080000000001</v>
      </c>
      <c r="P1688" s="4">
        <v>1.667188E-2</v>
      </c>
      <c r="Q1688" s="4">
        <v>0.23295930000000001</v>
      </c>
      <c r="R1688" s="4">
        <v>3.744851E-3</v>
      </c>
      <c r="S1688" s="4">
        <v>-0.63898379999999999</v>
      </c>
      <c r="T1688" s="4">
        <v>-7.3214109999999996E-7</v>
      </c>
      <c r="U1688" s="4">
        <v>-0.63898429999999995</v>
      </c>
      <c r="V1688" s="4">
        <v>-4.9345610000000001E-7</v>
      </c>
      <c r="W1688" s="4">
        <v>-0.63898719999999998</v>
      </c>
      <c r="X1688" s="4">
        <v>-7.938849E-6</v>
      </c>
      <c r="Y1688" s="4">
        <v>0.23291990000000001</v>
      </c>
      <c r="Z1688" s="4">
        <v>2.1484180000000001E-6</v>
      </c>
      <c r="AC1688" s="4">
        <v>-0.63900599999999996</v>
      </c>
      <c r="AD1688" s="4">
        <v>-2.0627760000000002E-6</v>
      </c>
      <c r="AE1688" s="4">
        <v>-0.63898969999999999</v>
      </c>
      <c r="AF1688" s="4">
        <v>-3.9056820000000002E-7</v>
      </c>
      <c r="AG1688" s="4">
        <v>-0.63899159999999999</v>
      </c>
      <c r="AH1688" s="4">
        <v>-4.0739050000000001E-8</v>
      </c>
      <c r="AI1688" s="4">
        <v>-0.63900159999999995</v>
      </c>
      <c r="AJ1688" s="4">
        <v>-1.9869620000000001E-7</v>
      </c>
      <c r="AK1688" s="4">
        <v>-0.63898869999999997</v>
      </c>
      <c r="AL1688" s="4">
        <v>-5.3889120000000004E-9</v>
      </c>
    </row>
    <row r="1689" spans="3:38" x14ac:dyDescent="0.2">
      <c r="C1689" s="4">
        <v>-0.63697729999999997</v>
      </c>
      <c r="D1689" s="4">
        <v>-4.5682879999999998E-7</v>
      </c>
      <c r="E1689" s="4">
        <v>-0.63697559999999998</v>
      </c>
      <c r="F1689" s="4">
        <v>-1.695011E-3</v>
      </c>
      <c r="G1689" s="4">
        <v>-1.146938</v>
      </c>
      <c r="H1689" s="4">
        <v>-1.140236E-3</v>
      </c>
      <c r="I1689" s="4">
        <v>-1.146973</v>
      </c>
      <c r="J1689" s="4">
        <v>-2.8470579999999999E-6</v>
      </c>
      <c r="K1689" s="4">
        <v>0.2309254</v>
      </c>
      <c r="L1689" s="4">
        <v>5.0681119999999996E-3</v>
      </c>
      <c r="M1689" s="4">
        <v>0.23092879999999999</v>
      </c>
      <c r="N1689" s="4">
        <v>4.7918260000000002E-5</v>
      </c>
      <c r="O1689" s="4">
        <v>0.2309293</v>
      </c>
      <c r="P1689" s="4">
        <v>1.662251E-2</v>
      </c>
      <c r="Q1689" s="4">
        <v>0.23095009999999999</v>
      </c>
      <c r="R1689" s="4">
        <v>3.736638E-3</v>
      </c>
      <c r="S1689" s="4">
        <v>-0.63697700000000002</v>
      </c>
      <c r="T1689" s="4">
        <v>-7.4646610000000003E-7</v>
      </c>
      <c r="U1689" s="4">
        <v>-0.63698940000000004</v>
      </c>
      <c r="V1689" s="4">
        <v>-4.965478E-7</v>
      </c>
      <c r="W1689" s="4">
        <v>-0.63697020000000004</v>
      </c>
      <c r="X1689" s="4">
        <v>-7.9399149999999993E-6</v>
      </c>
      <c r="Y1689" s="4">
        <v>0.2309639</v>
      </c>
      <c r="Z1689" s="4">
        <v>2.1719349999999998E-6</v>
      </c>
      <c r="AC1689" s="4">
        <v>-0.63698359999999998</v>
      </c>
      <c r="AD1689" s="4">
        <v>-2.0722900000000002E-6</v>
      </c>
      <c r="AE1689" s="4">
        <v>-0.63697210000000004</v>
      </c>
      <c r="AF1689" s="4">
        <v>-3.6432039999999999E-7</v>
      </c>
      <c r="AG1689" s="4">
        <v>-0.63699019999999995</v>
      </c>
      <c r="AH1689" s="4">
        <v>-4.4452779999999997E-8</v>
      </c>
      <c r="AI1689" s="4">
        <v>-0.63700290000000004</v>
      </c>
      <c r="AJ1689" s="4">
        <v>-2.094799E-7</v>
      </c>
      <c r="AK1689" s="4">
        <v>-0.63698980000000005</v>
      </c>
      <c r="AL1689" s="4">
        <v>-1.479931E-8</v>
      </c>
    </row>
    <row r="1690" spans="3:38" x14ac:dyDescent="0.2">
      <c r="C1690" s="4">
        <v>-0.63498690000000002</v>
      </c>
      <c r="D1690" s="4">
        <v>-4.6929240000000001E-7</v>
      </c>
      <c r="E1690" s="4">
        <v>-0.63496430000000004</v>
      </c>
      <c r="F1690" s="4">
        <v>-1.6939520000000001E-3</v>
      </c>
      <c r="G1690" s="4">
        <v>-1.1433230000000001</v>
      </c>
      <c r="H1690" s="4">
        <v>-1.1399559999999999E-3</v>
      </c>
      <c r="I1690" s="4">
        <v>-1.1433690000000001</v>
      </c>
      <c r="J1690" s="4">
        <v>-2.8273929999999998E-6</v>
      </c>
      <c r="K1690" s="4">
        <v>0.22891710000000001</v>
      </c>
      <c r="L1690" s="4">
        <v>5.0556309999999997E-3</v>
      </c>
      <c r="M1690" s="4">
        <v>0.22888049999999999</v>
      </c>
      <c r="N1690" s="4">
        <v>4.783948E-5</v>
      </c>
      <c r="O1690" s="4">
        <v>0.22889970000000001</v>
      </c>
      <c r="P1690" s="4">
        <v>1.6571499999999999E-2</v>
      </c>
      <c r="Q1690" s="4">
        <v>0.22893910000000001</v>
      </c>
      <c r="R1690" s="4">
        <v>3.728295E-3</v>
      </c>
      <c r="S1690" s="4">
        <v>-0.6349707</v>
      </c>
      <c r="T1690" s="4">
        <v>-7.2500510000000002E-7</v>
      </c>
      <c r="U1690" s="4">
        <v>-0.63498489999999996</v>
      </c>
      <c r="V1690" s="4">
        <v>-5.2216089999999999E-7</v>
      </c>
      <c r="W1690" s="4">
        <v>-0.63497199999999998</v>
      </c>
      <c r="X1690" s="4">
        <v>-7.9514029999999997E-6</v>
      </c>
      <c r="Y1690" s="4">
        <v>0.22891790000000001</v>
      </c>
      <c r="Z1690" s="4">
        <v>2.1290100000000001E-6</v>
      </c>
      <c r="AC1690" s="4">
        <v>-0.63500389999999995</v>
      </c>
      <c r="AD1690" s="4">
        <v>-2.0707849999999999E-6</v>
      </c>
      <c r="AE1690" s="4">
        <v>-0.63497809999999999</v>
      </c>
      <c r="AF1690" s="4">
        <v>-3.6939110000000002E-7</v>
      </c>
      <c r="AG1690" s="4">
        <v>-0.63496920000000001</v>
      </c>
      <c r="AH1690" s="4">
        <v>-5.3189429999999999E-8</v>
      </c>
      <c r="AI1690" s="4">
        <v>-0.63500259999999997</v>
      </c>
      <c r="AJ1690" s="4">
        <v>-2.12704E-7</v>
      </c>
      <c r="AK1690" s="4">
        <v>-0.63499269999999997</v>
      </c>
      <c r="AL1690" s="4">
        <v>-7.8650350000000003E-11</v>
      </c>
    </row>
    <row r="1691" spans="3:38" x14ac:dyDescent="0.2">
      <c r="C1691" s="4">
        <v>-0.6329591</v>
      </c>
      <c r="D1691" s="4">
        <v>-4.7691780000000002E-7</v>
      </c>
      <c r="E1691" s="4">
        <v>-0.63297389999999998</v>
      </c>
      <c r="F1691" s="4">
        <v>-1.6930000000000001E-3</v>
      </c>
      <c r="G1691" s="4">
        <v>-1.139724</v>
      </c>
      <c r="H1691" s="4">
        <v>-1.1396189999999999E-3</v>
      </c>
      <c r="I1691" s="4">
        <v>-1.1397710000000001</v>
      </c>
      <c r="J1691" s="4">
        <v>-2.8238960000000001E-6</v>
      </c>
      <c r="K1691" s="4">
        <v>0.2269227</v>
      </c>
      <c r="L1691" s="4">
        <v>5.0423689999999997E-3</v>
      </c>
      <c r="M1691" s="4">
        <v>0.2269323</v>
      </c>
      <c r="N1691" s="4">
        <v>4.7733879999999999E-5</v>
      </c>
      <c r="O1691" s="4">
        <v>0.2269217</v>
      </c>
      <c r="P1691" s="4">
        <v>1.6516320000000001E-2</v>
      </c>
      <c r="Q1691" s="4">
        <v>0.22695950000000001</v>
      </c>
      <c r="R1691" s="4">
        <v>3.7194480000000002E-3</v>
      </c>
      <c r="S1691" s="4">
        <v>-0.63295489999999999</v>
      </c>
      <c r="T1691" s="4">
        <v>-7.3410389999999995E-7</v>
      </c>
      <c r="U1691" s="4">
        <v>-0.63295040000000002</v>
      </c>
      <c r="V1691" s="4">
        <v>-5.2740610000000002E-7</v>
      </c>
      <c r="W1691" s="4">
        <v>-0.63295290000000004</v>
      </c>
      <c r="X1691" s="4">
        <v>-7.9385140000000003E-6</v>
      </c>
      <c r="Y1691" s="4">
        <v>0.2269369</v>
      </c>
      <c r="Z1691" s="4">
        <v>2.113853E-6</v>
      </c>
      <c r="AC1691" s="4">
        <v>-0.63297099999999995</v>
      </c>
      <c r="AD1691" s="4">
        <v>-2.0544490000000001E-6</v>
      </c>
      <c r="AE1691" s="4">
        <v>-0.632961</v>
      </c>
      <c r="AF1691" s="4">
        <v>-3.7345969999999998E-7</v>
      </c>
      <c r="AG1691" s="4">
        <v>-0.63297519999999996</v>
      </c>
      <c r="AH1691" s="4">
        <v>-3.827227E-8</v>
      </c>
      <c r="AI1691" s="4">
        <v>-0.63297230000000004</v>
      </c>
      <c r="AJ1691" s="4">
        <v>-2.160846E-7</v>
      </c>
      <c r="AK1691" s="4">
        <v>-0.63298480000000001</v>
      </c>
      <c r="AL1691" s="4">
        <v>-3.079177E-9</v>
      </c>
    </row>
    <row r="1692" spans="3:38" x14ac:dyDescent="0.2">
      <c r="C1692" s="4">
        <v>-0.63094870000000003</v>
      </c>
      <c r="D1692" s="4">
        <v>-4.6393580000000002E-7</v>
      </c>
      <c r="E1692" s="4">
        <v>-0.63095500000000004</v>
      </c>
      <c r="F1692" s="4">
        <v>-1.6920170000000001E-3</v>
      </c>
      <c r="G1692" s="4">
        <v>-1.1361140000000001</v>
      </c>
      <c r="H1692" s="4">
        <v>-1.139319E-3</v>
      </c>
      <c r="I1692" s="4">
        <v>-1.1361209999999999</v>
      </c>
      <c r="J1692" s="4">
        <v>-2.81998E-6</v>
      </c>
      <c r="K1692" s="4">
        <v>0.22498489999999999</v>
      </c>
      <c r="L1692" s="4">
        <v>5.0291839999999999E-3</v>
      </c>
      <c r="M1692" s="4">
        <v>0.22496530000000001</v>
      </c>
      <c r="N1692" s="4">
        <v>4.7654709999999997E-5</v>
      </c>
      <c r="O1692" s="4">
        <v>0.22491510000000001</v>
      </c>
      <c r="P1692" s="4">
        <v>1.646864E-2</v>
      </c>
      <c r="Q1692" s="4">
        <v>0.2249476</v>
      </c>
      <c r="R1692" s="4">
        <v>3.7110580000000002E-3</v>
      </c>
      <c r="S1692" s="4">
        <v>-0.63092199999999998</v>
      </c>
      <c r="T1692" s="4">
        <v>-7.3156239999999999E-7</v>
      </c>
      <c r="U1692" s="4">
        <v>-0.63096169999999996</v>
      </c>
      <c r="V1692" s="4">
        <v>-5.2321930000000005E-7</v>
      </c>
      <c r="W1692" s="4">
        <v>-0.63095570000000001</v>
      </c>
      <c r="X1692" s="4">
        <v>-7.9419669999999992E-6</v>
      </c>
      <c r="Y1692" s="4">
        <v>0.2249612</v>
      </c>
      <c r="Z1692" s="4">
        <v>2.1331649999999998E-6</v>
      </c>
      <c r="AC1692" s="4">
        <v>-0.63097479999999995</v>
      </c>
      <c r="AD1692" s="4">
        <v>-2.0463409999999999E-6</v>
      </c>
      <c r="AE1692" s="4">
        <v>-0.63094620000000001</v>
      </c>
      <c r="AF1692" s="4">
        <v>-3.8333350000000002E-7</v>
      </c>
      <c r="AG1692" s="4">
        <v>-0.63096450000000004</v>
      </c>
      <c r="AH1692" s="4">
        <v>-1.9534010000000001E-8</v>
      </c>
      <c r="AI1692" s="4">
        <v>-0.63096450000000004</v>
      </c>
      <c r="AJ1692" s="4">
        <v>-2.2337649999999999E-7</v>
      </c>
      <c r="AK1692" s="4">
        <v>-0.63096339999999995</v>
      </c>
      <c r="AL1692" s="4">
        <v>-1.4285100000000001E-8</v>
      </c>
    </row>
    <row r="1693" spans="3:38" x14ac:dyDescent="0.2">
      <c r="C1693" s="4">
        <v>-0.62895959999999995</v>
      </c>
      <c r="D1693" s="4">
        <v>-4.8123569999999995E-7</v>
      </c>
      <c r="E1693" s="4">
        <v>-0.62897990000000004</v>
      </c>
      <c r="F1693" s="4">
        <v>-1.6909640000000001E-3</v>
      </c>
      <c r="G1693" s="4">
        <v>-1.1325190000000001</v>
      </c>
      <c r="H1693" s="4">
        <v>-1.1390079999999999E-3</v>
      </c>
      <c r="I1693" s="4">
        <v>-1.1325499999999999</v>
      </c>
      <c r="J1693" s="4">
        <v>-2.815385E-6</v>
      </c>
      <c r="K1693" s="4">
        <v>0.22295909999999999</v>
      </c>
      <c r="L1693" s="4">
        <v>5.0168160000000003E-3</v>
      </c>
      <c r="M1693" s="4">
        <v>0.22292329999999999</v>
      </c>
      <c r="N1693" s="4">
        <v>4.7505049999999997E-5</v>
      </c>
      <c r="O1693" s="4">
        <v>0.2229276</v>
      </c>
      <c r="P1693" s="4">
        <v>1.6418660000000002E-2</v>
      </c>
      <c r="Q1693" s="4">
        <v>0.22299569999999999</v>
      </c>
      <c r="R1693" s="4">
        <v>3.7025349999999999E-3</v>
      </c>
      <c r="S1693" s="4">
        <v>-0.62895020000000001</v>
      </c>
      <c r="T1693" s="4">
        <v>-7.2631039999999997E-7</v>
      </c>
      <c r="U1693" s="4">
        <v>-0.62896160000000001</v>
      </c>
      <c r="V1693" s="4">
        <v>-5.1752870000000005E-7</v>
      </c>
      <c r="W1693" s="4">
        <v>-0.62896929999999995</v>
      </c>
      <c r="X1693" s="4">
        <v>-7.9229399999999994E-6</v>
      </c>
      <c r="Y1693" s="4">
        <v>0.22295780000000001</v>
      </c>
      <c r="Z1693" s="4">
        <v>2.1035069999999998E-6</v>
      </c>
      <c r="AC1693" s="4">
        <v>-0.62897780000000003</v>
      </c>
      <c r="AD1693" s="4">
        <v>-2.0534929999999999E-6</v>
      </c>
      <c r="AE1693" s="4">
        <v>-0.62896680000000005</v>
      </c>
      <c r="AF1693" s="4">
        <v>-3.709571E-7</v>
      </c>
      <c r="AG1693" s="4">
        <v>-0.62900350000000005</v>
      </c>
      <c r="AH1693" s="4">
        <v>-3.8834109999999998E-8</v>
      </c>
      <c r="AI1693" s="4">
        <v>-0.62896839999999998</v>
      </c>
      <c r="AJ1693" s="4">
        <v>-2.1268350000000001E-7</v>
      </c>
      <c r="AK1693" s="4">
        <v>-0.62896759999999996</v>
      </c>
      <c r="AL1693" s="4">
        <v>-1.2072660000000001E-8</v>
      </c>
    </row>
    <row r="1694" spans="3:38" x14ac:dyDescent="0.2">
      <c r="C1694" s="4">
        <v>-0.62696110000000005</v>
      </c>
      <c r="D1694" s="4">
        <v>-4.8219639999999998E-7</v>
      </c>
      <c r="E1694" s="4">
        <v>-0.62696459999999998</v>
      </c>
      <c r="F1694" s="4">
        <v>-1.690055E-3</v>
      </c>
      <c r="G1694" s="4">
        <v>-1.128914</v>
      </c>
      <c r="H1694" s="4">
        <v>-1.13861E-3</v>
      </c>
      <c r="I1694" s="4">
        <v>-1.1289309999999999</v>
      </c>
      <c r="J1694" s="4">
        <v>-2.8095980000000001E-6</v>
      </c>
      <c r="K1694" s="4">
        <v>0.2209129</v>
      </c>
      <c r="L1694" s="4">
        <v>5.0032449999999999E-3</v>
      </c>
      <c r="M1694" s="4">
        <v>0.22093660000000001</v>
      </c>
      <c r="N1694" s="4">
        <v>4.733974E-5</v>
      </c>
      <c r="O1694" s="4">
        <v>0.2208986</v>
      </c>
      <c r="P1694" s="4">
        <v>1.6366519999999999E-2</v>
      </c>
      <c r="Q1694" s="4">
        <v>0.2209518</v>
      </c>
      <c r="R1694" s="4">
        <v>3.6940879999999999E-3</v>
      </c>
      <c r="S1694" s="4">
        <v>-0.62695369999999995</v>
      </c>
      <c r="T1694" s="4">
        <v>-7.3520270000000002E-7</v>
      </c>
      <c r="U1694" s="4">
        <v>-0.62696730000000001</v>
      </c>
      <c r="V1694" s="4">
        <v>-5.0820650000000003E-7</v>
      </c>
      <c r="W1694" s="4">
        <v>-0.62695979999999996</v>
      </c>
      <c r="X1694" s="4">
        <v>-7.9418540000000001E-6</v>
      </c>
      <c r="Y1694" s="4">
        <v>0.220944</v>
      </c>
      <c r="Z1694" s="4">
        <v>2.1114939999999999E-6</v>
      </c>
      <c r="AC1694" s="4">
        <v>-0.62696419999999997</v>
      </c>
      <c r="AD1694" s="4">
        <v>-2.0618599999999999E-6</v>
      </c>
      <c r="AE1694" s="4">
        <v>-0.62696580000000002</v>
      </c>
      <c r="AF1694" s="4">
        <v>-3.7156880000000003E-7</v>
      </c>
      <c r="AG1694" s="4">
        <v>-0.62695449999999997</v>
      </c>
      <c r="AH1694" s="4">
        <v>-4.1669139999999999E-8</v>
      </c>
      <c r="AI1694" s="4">
        <v>-0.62698149999999997</v>
      </c>
      <c r="AJ1694" s="4">
        <v>-2.236222E-7</v>
      </c>
      <c r="AK1694" s="4">
        <v>-0.62698889999999996</v>
      </c>
      <c r="AL1694" s="4">
        <v>1.1361890000000001E-8</v>
      </c>
    </row>
    <row r="1695" spans="3:38" x14ac:dyDescent="0.2">
      <c r="C1695" s="4">
        <v>-0.62494640000000001</v>
      </c>
      <c r="D1695" s="4">
        <v>-4.7002420000000001E-7</v>
      </c>
      <c r="E1695" s="4">
        <v>-0.62497069999999999</v>
      </c>
      <c r="F1695" s="4">
        <v>-1.689072E-3</v>
      </c>
      <c r="G1695" s="4">
        <v>-1.1253</v>
      </c>
      <c r="H1695" s="4">
        <v>-1.138313E-3</v>
      </c>
      <c r="I1695" s="4">
        <v>-1.1253249999999999</v>
      </c>
      <c r="J1695" s="4">
        <v>-2.8390989999999998E-6</v>
      </c>
      <c r="K1695" s="4">
        <v>0.2189218</v>
      </c>
      <c r="L1695" s="4">
        <v>4.9893799999999999E-3</v>
      </c>
      <c r="M1695" s="4">
        <v>0.2189113</v>
      </c>
      <c r="N1695" s="4">
        <v>4.7269240000000001E-5</v>
      </c>
      <c r="O1695" s="4">
        <v>0.2189159</v>
      </c>
      <c r="P1695" s="4">
        <v>1.630976E-2</v>
      </c>
      <c r="Q1695" s="4">
        <v>0.21895139999999999</v>
      </c>
      <c r="R1695" s="4">
        <v>3.6849489999999999E-3</v>
      </c>
      <c r="S1695" s="4">
        <v>-0.62494159999999999</v>
      </c>
      <c r="T1695" s="4">
        <v>-7.3162090000000002E-7</v>
      </c>
      <c r="U1695" s="4">
        <v>-0.62496470000000004</v>
      </c>
      <c r="V1695" s="4">
        <v>-5.1629760000000001E-7</v>
      </c>
      <c r="W1695" s="4">
        <v>-0.62495219999999996</v>
      </c>
      <c r="X1695" s="4">
        <v>-7.9262140000000004E-6</v>
      </c>
      <c r="Y1695" s="4">
        <v>0.2189371</v>
      </c>
      <c r="Z1695" s="4">
        <v>2.1677060000000002E-6</v>
      </c>
      <c r="AC1695" s="4">
        <v>-0.62496600000000002</v>
      </c>
      <c r="AD1695" s="4">
        <v>-2.0508310000000001E-6</v>
      </c>
      <c r="AE1695" s="4">
        <v>-0.62496019999999997</v>
      </c>
      <c r="AF1695" s="4">
        <v>-3.7757379999999998E-7</v>
      </c>
      <c r="AG1695" s="4">
        <v>-0.62495679999999998</v>
      </c>
      <c r="AH1695" s="4">
        <v>-4.9239060000000001E-8</v>
      </c>
      <c r="AI1695" s="4">
        <v>-0.62497349999999996</v>
      </c>
      <c r="AJ1695" s="4">
        <v>-2.137908E-7</v>
      </c>
      <c r="AK1695" s="4">
        <v>-0.62515220000000005</v>
      </c>
      <c r="AL1695" s="4">
        <v>-8.495381E-9</v>
      </c>
    </row>
    <row r="1696" spans="3:38" x14ac:dyDescent="0.2">
      <c r="C1696" s="4">
        <v>-0.62294479999999997</v>
      </c>
      <c r="D1696" s="4">
        <v>-4.4667820000000001E-7</v>
      </c>
      <c r="E1696" s="4">
        <v>-0.62294629999999995</v>
      </c>
      <c r="F1696" s="4">
        <v>-1.6879799999999999E-3</v>
      </c>
      <c r="G1696" s="4">
        <v>-1.121678</v>
      </c>
      <c r="H1696" s="4">
        <v>-1.1379000000000001E-3</v>
      </c>
      <c r="I1696" s="4">
        <v>-1.1216699999999999</v>
      </c>
      <c r="J1696" s="4">
        <v>-2.8041270000000001E-6</v>
      </c>
      <c r="K1696" s="4">
        <v>0.21692739999999999</v>
      </c>
      <c r="L1696" s="4">
        <v>4.9764789999999998E-3</v>
      </c>
      <c r="M1696" s="4">
        <v>0.2168997</v>
      </c>
      <c r="N1696" s="4">
        <v>4.7127830000000002E-5</v>
      </c>
      <c r="O1696" s="4">
        <v>0.2168997</v>
      </c>
      <c r="P1696" s="4">
        <v>1.6256880000000001E-2</v>
      </c>
      <c r="Q1696" s="4">
        <v>0.21691640000000001</v>
      </c>
      <c r="R1696" s="4">
        <v>3.676459E-3</v>
      </c>
      <c r="S1696" s="4">
        <v>-0.62295060000000002</v>
      </c>
      <c r="T1696" s="4">
        <v>-7.3136510000000003E-7</v>
      </c>
      <c r="U1696" s="4">
        <v>-0.62294720000000003</v>
      </c>
      <c r="V1696" s="4">
        <v>-5.0791970000000003E-7</v>
      </c>
      <c r="W1696" s="4">
        <v>-0.62294020000000005</v>
      </c>
      <c r="X1696" s="4">
        <v>-7.9288680000000004E-6</v>
      </c>
      <c r="Y1696" s="4">
        <v>0.21694649999999999</v>
      </c>
      <c r="Z1696" s="4">
        <v>2.1646859999999998E-6</v>
      </c>
      <c r="AC1696" s="4">
        <v>-0.62295849999999997</v>
      </c>
      <c r="AD1696" s="4">
        <v>-2.039158E-6</v>
      </c>
      <c r="AE1696" s="4">
        <v>-0.62294850000000002</v>
      </c>
      <c r="AF1696" s="4">
        <v>-3.7181619999999998E-7</v>
      </c>
      <c r="AG1696" s="4">
        <v>-0.6229498</v>
      </c>
      <c r="AH1696" s="4">
        <v>-5.194718E-8</v>
      </c>
      <c r="AI1696" s="4">
        <v>-0.62296859999999998</v>
      </c>
      <c r="AJ1696" s="4">
        <v>-2.0203439999999999E-7</v>
      </c>
      <c r="AK1696" s="4">
        <v>-0.62252779999999996</v>
      </c>
      <c r="AL1696" s="4">
        <v>7.8284109999999993E-9</v>
      </c>
    </row>
    <row r="1697" spans="3:38" x14ac:dyDescent="0.2">
      <c r="C1697" s="4">
        <v>-0.62093969999999998</v>
      </c>
      <c r="D1697" s="4">
        <v>-4.3689040000000001E-7</v>
      </c>
      <c r="E1697" s="4">
        <v>-0.62093600000000004</v>
      </c>
      <c r="F1697" s="4">
        <v>-1.686976E-3</v>
      </c>
      <c r="G1697" s="4">
        <v>-1.118039</v>
      </c>
      <c r="H1697" s="4">
        <v>-1.1375459999999999E-3</v>
      </c>
      <c r="I1697" s="4">
        <v>-1.118077</v>
      </c>
      <c r="J1697" s="4">
        <v>-2.8045520000000002E-6</v>
      </c>
      <c r="K1697" s="4">
        <v>0.2148603</v>
      </c>
      <c r="L1697" s="4">
        <v>4.9629920000000003E-3</v>
      </c>
      <c r="M1697" s="4">
        <v>0.214893</v>
      </c>
      <c r="N1697" s="4">
        <v>4.7080509999999998E-5</v>
      </c>
      <c r="O1697" s="4">
        <v>0.21487580000000001</v>
      </c>
      <c r="P1697" s="4">
        <v>1.6200900000000001E-2</v>
      </c>
      <c r="Q1697" s="4">
        <v>0.21491389999999999</v>
      </c>
      <c r="R1697" s="4">
        <v>3.6677369999999999E-3</v>
      </c>
      <c r="S1697" s="4">
        <v>-0.62093039999999999</v>
      </c>
      <c r="T1697" s="4">
        <v>-7.4763099999999995E-7</v>
      </c>
      <c r="U1697" s="4">
        <v>-0.62093849999999995</v>
      </c>
      <c r="V1697" s="4">
        <v>-5.0648899999999995E-7</v>
      </c>
      <c r="W1697" s="4">
        <v>-0.62094039999999995</v>
      </c>
      <c r="X1697" s="4">
        <v>-7.9195939999999998E-6</v>
      </c>
      <c r="Y1697" s="4">
        <v>0.2148948</v>
      </c>
      <c r="Z1697" s="4">
        <v>2.1300860000000002E-6</v>
      </c>
      <c r="AC1697" s="4">
        <v>-0.62094579999999999</v>
      </c>
      <c r="AD1697" s="4">
        <v>-2.0457219999999999E-6</v>
      </c>
      <c r="AE1697" s="4">
        <v>-0.62094680000000002</v>
      </c>
      <c r="AF1697" s="4">
        <v>-3.7311959999999997E-7</v>
      </c>
      <c r="AG1697" s="4">
        <v>-0.62094850000000001</v>
      </c>
      <c r="AH1697" s="4">
        <v>-3.4454409999999997E-8</v>
      </c>
      <c r="AI1697" s="4">
        <v>-0.62095040000000001</v>
      </c>
      <c r="AJ1697" s="4">
        <v>-2.1836160000000001E-7</v>
      </c>
      <c r="AK1697" s="4">
        <v>-0.62121870000000001</v>
      </c>
      <c r="AL1697" s="4">
        <v>-2.0294669999999999E-9</v>
      </c>
    </row>
    <row r="1698" spans="3:38" x14ac:dyDescent="0.2">
      <c r="C1698" s="4">
        <v>-0.61893489999999995</v>
      </c>
      <c r="D1698" s="4">
        <v>-4.531318E-7</v>
      </c>
      <c r="E1698" s="4">
        <v>-0.61894450000000001</v>
      </c>
      <c r="F1698" s="4">
        <v>-1.68592E-3</v>
      </c>
      <c r="G1698" s="4">
        <v>-1.1144000000000001</v>
      </c>
      <c r="H1698" s="4">
        <v>-1.137196E-3</v>
      </c>
      <c r="I1698" s="4">
        <v>-1.1144769999999999</v>
      </c>
      <c r="J1698" s="4">
        <v>-2.809281E-6</v>
      </c>
      <c r="K1698" s="4">
        <v>0.21285860000000001</v>
      </c>
      <c r="L1698" s="4">
        <v>4.9492260000000001E-3</v>
      </c>
      <c r="M1698" s="4">
        <v>0.21287030000000001</v>
      </c>
      <c r="N1698" s="4">
        <v>4.7028499999999999E-5</v>
      </c>
      <c r="O1698" s="4">
        <v>0.21285680000000001</v>
      </c>
      <c r="P1698" s="4">
        <v>1.6143520000000001E-2</v>
      </c>
      <c r="Q1698" s="4">
        <v>0.2129134</v>
      </c>
      <c r="R1698" s="4">
        <v>3.659453E-3</v>
      </c>
      <c r="S1698" s="4">
        <v>-0.61892449999999999</v>
      </c>
      <c r="T1698" s="4">
        <v>-7.5325149999999999E-7</v>
      </c>
      <c r="U1698" s="4">
        <v>-0.61892959999999997</v>
      </c>
      <c r="V1698" s="4">
        <v>-4.9973680000000004E-7</v>
      </c>
      <c r="W1698" s="4">
        <v>-0.61893730000000002</v>
      </c>
      <c r="X1698" s="4">
        <v>-7.9328339999999993E-6</v>
      </c>
      <c r="Y1698" s="4">
        <v>0.2129421</v>
      </c>
      <c r="Z1698" s="4">
        <v>2.1585149999999999E-6</v>
      </c>
      <c r="AC1698" s="4">
        <v>-0.61894629999999995</v>
      </c>
      <c r="AD1698" s="4">
        <v>-2.0499719999999999E-6</v>
      </c>
      <c r="AE1698" s="4">
        <v>-0.61893350000000003</v>
      </c>
      <c r="AF1698" s="4">
        <v>-3.690268E-7</v>
      </c>
      <c r="AG1698" s="4">
        <v>-0.61894389999999999</v>
      </c>
      <c r="AH1698" s="4">
        <v>-2.5724120000000001E-8</v>
      </c>
      <c r="AI1698" s="4">
        <v>-0.61894830000000001</v>
      </c>
      <c r="AJ1698" s="4">
        <v>-2.038515E-7</v>
      </c>
      <c r="AK1698" s="4">
        <v>-0.61897250000000004</v>
      </c>
      <c r="AL1698" s="4">
        <v>-9.220672E-9</v>
      </c>
    </row>
    <row r="1699" spans="3:38" x14ac:dyDescent="0.2">
      <c r="C1699" s="4">
        <v>-0.61692199999999997</v>
      </c>
      <c r="D1699" s="4">
        <v>-4.7888609999999996E-7</v>
      </c>
      <c r="E1699" s="4">
        <v>-0.61693359999999997</v>
      </c>
      <c r="F1699" s="4">
        <v>-1.684779E-3</v>
      </c>
      <c r="G1699" s="4">
        <v>-1.1108260000000001</v>
      </c>
      <c r="H1699" s="4">
        <v>-1.1368280000000001E-3</v>
      </c>
      <c r="I1699" s="4">
        <v>-1.110851</v>
      </c>
      <c r="J1699" s="4">
        <v>-2.8247830000000002E-6</v>
      </c>
      <c r="K1699" s="4">
        <v>0.21088109999999999</v>
      </c>
      <c r="L1699" s="4">
        <v>4.9350280000000002E-3</v>
      </c>
      <c r="M1699" s="4">
        <v>0.21084720000000001</v>
      </c>
      <c r="N1699" s="4">
        <v>4.6859820000000003E-5</v>
      </c>
      <c r="O1699" s="4">
        <v>0.210868</v>
      </c>
      <c r="P1699" s="4">
        <v>1.6084399999999999E-2</v>
      </c>
      <c r="Q1699" s="4">
        <v>0.2109048</v>
      </c>
      <c r="R1699" s="4">
        <v>3.6502330000000001E-3</v>
      </c>
      <c r="S1699" s="4">
        <v>-0.61691390000000002</v>
      </c>
      <c r="T1699" s="4">
        <v>-7.3639050000000001E-7</v>
      </c>
      <c r="U1699" s="4">
        <v>-0.61692040000000004</v>
      </c>
      <c r="V1699" s="4">
        <v>-5.042836E-7</v>
      </c>
      <c r="W1699" s="4">
        <v>-0.61692939999999996</v>
      </c>
      <c r="X1699" s="4">
        <v>-7.9374130000000002E-6</v>
      </c>
      <c r="Y1699" s="4">
        <v>0.2109076</v>
      </c>
      <c r="Z1699" s="4">
        <v>2.1626549999999999E-6</v>
      </c>
      <c r="AC1699" s="4">
        <v>-0.61693140000000002</v>
      </c>
      <c r="AD1699" s="4">
        <v>-2.068917E-6</v>
      </c>
      <c r="AE1699" s="4">
        <v>-0.61693540000000002</v>
      </c>
      <c r="AF1699" s="4">
        <v>-3.7628599999999999E-7</v>
      </c>
      <c r="AG1699" s="4">
        <v>-0.61694689999999996</v>
      </c>
      <c r="AH1699" s="4">
        <v>-1.7654490000000001E-8</v>
      </c>
      <c r="AI1699" s="4">
        <v>-0.61694470000000001</v>
      </c>
      <c r="AJ1699" s="4">
        <v>-2.3074950000000001E-7</v>
      </c>
      <c r="AK1699" s="4">
        <v>-0.61694709999999997</v>
      </c>
      <c r="AL1699" s="4">
        <v>1.5622130000000001E-8</v>
      </c>
    </row>
    <row r="1700" spans="3:38" x14ac:dyDescent="0.2">
      <c r="C1700" s="4">
        <v>-0.61491130000000005</v>
      </c>
      <c r="D1700" s="4">
        <v>-4.7051710000000002E-7</v>
      </c>
      <c r="E1700" s="4">
        <v>-0.61492899999999995</v>
      </c>
      <c r="F1700" s="4">
        <v>-1.6837149999999999E-3</v>
      </c>
      <c r="G1700" s="4">
        <v>-1.1072090000000001</v>
      </c>
      <c r="H1700" s="4">
        <v>-1.1364350000000001E-3</v>
      </c>
      <c r="I1700" s="4">
        <v>-1.107221</v>
      </c>
      <c r="J1700" s="4">
        <v>-2.8034690000000001E-6</v>
      </c>
      <c r="K1700" s="4">
        <v>0.20888319999999999</v>
      </c>
      <c r="L1700" s="4">
        <v>4.9213060000000003E-3</v>
      </c>
      <c r="M1700" s="4">
        <v>0.20885239999999999</v>
      </c>
      <c r="N1700" s="4">
        <v>4.671041E-5</v>
      </c>
      <c r="O1700" s="4">
        <v>0.2088544</v>
      </c>
      <c r="P1700" s="4">
        <v>1.6025930000000001E-2</v>
      </c>
      <c r="Q1700" s="4">
        <v>0.2088826</v>
      </c>
      <c r="R1700" s="4">
        <v>3.6413359999999998E-3</v>
      </c>
      <c r="S1700" s="4">
        <v>-0.61490920000000004</v>
      </c>
      <c r="T1700" s="4">
        <v>-7.3386470000000004E-7</v>
      </c>
      <c r="U1700" s="4">
        <v>-0.61493350000000002</v>
      </c>
      <c r="V1700" s="4">
        <v>-5.1168410000000004E-7</v>
      </c>
      <c r="W1700" s="4">
        <v>-0.6149249</v>
      </c>
      <c r="X1700" s="4">
        <v>-7.9312900000000008E-6</v>
      </c>
      <c r="Y1700" s="4">
        <v>0.2088854</v>
      </c>
      <c r="Z1700" s="4">
        <v>2.1311170000000001E-6</v>
      </c>
      <c r="AC1700" s="4">
        <v>-0.61493370000000003</v>
      </c>
      <c r="AD1700" s="4">
        <v>-2.0588169999999999E-6</v>
      </c>
      <c r="AE1700" s="4">
        <v>-0.61492860000000005</v>
      </c>
      <c r="AF1700" s="4">
        <v>-3.7828059999999998E-7</v>
      </c>
      <c r="AG1700" s="4">
        <v>-0.6149365</v>
      </c>
      <c r="AH1700" s="4">
        <v>-4.0908740000000002E-8</v>
      </c>
      <c r="AI1700" s="4">
        <v>-0.61493580000000003</v>
      </c>
      <c r="AJ1700" s="4">
        <v>-2.148466E-7</v>
      </c>
      <c r="AK1700" s="4">
        <v>-0.61493359999999997</v>
      </c>
      <c r="AL1700" s="4">
        <v>1.633062E-9</v>
      </c>
    </row>
    <row r="1701" spans="3:38" x14ac:dyDescent="0.2">
      <c r="C1701" s="4">
        <v>-0.61291960000000001</v>
      </c>
      <c r="D1701" s="4">
        <v>-4.6852509999999999E-7</v>
      </c>
      <c r="E1701" s="4">
        <v>-0.61291839999999997</v>
      </c>
      <c r="F1701" s="4">
        <v>-1.6826110000000001E-3</v>
      </c>
      <c r="G1701" s="4">
        <v>-1.1035839999999999</v>
      </c>
      <c r="H1701" s="4">
        <v>-1.136129E-3</v>
      </c>
      <c r="I1701" s="4">
        <v>-1.1036250000000001</v>
      </c>
      <c r="J1701" s="4">
        <v>-2.816937E-6</v>
      </c>
      <c r="K1701" s="4">
        <v>0.2068382</v>
      </c>
      <c r="L1701" s="4">
        <v>4.9072459999999997E-3</v>
      </c>
      <c r="M1701" s="4">
        <v>0.20682829999999999</v>
      </c>
      <c r="N1701" s="4">
        <v>4.6597829999999998E-5</v>
      </c>
      <c r="O1701" s="4">
        <v>0.20687120000000001</v>
      </c>
      <c r="P1701" s="4">
        <v>1.5968139999999999E-2</v>
      </c>
      <c r="Q1701" s="4">
        <v>0.2068536</v>
      </c>
      <c r="R1701" s="4">
        <v>3.6323369999999998E-3</v>
      </c>
      <c r="S1701" s="4">
        <v>-0.61288869999999995</v>
      </c>
      <c r="T1701" s="4">
        <v>-7.328148E-7</v>
      </c>
      <c r="U1701" s="4">
        <v>-0.6129116</v>
      </c>
      <c r="V1701" s="4">
        <v>-5.0489040000000004E-7</v>
      </c>
      <c r="W1701" s="4">
        <v>-0.61291720000000005</v>
      </c>
      <c r="X1701" s="4">
        <v>-7.9313139999999997E-6</v>
      </c>
      <c r="Y1701" s="4">
        <v>0.2068641</v>
      </c>
      <c r="Z1701" s="4">
        <v>2.1246989999999999E-6</v>
      </c>
      <c r="AC1701" s="4">
        <v>-0.61292919999999995</v>
      </c>
      <c r="AD1701" s="4">
        <v>-2.0387390000000001E-6</v>
      </c>
      <c r="AE1701" s="4">
        <v>-0.61291359999999995</v>
      </c>
      <c r="AF1701" s="4">
        <v>-3.7060640000000003E-7</v>
      </c>
      <c r="AG1701" s="4">
        <v>-0.61291830000000003</v>
      </c>
      <c r="AH1701" s="4">
        <v>-5.0605580000000002E-8</v>
      </c>
      <c r="AI1701" s="4">
        <v>-0.61293070000000005</v>
      </c>
      <c r="AJ1701" s="4">
        <v>-2.1210360000000001E-7</v>
      </c>
      <c r="AK1701" s="4">
        <v>-0.61293229999999999</v>
      </c>
      <c r="AL1701" s="4">
        <v>-3.4811609999999999E-9</v>
      </c>
    </row>
    <row r="1702" spans="3:38" x14ac:dyDescent="0.2">
      <c r="C1702" s="4">
        <v>-0.61089899999999997</v>
      </c>
      <c r="D1702" s="4">
        <v>-4.7845700000000003E-7</v>
      </c>
      <c r="E1702" s="4">
        <v>-0.61089979999999999</v>
      </c>
      <c r="F1702" s="4">
        <v>-1.681491E-3</v>
      </c>
      <c r="G1702" s="4">
        <v>-1.0999490000000001</v>
      </c>
      <c r="H1702" s="4">
        <v>-1.135718E-3</v>
      </c>
      <c r="I1702" s="4">
        <v>-1.100004</v>
      </c>
      <c r="J1702" s="4">
        <v>-2.8164030000000001E-6</v>
      </c>
      <c r="K1702" s="4">
        <v>0.20485980000000001</v>
      </c>
      <c r="L1702" s="4">
        <v>4.8933930000000002E-3</v>
      </c>
      <c r="M1702" s="4">
        <v>0.20484520000000001</v>
      </c>
      <c r="N1702" s="4">
        <v>4.6526149999999998E-5</v>
      </c>
      <c r="O1702" s="4">
        <v>0.2048653</v>
      </c>
      <c r="P1702" s="4">
        <v>1.590981E-2</v>
      </c>
      <c r="Q1702" s="4">
        <v>0.20487089999999999</v>
      </c>
      <c r="R1702" s="4">
        <v>3.6224130000000001E-3</v>
      </c>
      <c r="S1702" s="4">
        <v>-0.6109116</v>
      </c>
      <c r="T1702" s="4">
        <v>-7.2621340000000004E-7</v>
      </c>
      <c r="U1702" s="4">
        <v>-0.61090299999999997</v>
      </c>
      <c r="V1702" s="4">
        <v>-5.0431930000000001E-7</v>
      </c>
      <c r="W1702" s="4">
        <v>-0.61089919999999998</v>
      </c>
      <c r="X1702" s="4">
        <v>-7.9284250000000002E-6</v>
      </c>
      <c r="Y1702" s="4">
        <v>0.20488290000000001</v>
      </c>
      <c r="Z1702" s="4">
        <v>2.1033229999999998E-6</v>
      </c>
      <c r="AC1702" s="4">
        <v>-0.61091569999999995</v>
      </c>
      <c r="AD1702" s="4">
        <v>-2.0549500000000001E-6</v>
      </c>
      <c r="AE1702" s="4">
        <v>-0.61091320000000005</v>
      </c>
      <c r="AF1702" s="4">
        <v>-3.8455430000000002E-7</v>
      </c>
      <c r="AG1702" s="4">
        <v>-0.61091720000000005</v>
      </c>
      <c r="AH1702" s="4">
        <v>-5.9685449999999999E-8</v>
      </c>
      <c r="AI1702" s="4">
        <v>-0.61092829999999998</v>
      </c>
      <c r="AJ1702" s="4">
        <v>-2.0151100000000001E-7</v>
      </c>
      <c r="AK1702" s="4">
        <v>-0.61092749999999996</v>
      </c>
      <c r="AL1702" s="4">
        <v>-4.9963919999999998E-9</v>
      </c>
    </row>
    <row r="1703" spans="3:38" x14ac:dyDescent="0.2">
      <c r="C1703" s="4">
        <v>-0.6088846</v>
      </c>
      <c r="D1703" s="4">
        <v>-4.6930320000000001E-7</v>
      </c>
      <c r="E1703" s="4">
        <v>-0.60889599999999999</v>
      </c>
      <c r="F1703" s="4">
        <v>-1.6803110000000001E-3</v>
      </c>
      <c r="G1703" s="4">
        <v>-1.0963590000000001</v>
      </c>
      <c r="H1703" s="4">
        <v>-1.135311E-3</v>
      </c>
      <c r="I1703" s="4">
        <v>-1.0963909999999999</v>
      </c>
      <c r="J1703" s="4">
        <v>-2.8159999999999998E-6</v>
      </c>
      <c r="K1703" s="4">
        <v>0.20287440000000001</v>
      </c>
      <c r="L1703" s="4">
        <v>4.8790409999999998E-3</v>
      </c>
      <c r="M1703" s="4">
        <v>0.2028779</v>
      </c>
      <c r="N1703" s="4">
        <v>4.6337339999999997E-5</v>
      </c>
      <c r="O1703" s="4">
        <v>0.2028356</v>
      </c>
      <c r="P1703" s="4">
        <v>1.5843400000000001E-2</v>
      </c>
      <c r="Q1703" s="4">
        <v>0.20290059999999999</v>
      </c>
      <c r="R1703" s="4">
        <v>3.6131010000000001E-3</v>
      </c>
      <c r="S1703" s="4">
        <v>-0.60889289999999996</v>
      </c>
      <c r="T1703" s="4">
        <v>-7.2857050000000003E-7</v>
      </c>
      <c r="U1703" s="4">
        <v>-0.60891240000000002</v>
      </c>
      <c r="V1703" s="4">
        <v>-5.1599820000000005E-7</v>
      </c>
      <c r="W1703" s="4">
        <v>-0.60889769999999999</v>
      </c>
      <c r="X1703" s="4">
        <v>-7.9137349999999992E-6</v>
      </c>
      <c r="Y1703" s="4">
        <v>0.202878</v>
      </c>
      <c r="Z1703" s="4">
        <v>2.1523640000000002E-6</v>
      </c>
      <c r="AC1703" s="4">
        <v>-0.60890219999999995</v>
      </c>
      <c r="AD1703" s="4">
        <v>-2.0585139999999998E-6</v>
      </c>
      <c r="AE1703" s="4">
        <v>-0.60890279999999997</v>
      </c>
      <c r="AF1703" s="4">
        <v>-3.8956369999999998E-7</v>
      </c>
      <c r="AG1703" s="4">
        <v>-0.60890420000000001</v>
      </c>
      <c r="AH1703" s="4">
        <v>-3.3013070000000002E-8</v>
      </c>
      <c r="AI1703" s="4">
        <v>-0.60890979999999995</v>
      </c>
      <c r="AJ1703" s="4">
        <v>-2.151012E-7</v>
      </c>
      <c r="AK1703" s="4">
        <v>-0.60892520000000006</v>
      </c>
      <c r="AL1703" s="4">
        <v>2.4257200000000002E-9</v>
      </c>
    </row>
    <row r="1704" spans="3:38" x14ac:dyDescent="0.2">
      <c r="C1704" s="4">
        <v>-0.60688600000000004</v>
      </c>
      <c r="D1704" s="4">
        <v>-4.647307E-7</v>
      </c>
      <c r="E1704" s="4">
        <v>-0.60690040000000001</v>
      </c>
      <c r="F1704" s="4">
        <v>-1.6792650000000001E-3</v>
      </c>
      <c r="G1704" s="4">
        <v>-1.092754</v>
      </c>
      <c r="H1704" s="4">
        <v>-1.1350030000000001E-3</v>
      </c>
      <c r="I1704" s="4">
        <v>-1.09277</v>
      </c>
      <c r="J1704" s="4">
        <v>-2.7977400000000002E-6</v>
      </c>
      <c r="K1704" s="4">
        <v>0.2008228</v>
      </c>
      <c r="L1704" s="4">
        <v>4.8636809999999999E-3</v>
      </c>
      <c r="M1704" s="4">
        <v>0.2008337</v>
      </c>
      <c r="N1704" s="4">
        <v>4.6299540000000002E-5</v>
      </c>
      <c r="O1704" s="4">
        <v>0.20084260000000001</v>
      </c>
      <c r="P1704" s="4">
        <v>1.5779809999999998E-2</v>
      </c>
      <c r="Q1704" s="4">
        <v>0.2008674</v>
      </c>
      <c r="R1704" s="4">
        <v>3.604079E-3</v>
      </c>
      <c r="S1704" s="4">
        <v>-0.60688699999999995</v>
      </c>
      <c r="T1704" s="4">
        <v>-7.2945090000000005E-7</v>
      </c>
      <c r="U1704" s="4">
        <v>-0.60689280000000001</v>
      </c>
      <c r="V1704" s="4">
        <v>-5.1224819999999998E-7</v>
      </c>
      <c r="W1704" s="4">
        <v>-0.60688850000000005</v>
      </c>
      <c r="X1704" s="4">
        <v>-7.9042770000000003E-6</v>
      </c>
      <c r="Y1704" s="4">
        <v>0.2008335</v>
      </c>
      <c r="Z1704" s="4">
        <v>2.1087100000000001E-6</v>
      </c>
      <c r="AC1704" s="4">
        <v>-0.60688810000000004</v>
      </c>
      <c r="AD1704" s="4">
        <v>-2.0569320000000002E-6</v>
      </c>
      <c r="AE1704" s="4">
        <v>-0.60689749999999998</v>
      </c>
      <c r="AF1704" s="4">
        <v>-3.8751730000000002E-7</v>
      </c>
      <c r="AG1704" s="4">
        <v>-0.60689059999999995</v>
      </c>
      <c r="AH1704" s="4">
        <v>-5.483537E-8</v>
      </c>
      <c r="AI1704" s="4">
        <v>-0.60689970000000004</v>
      </c>
      <c r="AJ1704" s="4">
        <v>-2.1843570000000001E-7</v>
      </c>
      <c r="AK1704" s="4">
        <v>-0.60691340000000005</v>
      </c>
      <c r="AL1704" s="4">
        <v>2.8948359999999999E-9</v>
      </c>
    </row>
    <row r="1705" spans="3:38" x14ac:dyDescent="0.2">
      <c r="C1705" s="4">
        <v>-0.60488770000000003</v>
      </c>
      <c r="D1705" s="4">
        <v>-4.7006140000000001E-7</v>
      </c>
      <c r="E1705" s="4">
        <v>-0.60488819999999999</v>
      </c>
      <c r="F1705" s="4">
        <v>-1.678209E-3</v>
      </c>
      <c r="G1705" s="4">
        <v>-1.0891230000000001</v>
      </c>
      <c r="H1705" s="4">
        <v>-1.134552E-3</v>
      </c>
      <c r="I1705" s="4">
        <v>-1.0891649999999999</v>
      </c>
      <c r="J1705" s="4">
        <v>-2.8225250000000001E-6</v>
      </c>
      <c r="K1705" s="4">
        <v>0.1988143</v>
      </c>
      <c r="L1705" s="4">
        <v>4.8496119999999997E-3</v>
      </c>
      <c r="M1705" s="4">
        <v>0.1988116</v>
      </c>
      <c r="N1705" s="4">
        <v>4.6168729999999999E-5</v>
      </c>
      <c r="O1705" s="4">
        <v>0.19885249999999999</v>
      </c>
      <c r="P1705" s="4">
        <v>1.571651E-2</v>
      </c>
      <c r="Q1705" s="4">
        <v>0.19886039999999999</v>
      </c>
      <c r="R1705" s="4">
        <v>3.5941950000000001E-3</v>
      </c>
      <c r="S1705" s="4">
        <v>-0.60488249999999999</v>
      </c>
      <c r="T1705" s="4">
        <v>-7.3030750000000002E-7</v>
      </c>
      <c r="U1705" s="4">
        <v>-0.6048789</v>
      </c>
      <c r="V1705" s="4">
        <v>-5.0183229999999997E-7</v>
      </c>
      <c r="W1705" s="4">
        <v>-0.6048808</v>
      </c>
      <c r="X1705" s="4">
        <v>-7.9149180000000003E-6</v>
      </c>
      <c r="Y1705" s="4">
        <v>0.19886709999999999</v>
      </c>
      <c r="Z1705" s="4">
        <v>2.1471909999999999E-6</v>
      </c>
      <c r="AC1705" s="4">
        <v>-0.60488839999999999</v>
      </c>
      <c r="AD1705" s="4">
        <v>-2.0432000000000002E-6</v>
      </c>
      <c r="AE1705" s="4">
        <v>-0.60488600000000003</v>
      </c>
      <c r="AF1705" s="4">
        <v>-3.7904490000000002E-7</v>
      </c>
      <c r="AG1705" s="4">
        <v>-0.60488129999999996</v>
      </c>
      <c r="AH1705" s="4">
        <v>-3.6952960000000001E-8</v>
      </c>
      <c r="AI1705" s="4">
        <v>-0.60489119999999996</v>
      </c>
      <c r="AJ1705" s="4">
        <v>-2.1066459999999999E-7</v>
      </c>
      <c r="AK1705" s="4">
        <v>-0.60488750000000002</v>
      </c>
      <c r="AL1705" s="4">
        <v>-5.2853679999999997E-9</v>
      </c>
    </row>
    <row r="1706" spans="3:38" x14ac:dyDescent="0.2">
      <c r="C1706" s="4">
        <v>-0.60287769999999996</v>
      </c>
      <c r="D1706" s="4">
        <v>-4.666238E-7</v>
      </c>
      <c r="E1706" s="4">
        <v>-0.60288280000000005</v>
      </c>
      <c r="F1706" s="4">
        <v>-1.6770940000000001E-3</v>
      </c>
      <c r="G1706" s="4">
        <v>-1.0855159999999999</v>
      </c>
      <c r="H1706" s="4">
        <v>-1.1342209999999999E-3</v>
      </c>
      <c r="I1706" s="4">
        <v>-1.0855360000000001</v>
      </c>
      <c r="J1706" s="4">
        <v>-2.817211E-6</v>
      </c>
      <c r="K1706" s="4">
        <v>0.1968037</v>
      </c>
      <c r="L1706" s="4">
        <v>4.834657E-3</v>
      </c>
      <c r="M1706" s="4">
        <v>0.19679969999999999</v>
      </c>
      <c r="N1706" s="4">
        <v>4.6019649999999999E-5</v>
      </c>
      <c r="O1706" s="4">
        <v>0.1968316</v>
      </c>
      <c r="P1706" s="4">
        <v>1.564778E-2</v>
      </c>
      <c r="Q1706" s="4">
        <v>0.19684080000000001</v>
      </c>
      <c r="R1706" s="4">
        <v>3.5844840000000002E-3</v>
      </c>
      <c r="S1706" s="4">
        <v>-0.60287809999999997</v>
      </c>
      <c r="T1706" s="4">
        <v>-7.1740929999999997E-7</v>
      </c>
      <c r="U1706" s="4">
        <v>-0.60288889999999995</v>
      </c>
      <c r="V1706" s="4">
        <v>-5.2355899999999998E-7</v>
      </c>
      <c r="W1706" s="4">
        <v>-0.60287979999999997</v>
      </c>
      <c r="X1706" s="4">
        <v>-7.891317E-6</v>
      </c>
      <c r="Y1706" s="4">
        <v>0.19683339999999999</v>
      </c>
      <c r="Z1706" s="4">
        <v>2.1542320000000001E-6</v>
      </c>
      <c r="AC1706" s="4">
        <v>-0.60289409999999999</v>
      </c>
      <c r="AD1706" s="4">
        <v>-2.061399E-6</v>
      </c>
      <c r="AE1706" s="4">
        <v>-0.60288609999999998</v>
      </c>
      <c r="AF1706" s="4">
        <v>-3.8561939999999998E-7</v>
      </c>
      <c r="AG1706" s="4">
        <v>-0.60289040000000005</v>
      </c>
      <c r="AH1706" s="4">
        <v>-4.38805E-8</v>
      </c>
      <c r="AI1706" s="4">
        <v>-0.60286139999999999</v>
      </c>
      <c r="AJ1706" s="4">
        <v>-2.2032289999999999E-7</v>
      </c>
      <c r="AK1706" s="4">
        <v>-0.60288870000000006</v>
      </c>
      <c r="AL1706" s="4">
        <v>1.031006E-8</v>
      </c>
    </row>
    <row r="1707" spans="3:38" x14ac:dyDescent="0.2">
      <c r="C1707" s="4">
        <v>-0.60084289999999996</v>
      </c>
      <c r="D1707" s="4">
        <v>-4.7085579999999998E-7</v>
      </c>
      <c r="E1707" s="4">
        <v>-0.60087449999999998</v>
      </c>
      <c r="F1707" s="4">
        <v>-1.6759940000000001E-3</v>
      </c>
      <c r="G1707" s="4">
        <v>-1.081912</v>
      </c>
      <c r="H1707" s="4">
        <v>-1.1338349999999999E-3</v>
      </c>
      <c r="I1707" s="4">
        <v>-1.081931</v>
      </c>
      <c r="J1707" s="4">
        <v>-2.8161279999999999E-6</v>
      </c>
      <c r="K1707" s="4">
        <v>0.194802</v>
      </c>
      <c r="L1707" s="4">
        <v>4.8197759999999996E-3</v>
      </c>
      <c r="M1707" s="4">
        <v>0.19476350000000001</v>
      </c>
      <c r="N1707" s="4">
        <v>4.5892300000000001E-5</v>
      </c>
      <c r="O1707" s="4">
        <v>0.1947642</v>
      </c>
      <c r="P1707" s="4">
        <v>1.557912E-2</v>
      </c>
      <c r="Q1707" s="4">
        <v>0.19483159999999999</v>
      </c>
      <c r="R1707" s="4">
        <v>3.574041E-3</v>
      </c>
      <c r="S1707" s="4">
        <v>-0.60088059999999999</v>
      </c>
      <c r="T1707" s="4">
        <v>-7.2734049999999996E-7</v>
      </c>
      <c r="U1707" s="4">
        <v>-0.60087230000000003</v>
      </c>
      <c r="V1707" s="4">
        <v>-5.1584499999999997E-7</v>
      </c>
      <c r="W1707" s="4">
        <v>-0.60087100000000004</v>
      </c>
      <c r="X1707" s="4">
        <v>-7.899226E-6</v>
      </c>
      <c r="Y1707" s="4">
        <v>0.1948338</v>
      </c>
      <c r="Z1707" s="4">
        <v>2.1129160000000002E-6</v>
      </c>
      <c r="AC1707" s="4">
        <v>-0.60087820000000003</v>
      </c>
      <c r="AD1707" s="4">
        <v>-2.0376409999999998E-6</v>
      </c>
      <c r="AE1707" s="4">
        <v>-0.60088299999999994</v>
      </c>
      <c r="AF1707" s="4">
        <v>-3.820014E-7</v>
      </c>
      <c r="AG1707" s="4">
        <v>-0.60086640000000002</v>
      </c>
      <c r="AH1707" s="4">
        <v>-5.4025290000000002E-8</v>
      </c>
      <c r="AI1707" s="4">
        <v>-0.60088379999999997</v>
      </c>
      <c r="AJ1707" s="4">
        <v>-2.4348509999999998E-7</v>
      </c>
      <c r="AK1707" s="4">
        <v>-0.60087820000000003</v>
      </c>
      <c r="AL1707" s="4">
        <v>-3.306972E-9</v>
      </c>
    </row>
    <row r="1708" spans="3:38" x14ac:dyDescent="0.2">
      <c r="C1708" s="4">
        <v>-0.59886479999999997</v>
      </c>
      <c r="D1708" s="4">
        <v>-4.6327910000000002E-7</v>
      </c>
      <c r="E1708" s="4">
        <v>-0.59886189999999995</v>
      </c>
      <c r="F1708" s="4">
        <v>-1.674886E-3</v>
      </c>
      <c r="G1708" s="4">
        <v>-1.0782639999999999</v>
      </c>
      <c r="H1708" s="4">
        <v>-1.133434E-3</v>
      </c>
      <c r="I1708" s="4">
        <v>-1.0783210000000001</v>
      </c>
      <c r="J1708" s="4">
        <v>-2.818294E-6</v>
      </c>
      <c r="K1708" s="4">
        <v>0.19280269999999999</v>
      </c>
      <c r="L1708" s="4">
        <v>4.8047970000000004E-3</v>
      </c>
      <c r="M1708" s="4">
        <v>0.1927759</v>
      </c>
      <c r="N1708" s="4">
        <v>4.5796959999999999E-5</v>
      </c>
      <c r="O1708" s="4">
        <v>0.1927798</v>
      </c>
      <c r="P1708" s="4">
        <v>1.551659E-2</v>
      </c>
      <c r="Q1708" s="4">
        <v>0.19281609999999999</v>
      </c>
      <c r="R1708" s="4">
        <v>3.5644629999999999E-3</v>
      </c>
      <c r="S1708" s="4">
        <v>-0.59885060000000001</v>
      </c>
      <c r="T1708" s="4">
        <v>-7.4327939999999996E-7</v>
      </c>
      <c r="U1708" s="4">
        <v>-0.59886249999999996</v>
      </c>
      <c r="V1708" s="4">
        <v>-4.9521730000000001E-7</v>
      </c>
      <c r="W1708" s="4">
        <v>-0.5988561</v>
      </c>
      <c r="X1708" s="4">
        <v>-7.9080570000000004E-6</v>
      </c>
      <c r="Y1708" s="4">
        <v>0.1927874</v>
      </c>
      <c r="Z1708" s="4">
        <v>2.0897960000000002E-6</v>
      </c>
      <c r="AC1708" s="4">
        <v>-0.5988734</v>
      </c>
      <c r="AD1708" s="4">
        <v>-2.0371899999999999E-6</v>
      </c>
      <c r="AE1708" s="4">
        <v>-0.59886439999999996</v>
      </c>
      <c r="AF1708" s="4">
        <v>-3.7945630000000001E-7</v>
      </c>
      <c r="AG1708" s="4">
        <v>-0.59885600000000005</v>
      </c>
      <c r="AH1708" s="4">
        <v>-2.3972749999999999E-8</v>
      </c>
      <c r="AI1708" s="4">
        <v>-0.59886220000000001</v>
      </c>
      <c r="AJ1708" s="4">
        <v>-2.255E-7</v>
      </c>
      <c r="AK1708" s="4">
        <v>-0.59886930000000005</v>
      </c>
      <c r="AL1708" s="4">
        <v>-2.5721469999999998E-10</v>
      </c>
    </row>
    <row r="1709" spans="3:38" x14ac:dyDescent="0.2">
      <c r="C1709" s="4">
        <v>-0.59682270000000004</v>
      </c>
      <c r="D1709" s="4">
        <v>-4.5207990000000002E-7</v>
      </c>
      <c r="E1709" s="4">
        <v>-0.59684320000000002</v>
      </c>
      <c r="F1709" s="4">
        <v>-1.673845E-3</v>
      </c>
      <c r="G1709" s="4">
        <v>-1.0746359999999999</v>
      </c>
      <c r="H1709" s="4">
        <v>-1.1330579999999999E-3</v>
      </c>
      <c r="I1709" s="4">
        <v>-1.0746560000000001</v>
      </c>
      <c r="J1709" s="4">
        <v>-2.7975560000000002E-6</v>
      </c>
      <c r="K1709" s="4">
        <v>0.1908155</v>
      </c>
      <c r="L1709" s="4">
        <v>4.789321E-3</v>
      </c>
      <c r="M1709" s="4">
        <v>0.19078419999999999</v>
      </c>
      <c r="N1709" s="4">
        <v>4.5620349999999998E-5</v>
      </c>
      <c r="O1709" s="4">
        <v>0.19078010000000001</v>
      </c>
      <c r="P1709" s="4">
        <v>1.5454549999999999E-2</v>
      </c>
      <c r="Q1709" s="4">
        <v>0.19081790000000001</v>
      </c>
      <c r="R1709" s="4">
        <v>3.5545080000000001E-3</v>
      </c>
      <c r="S1709" s="4">
        <v>-0.59682109999999999</v>
      </c>
      <c r="T1709" s="4">
        <v>-7.3673329999999996E-7</v>
      </c>
      <c r="U1709" s="4">
        <v>-0.59683220000000003</v>
      </c>
      <c r="V1709" s="4">
        <v>-5.0175150000000004E-7</v>
      </c>
      <c r="W1709" s="4">
        <v>-0.59683059999999999</v>
      </c>
      <c r="X1709" s="4">
        <v>-7.9047060000000005E-6</v>
      </c>
      <c r="Y1709" s="4">
        <v>0.19081529999999999</v>
      </c>
      <c r="Z1709" s="4">
        <v>2.0387099999999999E-6</v>
      </c>
      <c r="AC1709" s="4">
        <v>-0.59684289999999995</v>
      </c>
      <c r="AD1709" s="4">
        <v>-2.0536070000000001E-6</v>
      </c>
      <c r="AE1709" s="4">
        <v>-0.59683299999999995</v>
      </c>
      <c r="AF1709" s="4">
        <v>-3.480709E-7</v>
      </c>
      <c r="AG1709" s="4">
        <v>-0.59683810000000004</v>
      </c>
      <c r="AH1709" s="4">
        <v>-1.1324539999999999E-8</v>
      </c>
      <c r="AI1709" s="4">
        <v>-0.59685089999999996</v>
      </c>
      <c r="AJ1709" s="4">
        <v>-2.0696449999999999E-7</v>
      </c>
      <c r="AK1709" s="4">
        <v>-0.59683830000000004</v>
      </c>
      <c r="AL1709" s="4">
        <v>-8.448185E-9</v>
      </c>
    </row>
    <row r="1710" spans="3:38" x14ac:dyDescent="0.2">
      <c r="C1710" s="4">
        <v>-0.59481689999999998</v>
      </c>
      <c r="D1710" s="4">
        <v>-4.6588360000000002E-7</v>
      </c>
      <c r="E1710" s="4">
        <v>-0.59482889999999999</v>
      </c>
      <c r="F1710" s="4">
        <v>-1.672715E-3</v>
      </c>
      <c r="G1710" s="4">
        <v>-1.0710189999999999</v>
      </c>
      <c r="H1710" s="4">
        <v>-1.1327049999999999E-3</v>
      </c>
      <c r="I1710" s="4">
        <v>-1.071062</v>
      </c>
      <c r="J1710" s="4">
        <v>-2.8240899999999999E-6</v>
      </c>
      <c r="K1710" s="4">
        <v>0.1887973</v>
      </c>
      <c r="L1710" s="4">
        <v>4.7742219999999998E-3</v>
      </c>
      <c r="M1710" s="4">
        <v>0.1887788</v>
      </c>
      <c r="N1710" s="4">
        <v>4.5499469999999998E-5</v>
      </c>
      <c r="O1710" s="4">
        <v>0.1887877</v>
      </c>
      <c r="P1710" s="4">
        <v>1.538876E-2</v>
      </c>
      <c r="Q1710" s="4">
        <v>0.1887913</v>
      </c>
      <c r="R1710" s="4">
        <v>3.5441549999999998E-3</v>
      </c>
      <c r="S1710" s="4">
        <v>-0.59481300000000004</v>
      </c>
      <c r="T1710" s="4">
        <v>-7.2689240000000004E-7</v>
      </c>
      <c r="U1710" s="4">
        <v>-0.59482400000000002</v>
      </c>
      <c r="V1710" s="4">
        <v>-5.0763929999999996E-7</v>
      </c>
      <c r="W1710" s="4">
        <v>-0.59481830000000002</v>
      </c>
      <c r="X1710" s="4">
        <v>-7.9005849999999992E-6</v>
      </c>
      <c r="Y1710" s="4">
        <v>0.18877089999999999</v>
      </c>
      <c r="Z1710" s="4">
        <v>1.9725359999999999E-6</v>
      </c>
      <c r="AC1710" s="4">
        <v>-0.59484309999999996</v>
      </c>
      <c r="AD1710" s="4">
        <v>-2.0368379999999999E-6</v>
      </c>
      <c r="AE1710" s="4">
        <v>-0.59482489999999999</v>
      </c>
      <c r="AF1710" s="4">
        <v>-3.6190609999999998E-7</v>
      </c>
      <c r="AG1710" s="4">
        <v>-0.59483269999999999</v>
      </c>
      <c r="AH1710" s="4">
        <v>-2.7011960000000001E-8</v>
      </c>
      <c r="AI1710" s="4">
        <v>-0.59484090000000001</v>
      </c>
      <c r="AJ1710" s="4">
        <v>-2.0459470000000001E-7</v>
      </c>
      <c r="AK1710" s="4">
        <v>-0.59484619999999999</v>
      </c>
      <c r="AL1710" s="4">
        <v>-8.1887530000000004E-9</v>
      </c>
    </row>
    <row r="1711" spans="3:38" x14ac:dyDescent="0.2">
      <c r="C1711" s="4">
        <v>-0.59281269999999997</v>
      </c>
      <c r="D1711" s="4">
        <v>-4.5664650000000001E-7</v>
      </c>
      <c r="E1711" s="4">
        <v>-0.59280650000000001</v>
      </c>
      <c r="F1711" s="4">
        <v>-1.6715619999999999E-3</v>
      </c>
      <c r="G1711" s="4">
        <v>-1.0674239999999999</v>
      </c>
      <c r="H1711" s="4">
        <v>-1.1322750000000001E-3</v>
      </c>
      <c r="I1711" s="4">
        <v>-1.0674399999999999</v>
      </c>
      <c r="J1711" s="4">
        <v>-2.8070489999999998E-6</v>
      </c>
      <c r="K1711" s="4">
        <v>0.186775</v>
      </c>
      <c r="L1711" s="4">
        <v>4.7586959999999998E-3</v>
      </c>
      <c r="M1711" s="4">
        <v>0.18673439999999999</v>
      </c>
      <c r="N1711" s="4">
        <v>4.5318339999999999E-5</v>
      </c>
      <c r="O1711" s="4">
        <v>0.1867481</v>
      </c>
      <c r="P1711" s="4">
        <v>1.5324910000000001E-2</v>
      </c>
      <c r="Q1711" s="4">
        <v>0.18680269999999999</v>
      </c>
      <c r="R1711" s="4">
        <v>3.533399E-3</v>
      </c>
      <c r="S1711" s="4">
        <v>-0.59280290000000002</v>
      </c>
      <c r="T1711" s="4">
        <v>-7.2702549999999995E-7</v>
      </c>
      <c r="U1711" s="4">
        <v>-0.59282760000000001</v>
      </c>
      <c r="V1711" s="4">
        <v>-5.0340680000000002E-7</v>
      </c>
      <c r="W1711" s="4">
        <v>-0.59281090000000003</v>
      </c>
      <c r="X1711" s="4">
        <v>-7.9000659999999995E-6</v>
      </c>
      <c r="Y1711" s="4">
        <v>0.18677730000000001</v>
      </c>
      <c r="Z1711" s="4">
        <v>2.0525159999999998E-6</v>
      </c>
      <c r="AC1711" s="4">
        <v>-0.59282469999999998</v>
      </c>
      <c r="AD1711" s="4">
        <v>-2.049645E-6</v>
      </c>
      <c r="AE1711" s="4">
        <v>-0.59282239999999997</v>
      </c>
      <c r="AF1711" s="4">
        <v>-3.7326460000000001E-7</v>
      </c>
      <c r="AG1711" s="4">
        <v>-0.59281629999999996</v>
      </c>
      <c r="AH1711" s="4">
        <v>-4.8749859999999998E-8</v>
      </c>
      <c r="AI1711" s="4">
        <v>-0.59282590000000002</v>
      </c>
      <c r="AJ1711" s="4">
        <v>-2.190651E-7</v>
      </c>
      <c r="AK1711" s="4">
        <v>-0.59282539999999995</v>
      </c>
      <c r="AL1711" s="4">
        <v>4.5963680000000001E-9</v>
      </c>
    </row>
    <row r="1712" spans="3:38" x14ac:dyDescent="0.2">
      <c r="C1712" s="4">
        <v>-0.590812</v>
      </c>
      <c r="D1712" s="4">
        <v>-4.5828619999999999E-7</v>
      </c>
      <c r="E1712" s="4">
        <v>-0.59080829999999995</v>
      </c>
      <c r="F1712" s="4">
        <v>-1.670408E-3</v>
      </c>
      <c r="G1712" s="4">
        <v>-1.063798</v>
      </c>
      <c r="H1712" s="4">
        <v>-1.131852E-3</v>
      </c>
      <c r="I1712" s="4">
        <v>-1.063842</v>
      </c>
      <c r="J1712" s="4">
        <v>-2.7721160000000001E-6</v>
      </c>
      <c r="K1712" s="4">
        <v>0.184779</v>
      </c>
      <c r="L1712" s="4">
        <v>4.7429960000000002E-3</v>
      </c>
      <c r="M1712" s="4">
        <v>0.1847395</v>
      </c>
      <c r="N1712" s="4">
        <v>4.521422E-5</v>
      </c>
      <c r="O1712" s="4">
        <v>0.1847396</v>
      </c>
      <c r="P1712" s="4">
        <v>1.5259429999999999E-2</v>
      </c>
      <c r="Q1712" s="4">
        <v>0.18475829999999999</v>
      </c>
      <c r="R1712" s="4">
        <v>3.5233360000000002E-3</v>
      </c>
      <c r="S1712" s="4">
        <v>-0.59080239999999995</v>
      </c>
      <c r="T1712" s="4">
        <v>-7.2745219999999995E-7</v>
      </c>
      <c r="U1712" s="4">
        <v>-0.59080900000000003</v>
      </c>
      <c r="V1712" s="4">
        <v>-4.9502610000000005E-7</v>
      </c>
      <c r="W1712" s="4">
        <v>-0.59081459999999997</v>
      </c>
      <c r="X1712" s="4">
        <v>-7.8845480000000001E-6</v>
      </c>
      <c r="Y1712" s="4">
        <v>0.18474889999999999</v>
      </c>
      <c r="Z1712" s="4">
        <v>2.0932589999999999E-6</v>
      </c>
      <c r="AC1712" s="4">
        <v>-0.59081910000000004</v>
      </c>
      <c r="AD1712" s="4">
        <v>-2.0556120000000002E-6</v>
      </c>
      <c r="AE1712" s="4">
        <v>-0.59081159999999999</v>
      </c>
      <c r="AF1712" s="4">
        <v>-3.7039960000000001E-7</v>
      </c>
      <c r="AG1712" s="4">
        <v>-0.59081629999999996</v>
      </c>
      <c r="AH1712" s="4">
        <v>-3.1995680000000001E-8</v>
      </c>
      <c r="AI1712" s="4">
        <v>-0.59081839999999997</v>
      </c>
      <c r="AJ1712" s="4">
        <v>-2.011638E-7</v>
      </c>
      <c r="AK1712" s="4">
        <v>-0.5908175</v>
      </c>
      <c r="AL1712" s="4">
        <v>-1.907647E-9</v>
      </c>
    </row>
    <row r="1713" spans="3:38" x14ac:dyDescent="0.2">
      <c r="C1713" s="4">
        <v>-0.58879400000000004</v>
      </c>
      <c r="D1713" s="4">
        <v>-4.7553119999999998E-7</v>
      </c>
      <c r="E1713" s="4">
        <v>-0.58880379999999999</v>
      </c>
      <c r="F1713" s="4">
        <v>-1.669226E-3</v>
      </c>
      <c r="G1713" s="4">
        <v>-1.060182</v>
      </c>
      <c r="H1713" s="4">
        <v>-1.131471E-3</v>
      </c>
      <c r="I1713" s="4">
        <v>-1.060214</v>
      </c>
      <c r="J1713" s="4">
        <v>-2.796375E-6</v>
      </c>
      <c r="K1713" s="4">
        <v>0.1827578</v>
      </c>
      <c r="L1713" s="4">
        <v>4.727523E-3</v>
      </c>
      <c r="M1713" s="4">
        <v>0.18276410000000001</v>
      </c>
      <c r="N1713" s="4">
        <v>4.5100350000000003E-5</v>
      </c>
      <c r="O1713" s="4">
        <v>0.18273719999999999</v>
      </c>
      <c r="P1713" s="4">
        <v>1.5189879999999999E-2</v>
      </c>
      <c r="Q1713" s="4">
        <v>0.18277360000000001</v>
      </c>
      <c r="R1713" s="4">
        <v>3.5129530000000001E-3</v>
      </c>
      <c r="S1713" s="4">
        <v>-0.58879230000000005</v>
      </c>
      <c r="T1713" s="4">
        <v>-7.2096809999999997E-7</v>
      </c>
      <c r="U1713" s="4">
        <v>-0.58880540000000003</v>
      </c>
      <c r="V1713" s="4">
        <v>-5.0119380000000002E-7</v>
      </c>
      <c r="W1713" s="4">
        <v>-0.58881019999999995</v>
      </c>
      <c r="X1713" s="4">
        <v>-7.8835640000000001E-6</v>
      </c>
      <c r="Y1713" s="4">
        <v>0.18278050000000001</v>
      </c>
      <c r="Z1713" s="4">
        <v>2.0438459999999998E-6</v>
      </c>
      <c r="AC1713" s="4">
        <v>-0.58880759999999999</v>
      </c>
      <c r="AD1713" s="4">
        <v>-2.0531019999999999E-6</v>
      </c>
      <c r="AE1713" s="4">
        <v>-0.58879990000000004</v>
      </c>
      <c r="AF1713" s="4">
        <v>-3.6515190000000002E-7</v>
      </c>
      <c r="AG1713" s="4">
        <v>-0.58880920000000003</v>
      </c>
      <c r="AH1713" s="4">
        <v>-1.7201049999999999E-8</v>
      </c>
      <c r="AI1713" s="4">
        <v>-0.5888196</v>
      </c>
      <c r="AJ1713" s="4">
        <v>-2.026372E-7</v>
      </c>
      <c r="AK1713" s="4">
        <v>-0.58881550000000005</v>
      </c>
      <c r="AL1713" s="4">
        <v>1.262932E-8</v>
      </c>
    </row>
    <row r="1714" spans="3:38" x14ac:dyDescent="0.2">
      <c r="C1714" s="4">
        <v>-0.58680949999999998</v>
      </c>
      <c r="D1714" s="4">
        <v>-4.6332730000000001E-7</v>
      </c>
      <c r="E1714" s="4">
        <v>-0.58680339999999998</v>
      </c>
      <c r="F1714" s="4">
        <v>-1.6680060000000001E-3</v>
      </c>
      <c r="G1714" s="4">
        <v>-1.0565739999999999</v>
      </c>
      <c r="H1714" s="4">
        <v>-1.131029E-3</v>
      </c>
      <c r="I1714" s="4">
        <v>-1.056608</v>
      </c>
      <c r="J1714" s="4">
        <v>-2.803833E-6</v>
      </c>
      <c r="K1714" s="4">
        <v>0.1807404</v>
      </c>
      <c r="L1714" s="4">
        <v>4.7114610000000001E-3</v>
      </c>
      <c r="M1714" s="4">
        <v>0.18073610000000001</v>
      </c>
      <c r="N1714" s="4">
        <v>4.4936910000000001E-5</v>
      </c>
      <c r="O1714" s="4">
        <v>0.18073549999999999</v>
      </c>
      <c r="P1714" s="4">
        <v>1.5123380000000001E-2</v>
      </c>
      <c r="Q1714" s="4">
        <v>0.18075240000000001</v>
      </c>
      <c r="R1714" s="4">
        <v>3.5020250000000002E-3</v>
      </c>
      <c r="S1714" s="4">
        <v>-0.58680650000000001</v>
      </c>
      <c r="T1714" s="4">
        <v>-7.3406899999999998E-7</v>
      </c>
      <c r="U1714" s="4">
        <v>-0.58680019999999999</v>
      </c>
      <c r="V1714" s="4">
        <v>-4.7399179999999999E-7</v>
      </c>
      <c r="W1714" s="4">
        <v>-0.58680460000000001</v>
      </c>
      <c r="X1714" s="4">
        <v>-7.8949919999999996E-6</v>
      </c>
      <c r="Y1714" s="4">
        <v>0.1807771</v>
      </c>
      <c r="Z1714" s="4">
        <v>2.0824810000000001E-6</v>
      </c>
      <c r="AC1714" s="4">
        <v>-0.58681570000000005</v>
      </c>
      <c r="AD1714" s="4">
        <v>-2.0523280000000002E-6</v>
      </c>
      <c r="AE1714" s="4">
        <v>-0.58680180000000004</v>
      </c>
      <c r="AF1714" s="4">
        <v>-3.754018E-7</v>
      </c>
      <c r="AG1714" s="4">
        <v>-0.5868042</v>
      </c>
      <c r="AH1714" s="4">
        <v>-3.2553790000000001E-8</v>
      </c>
      <c r="AI1714" s="4">
        <v>-0.58681439999999996</v>
      </c>
      <c r="AJ1714" s="4">
        <v>-2.0837100000000001E-7</v>
      </c>
      <c r="AK1714" s="4">
        <v>-0.58681519999999998</v>
      </c>
      <c r="AL1714" s="4">
        <v>5.2148649999999999E-9</v>
      </c>
    </row>
    <row r="1715" spans="3:38" x14ac:dyDescent="0.2">
      <c r="C1715" s="4">
        <v>-0.58479859999999995</v>
      </c>
      <c r="D1715" s="4">
        <v>-4.6038120000000001E-7</v>
      </c>
      <c r="E1715" s="4">
        <v>-0.58480399999999999</v>
      </c>
      <c r="F1715" s="4">
        <v>-1.6669269999999999E-3</v>
      </c>
      <c r="G1715" s="4">
        <v>-1.0529409999999999</v>
      </c>
      <c r="H1715" s="4">
        <v>-1.1306700000000001E-3</v>
      </c>
      <c r="I1715" s="4">
        <v>-1.052988</v>
      </c>
      <c r="J1715" s="4">
        <v>-2.8014890000000001E-6</v>
      </c>
      <c r="K1715" s="4">
        <v>0.17873220000000001</v>
      </c>
      <c r="L1715" s="4">
        <v>4.6943849999999997E-3</v>
      </c>
      <c r="M1715" s="4">
        <v>0.17874039999999999</v>
      </c>
      <c r="N1715" s="4">
        <v>4.4801939999999998E-5</v>
      </c>
      <c r="O1715" s="4">
        <v>0.17874970000000001</v>
      </c>
      <c r="P1715" s="4">
        <v>1.505138E-2</v>
      </c>
      <c r="Q1715" s="4">
        <v>0.17873910000000001</v>
      </c>
      <c r="R1715" s="4">
        <v>3.4907459999999999E-3</v>
      </c>
      <c r="S1715" s="4">
        <v>-0.58478719999999995</v>
      </c>
      <c r="T1715" s="4">
        <v>-7.428258E-7</v>
      </c>
      <c r="U1715" s="4">
        <v>-0.58479700000000001</v>
      </c>
      <c r="V1715" s="4">
        <v>-5.0833239999999997E-7</v>
      </c>
      <c r="W1715" s="4">
        <v>-0.58480030000000005</v>
      </c>
      <c r="X1715" s="4">
        <v>-7.8739939999999997E-6</v>
      </c>
      <c r="Y1715" s="4">
        <v>0.17874809999999999</v>
      </c>
      <c r="Z1715" s="4">
        <v>2.0701470000000001E-6</v>
      </c>
      <c r="AC1715" s="4">
        <v>-0.58481709999999998</v>
      </c>
      <c r="AD1715" s="4">
        <v>-2.054125E-6</v>
      </c>
      <c r="AE1715" s="4">
        <v>-0.58478529999999995</v>
      </c>
      <c r="AF1715" s="4">
        <v>-3.875446E-7</v>
      </c>
      <c r="AG1715" s="4">
        <v>-0.58480200000000004</v>
      </c>
      <c r="AH1715" s="4">
        <v>-3.3319839999999999E-8</v>
      </c>
      <c r="AI1715" s="4">
        <v>-0.58480299999999996</v>
      </c>
      <c r="AJ1715" s="4">
        <v>-2.1357789999999999E-7</v>
      </c>
      <c r="AK1715" s="4">
        <v>-0.58479479999999995</v>
      </c>
      <c r="AL1715" s="4">
        <v>-7.0032639999999997E-9</v>
      </c>
    </row>
    <row r="1716" spans="3:38" x14ac:dyDescent="0.2">
      <c r="C1716" s="4">
        <v>-0.58277509999999999</v>
      </c>
      <c r="D1716" s="4">
        <v>-4.7058859999999998E-7</v>
      </c>
      <c r="E1716" s="4">
        <v>-0.58278839999999998</v>
      </c>
      <c r="F1716" s="4">
        <v>-1.6657480000000001E-3</v>
      </c>
      <c r="G1716" s="4">
        <v>-1.0493490000000001</v>
      </c>
      <c r="H1716" s="4">
        <v>-1.1302319999999999E-3</v>
      </c>
      <c r="I1716" s="4">
        <v>-1.049356</v>
      </c>
      <c r="J1716" s="4">
        <v>-2.815525E-6</v>
      </c>
      <c r="K1716" s="4">
        <v>0.17675170000000001</v>
      </c>
      <c r="L1716" s="4">
        <v>4.6786629999999996E-3</v>
      </c>
      <c r="M1716" s="4">
        <v>0.17669860000000001</v>
      </c>
      <c r="N1716" s="4">
        <v>4.4744050000000001E-5</v>
      </c>
      <c r="O1716" s="4">
        <v>0.1767437</v>
      </c>
      <c r="P1716" s="4">
        <v>1.4976039999999999E-2</v>
      </c>
      <c r="Q1716" s="4">
        <v>0.1767669</v>
      </c>
      <c r="R1716" s="4">
        <v>3.480384E-3</v>
      </c>
      <c r="S1716" s="4">
        <v>-0.58277299999999999</v>
      </c>
      <c r="T1716" s="4">
        <v>-7.36164E-7</v>
      </c>
      <c r="U1716" s="4">
        <v>-0.58278399999999997</v>
      </c>
      <c r="V1716" s="4">
        <v>-5.1415399999999999E-7</v>
      </c>
      <c r="W1716" s="4">
        <v>-0.58277489999999998</v>
      </c>
      <c r="X1716" s="4">
        <v>-7.8803160000000002E-6</v>
      </c>
      <c r="Y1716" s="4">
        <v>0.17675460000000001</v>
      </c>
      <c r="Z1716" s="4">
        <v>2.0194149999999999E-6</v>
      </c>
      <c r="AC1716" s="4">
        <v>-0.58279910000000001</v>
      </c>
      <c r="AD1716" s="4">
        <v>-2.0572450000000002E-6</v>
      </c>
      <c r="AE1716" s="4">
        <v>-0.5827715</v>
      </c>
      <c r="AF1716" s="4">
        <v>-3.9846939999999999E-7</v>
      </c>
      <c r="AG1716" s="4">
        <v>-0.58278640000000004</v>
      </c>
      <c r="AH1716" s="4">
        <v>-4.820145E-8</v>
      </c>
      <c r="AI1716" s="4">
        <v>-0.58279300000000001</v>
      </c>
      <c r="AJ1716" s="4">
        <v>-2.0173949999999999E-7</v>
      </c>
      <c r="AK1716" s="4">
        <v>-0.58278540000000001</v>
      </c>
      <c r="AL1716" s="4">
        <v>-4.9441879999999998E-9</v>
      </c>
    </row>
    <row r="1717" spans="3:38" x14ac:dyDescent="0.2">
      <c r="C1717" s="4">
        <v>-0.5807755</v>
      </c>
      <c r="D1717" s="4">
        <v>-4.6519580000000002E-7</v>
      </c>
      <c r="E1717" s="4">
        <v>-0.58076640000000002</v>
      </c>
      <c r="F1717" s="4">
        <v>-1.6645399999999999E-3</v>
      </c>
      <c r="G1717" s="4">
        <v>-1.04573</v>
      </c>
      <c r="H1717" s="4">
        <v>-1.129835E-3</v>
      </c>
      <c r="I1717" s="4">
        <v>-1.045696</v>
      </c>
      <c r="J1717" s="4">
        <v>-2.8183490000000001E-6</v>
      </c>
      <c r="K1717" s="4">
        <v>0.17469100000000001</v>
      </c>
      <c r="L1717" s="4">
        <v>4.6616100000000001E-3</v>
      </c>
      <c r="M1717" s="4">
        <v>0.1747021</v>
      </c>
      <c r="N1717" s="4">
        <v>4.4608550000000002E-5</v>
      </c>
      <c r="O1717" s="4">
        <v>0.17472380000000001</v>
      </c>
      <c r="P1717" s="4">
        <v>1.490498E-2</v>
      </c>
      <c r="Q1717" s="4">
        <v>0.17472570000000001</v>
      </c>
      <c r="R1717" s="4">
        <v>3.4693609999999998E-3</v>
      </c>
      <c r="S1717" s="4">
        <v>-0.58077120000000004</v>
      </c>
      <c r="T1717" s="4">
        <v>-7.3874169999999998E-7</v>
      </c>
      <c r="U1717" s="4">
        <v>-0.5807639</v>
      </c>
      <c r="V1717" s="4">
        <v>-5.0246000000000001E-7</v>
      </c>
      <c r="W1717" s="4">
        <v>-0.58077120000000004</v>
      </c>
      <c r="X1717" s="4">
        <v>-7.8872650000000008E-6</v>
      </c>
      <c r="Y1717" s="4">
        <v>0.17474609999999999</v>
      </c>
      <c r="Z1717" s="4">
        <v>2.0420020000000002E-6</v>
      </c>
      <c r="AC1717" s="4">
        <v>-0.58078379999999996</v>
      </c>
      <c r="AD1717" s="4">
        <v>-2.046938E-6</v>
      </c>
      <c r="AE1717" s="4">
        <v>-0.58077250000000002</v>
      </c>
      <c r="AF1717" s="4">
        <v>-3.6573290000000002E-7</v>
      </c>
      <c r="AG1717" s="4">
        <v>-0.58077909999999999</v>
      </c>
      <c r="AH1717" s="4">
        <v>-6.3228519999999996E-8</v>
      </c>
      <c r="AI1717" s="4">
        <v>-0.5807833</v>
      </c>
      <c r="AJ1717" s="4">
        <v>-2.1624950000000001E-7</v>
      </c>
      <c r="AK1717" s="4">
        <v>-0.58079230000000004</v>
      </c>
      <c r="AL1717" s="4">
        <v>2.663271E-9</v>
      </c>
    </row>
    <row r="1718" spans="3:38" x14ac:dyDescent="0.2">
      <c r="C1718" s="4">
        <v>-0.57876369999999999</v>
      </c>
      <c r="D1718" s="4">
        <v>-4.6932799999999998E-7</v>
      </c>
      <c r="E1718" s="4">
        <v>-0.57876669999999997</v>
      </c>
      <c r="F1718" s="4">
        <v>-1.6634379999999999E-3</v>
      </c>
      <c r="G1718" s="4">
        <v>-1.042057</v>
      </c>
      <c r="H1718" s="4">
        <v>-1.1294149999999999E-3</v>
      </c>
      <c r="I1718" s="4">
        <v>-1.042092</v>
      </c>
      <c r="J1718" s="4">
        <v>-2.812963E-6</v>
      </c>
      <c r="K1718" s="4">
        <v>0.1726867</v>
      </c>
      <c r="L1718" s="4">
        <v>4.6447279999999999E-3</v>
      </c>
      <c r="M1718" s="4">
        <v>0.17271520000000001</v>
      </c>
      <c r="N1718" s="4">
        <v>4.4355740000000002E-5</v>
      </c>
      <c r="O1718" s="4">
        <v>0.17269660000000001</v>
      </c>
      <c r="P1718" s="4">
        <v>1.4829149999999999E-2</v>
      </c>
      <c r="Q1718" s="4">
        <v>0.17272419999999999</v>
      </c>
      <c r="R1718" s="4">
        <v>3.4583980000000001E-3</v>
      </c>
      <c r="S1718" s="4">
        <v>-0.57876590000000006</v>
      </c>
      <c r="T1718" s="4">
        <v>-7.3179060000000002E-7</v>
      </c>
      <c r="U1718" s="4">
        <v>-0.57876459999999996</v>
      </c>
      <c r="V1718" s="4">
        <v>-5.1609460000000002E-7</v>
      </c>
      <c r="W1718" s="4">
        <v>-0.57876019999999995</v>
      </c>
      <c r="X1718" s="4">
        <v>-7.8681169999999999E-6</v>
      </c>
      <c r="Y1718" s="4">
        <v>0.1727281</v>
      </c>
      <c r="Z1718" s="4">
        <v>1.9672809999999999E-6</v>
      </c>
      <c r="AC1718" s="4">
        <v>-0.57877630000000002</v>
      </c>
      <c r="AD1718" s="4">
        <v>-2.039103E-6</v>
      </c>
      <c r="AE1718" s="4">
        <v>-0.57875869999999996</v>
      </c>
      <c r="AF1718" s="4">
        <v>-3.6728570000000002E-7</v>
      </c>
      <c r="AG1718" s="4">
        <v>-0.57876709999999998</v>
      </c>
      <c r="AH1718" s="4">
        <v>-2.150497E-8</v>
      </c>
      <c r="AI1718" s="4">
        <v>-0.57877869999999998</v>
      </c>
      <c r="AJ1718" s="4">
        <v>-2.1950160000000001E-7</v>
      </c>
      <c r="AK1718" s="4">
        <v>-0.57876799999999995</v>
      </c>
      <c r="AL1718" s="4">
        <v>-1.6053280000000001E-8</v>
      </c>
    </row>
    <row r="1719" spans="3:38" x14ac:dyDescent="0.2">
      <c r="C1719" s="4">
        <v>-0.57675299999999996</v>
      </c>
      <c r="D1719" s="4">
        <v>-4.7969749999999997E-7</v>
      </c>
      <c r="E1719" s="4">
        <v>-0.57675149999999997</v>
      </c>
      <c r="F1719" s="4">
        <v>-1.662186E-3</v>
      </c>
      <c r="G1719" s="4">
        <v>-1.038476</v>
      </c>
      <c r="H1719" s="4">
        <v>-1.129033E-3</v>
      </c>
      <c r="I1719" s="4">
        <v>-1.038508</v>
      </c>
      <c r="J1719" s="4">
        <v>-2.7981310000000002E-6</v>
      </c>
      <c r="K1719" s="4">
        <v>0.1706877</v>
      </c>
      <c r="L1719" s="4">
        <v>4.6269299999999996E-3</v>
      </c>
      <c r="M1719" s="4">
        <v>0.17072560000000001</v>
      </c>
      <c r="N1719" s="4">
        <v>4.4242900000000003E-5</v>
      </c>
      <c r="O1719" s="4">
        <v>0.17068269999999999</v>
      </c>
      <c r="P1719" s="4">
        <v>1.4750539999999999E-2</v>
      </c>
      <c r="Q1719" s="4">
        <v>0.1707137</v>
      </c>
      <c r="R1719" s="4">
        <v>3.4469700000000002E-3</v>
      </c>
      <c r="S1719" s="4">
        <v>-0.5767658</v>
      </c>
      <c r="T1719" s="4">
        <v>-7.3266560000000004E-7</v>
      </c>
      <c r="U1719" s="4">
        <v>-0.57674230000000004</v>
      </c>
      <c r="V1719" s="4">
        <v>-5.128235E-7</v>
      </c>
      <c r="W1719" s="4">
        <v>-0.57675500000000002</v>
      </c>
      <c r="X1719" s="4">
        <v>-7.8685549999999997E-6</v>
      </c>
      <c r="Y1719" s="4">
        <v>0.17070969999999999</v>
      </c>
      <c r="Z1719" s="4">
        <v>1.9953869999999998E-6</v>
      </c>
      <c r="AC1719" s="4">
        <v>-0.57677630000000002</v>
      </c>
      <c r="AD1719" s="4">
        <v>-2.0277340000000002E-6</v>
      </c>
      <c r="AE1719" s="4">
        <v>-0.57674879999999995</v>
      </c>
      <c r="AF1719" s="4">
        <v>-3.723232E-7</v>
      </c>
      <c r="AG1719" s="4">
        <v>-0.57674000000000003</v>
      </c>
      <c r="AH1719" s="4">
        <v>-2.8935389999999999E-8</v>
      </c>
      <c r="AI1719" s="4">
        <v>-0.57677299999999998</v>
      </c>
      <c r="AJ1719" s="4">
        <v>-2.1364419999999999E-7</v>
      </c>
      <c r="AK1719" s="4">
        <v>-0.576766</v>
      </c>
      <c r="AL1719" s="4">
        <v>-5.7004259999999999E-9</v>
      </c>
    </row>
    <row r="1720" spans="3:38" x14ac:dyDescent="0.2">
      <c r="C1720" s="4">
        <v>-0.57474360000000002</v>
      </c>
      <c r="D1720" s="4">
        <v>-4.6648910000000001E-7</v>
      </c>
      <c r="E1720" s="4">
        <v>-0.57474959999999997</v>
      </c>
      <c r="F1720" s="4">
        <v>-1.66103E-3</v>
      </c>
      <c r="G1720" s="4">
        <v>-1.0348390000000001</v>
      </c>
      <c r="H1720" s="4">
        <v>-1.1285959999999999E-3</v>
      </c>
      <c r="I1720" s="4">
        <v>-1.034875</v>
      </c>
      <c r="J1720" s="4">
        <v>-2.778855E-6</v>
      </c>
      <c r="K1720" s="4">
        <v>0.16868050000000001</v>
      </c>
      <c r="L1720" s="4">
        <v>4.6094320000000001E-3</v>
      </c>
      <c r="M1720" s="4">
        <v>0.1686744</v>
      </c>
      <c r="N1720" s="4">
        <v>4.4094619999999998E-5</v>
      </c>
      <c r="O1720" s="4">
        <v>0.16865720000000001</v>
      </c>
      <c r="P1720" s="4">
        <v>1.4672620000000001E-2</v>
      </c>
      <c r="Q1720" s="4">
        <v>0.16867579999999999</v>
      </c>
      <c r="R1720" s="4">
        <v>3.4354580000000002E-3</v>
      </c>
      <c r="S1720" s="4">
        <v>-0.57474259999999999</v>
      </c>
      <c r="T1720" s="4">
        <v>-7.1500429999999996E-7</v>
      </c>
      <c r="U1720" s="4">
        <v>-0.57473739999999995</v>
      </c>
      <c r="V1720" s="4">
        <v>-4.8685700000000003E-7</v>
      </c>
      <c r="W1720" s="4">
        <v>-0.57474950000000002</v>
      </c>
      <c r="X1720" s="4">
        <v>-7.8659769999999993E-6</v>
      </c>
      <c r="Y1720" s="4">
        <v>0.16864480000000001</v>
      </c>
      <c r="Z1720" s="4">
        <v>1.9869180000000001E-6</v>
      </c>
      <c r="AC1720" s="4">
        <v>-0.57476590000000005</v>
      </c>
      <c r="AD1720" s="4">
        <v>-2.0296839999999998E-6</v>
      </c>
      <c r="AE1720" s="4">
        <v>-0.57473770000000002</v>
      </c>
      <c r="AF1720" s="4">
        <v>-3.8592159999999998E-7</v>
      </c>
      <c r="AG1720" s="4">
        <v>-0.57476280000000002</v>
      </c>
      <c r="AH1720" s="4">
        <v>-2.7587449999999999E-8</v>
      </c>
      <c r="AI1720" s="4">
        <v>-0.57476439999999995</v>
      </c>
      <c r="AJ1720" s="4">
        <v>-2.2989959999999999E-7</v>
      </c>
      <c r="AK1720" s="4">
        <v>-0.57475169999999998</v>
      </c>
      <c r="AL1720" s="4">
        <v>5.2115730000000002E-9</v>
      </c>
    </row>
    <row r="1721" spans="3:38" x14ac:dyDescent="0.2">
      <c r="C1721" s="4">
        <v>-0.5727506</v>
      </c>
      <c r="D1721" s="4">
        <v>-4.5469860000000002E-7</v>
      </c>
      <c r="E1721" s="4">
        <v>-0.57274290000000005</v>
      </c>
      <c r="F1721" s="4">
        <v>-1.6598349999999999E-3</v>
      </c>
      <c r="G1721" s="4">
        <v>-1.031272</v>
      </c>
      <c r="H1721" s="4">
        <v>-1.12817E-3</v>
      </c>
      <c r="I1721" s="4">
        <v>-1.031247</v>
      </c>
      <c r="J1721" s="4">
        <v>-2.7744239999999999E-6</v>
      </c>
      <c r="K1721" s="4">
        <v>0.16666729999999999</v>
      </c>
      <c r="L1721" s="4">
        <v>4.5921729999999997E-3</v>
      </c>
      <c r="M1721" s="4">
        <v>0.16661519999999999</v>
      </c>
      <c r="N1721" s="4">
        <v>4.4016369999999999E-5</v>
      </c>
      <c r="O1721" s="4">
        <v>0.16663059999999999</v>
      </c>
      <c r="P1721" s="4">
        <v>1.459396E-2</v>
      </c>
      <c r="Q1721" s="4">
        <v>0.16668559999999999</v>
      </c>
      <c r="R1721" s="4">
        <v>3.4232949999999998E-3</v>
      </c>
      <c r="S1721" s="4">
        <v>-0.57304600000000006</v>
      </c>
      <c r="T1721" s="4">
        <v>-7.1717059999999996E-7</v>
      </c>
      <c r="U1721" s="4">
        <v>-0.57274709999999995</v>
      </c>
      <c r="V1721" s="4">
        <v>-5.0323139999999998E-7</v>
      </c>
      <c r="W1721" s="4">
        <v>-0.57274689999999995</v>
      </c>
      <c r="X1721" s="4">
        <v>-7.8655839999999993E-6</v>
      </c>
      <c r="Y1721" s="4">
        <v>0.16668269999999999</v>
      </c>
      <c r="Z1721" s="4">
        <v>1.9787510000000001E-6</v>
      </c>
      <c r="AC1721" s="4">
        <v>-0.57274060000000004</v>
      </c>
      <c r="AD1721" s="4">
        <v>-2.0222829999999998E-6</v>
      </c>
      <c r="AE1721" s="4">
        <v>-0.57274099999999994</v>
      </c>
      <c r="AF1721" s="4">
        <v>-3.6386430000000001E-7</v>
      </c>
      <c r="AG1721" s="4">
        <v>-0.57213130000000001</v>
      </c>
      <c r="AH1721" s="4">
        <v>-5.8723049999999999E-8</v>
      </c>
      <c r="AI1721" s="4">
        <v>-0.57275319999999996</v>
      </c>
      <c r="AJ1721" s="4">
        <v>-2.2888179999999999E-7</v>
      </c>
      <c r="AK1721" s="4">
        <v>-0.57274550000000002</v>
      </c>
      <c r="AL1721" s="4">
        <v>1.1691640000000001E-8</v>
      </c>
    </row>
    <row r="1722" spans="3:38" x14ac:dyDescent="0.2">
      <c r="C1722" s="4">
        <v>-0.57073039999999997</v>
      </c>
      <c r="D1722" s="4">
        <v>-4.5756119999999999E-7</v>
      </c>
      <c r="E1722" s="4">
        <v>-0.57072970000000001</v>
      </c>
      <c r="F1722" s="4">
        <v>-1.6587139999999999E-3</v>
      </c>
      <c r="G1722" s="4">
        <v>-1.027666</v>
      </c>
      <c r="H1722" s="4">
        <v>-1.127795E-3</v>
      </c>
      <c r="I1722" s="4">
        <v>-1.027647</v>
      </c>
      <c r="J1722" s="4">
        <v>-2.785251E-6</v>
      </c>
      <c r="K1722" s="4">
        <v>0.16462550000000001</v>
      </c>
      <c r="L1722" s="4">
        <v>4.5741970000000003E-3</v>
      </c>
      <c r="M1722" s="4">
        <v>0.16464019999999999</v>
      </c>
      <c r="N1722" s="4">
        <v>4.3826450000000001E-5</v>
      </c>
      <c r="O1722" s="4">
        <v>0.16460640000000001</v>
      </c>
      <c r="P1722" s="4">
        <v>1.4511319999999999E-2</v>
      </c>
      <c r="Q1722" s="4">
        <v>0.16463430000000001</v>
      </c>
      <c r="R1722" s="4">
        <v>3.4122509999999998E-3</v>
      </c>
      <c r="S1722" s="4">
        <v>-0.57054879999999997</v>
      </c>
      <c r="T1722" s="4">
        <v>-7.3520410000000002E-7</v>
      </c>
      <c r="U1722" s="4">
        <v>-0.57071899999999998</v>
      </c>
      <c r="V1722" s="4">
        <v>-5.0075990000000005E-7</v>
      </c>
      <c r="W1722" s="4">
        <v>-0.57074360000000002</v>
      </c>
      <c r="X1722" s="4">
        <v>-7.8440020000000003E-6</v>
      </c>
      <c r="Y1722" s="4">
        <v>0.16462450000000001</v>
      </c>
      <c r="Z1722" s="4">
        <v>1.9635619999999999E-6</v>
      </c>
      <c r="AC1722" s="4">
        <v>-0.57073770000000001</v>
      </c>
      <c r="AD1722" s="4">
        <v>-2.0328369999999998E-6</v>
      </c>
      <c r="AE1722" s="4">
        <v>-0.57073200000000002</v>
      </c>
      <c r="AF1722" s="4">
        <v>-3.8329640000000001E-7</v>
      </c>
      <c r="AG1722" s="4">
        <v>-0.57099750000000005</v>
      </c>
      <c r="AH1722" s="4">
        <v>-6.7624349999999996E-8</v>
      </c>
      <c r="AI1722" s="4">
        <v>-0.5707468</v>
      </c>
      <c r="AJ1722" s="4">
        <v>-1.884774E-7</v>
      </c>
      <c r="AK1722" s="4">
        <v>-0.57074420000000003</v>
      </c>
      <c r="AL1722" s="4">
        <v>2.145136E-8</v>
      </c>
    </row>
    <row r="1723" spans="3:38" x14ac:dyDescent="0.2">
      <c r="C1723" s="4">
        <v>-0.56872699999999998</v>
      </c>
      <c r="D1723" s="4">
        <v>-4.7514169999999998E-7</v>
      </c>
      <c r="E1723" s="4">
        <v>-0.56873180000000001</v>
      </c>
      <c r="F1723" s="4">
        <v>-1.65756E-3</v>
      </c>
      <c r="G1723" s="4">
        <v>-1.022932</v>
      </c>
      <c r="H1723" s="4">
        <v>-1.127269E-3</v>
      </c>
      <c r="I1723" s="4">
        <v>-1.0240359999999999</v>
      </c>
      <c r="J1723" s="4">
        <v>-2.7837320000000002E-6</v>
      </c>
      <c r="K1723" s="4">
        <v>0.16264300000000001</v>
      </c>
      <c r="L1723" s="4">
        <v>4.5562520000000002E-3</v>
      </c>
      <c r="M1723" s="4">
        <v>0.1625964</v>
      </c>
      <c r="N1723" s="4">
        <v>4.3688069999999997E-5</v>
      </c>
      <c r="O1723" s="4">
        <v>0.16265399999999999</v>
      </c>
      <c r="P1723" s="4">
        <v>1.4432830000000001E-2</v>
      </c>
      <c r="Q1723" s="4">
        <v>0.1626272</v>
      </c>
      <c r="R1723" s="4">
        <v>3.3998029999999999E-3</v>
      </c>
      <c r="S1723" s="4">
        <v>-0.56915780000000005</v>
      </c>
      <c r="T1723" s="4">
        <v>-7.5710569999999995E-7</v>
      </c>
      <c r="U1723" s="4">
        <v>-0.56872509999999998</v>
      </c>
      <c r="V1723" s="4">
        <v>-4.9048250000000005E-7</v>
      </c>
      <c r="W1723" s="4">
        <v>-0.56872480000000003</v>
      </c>
      <c r="X1723" s="4">
        <v>-7.8571699999999995E-6</v>
      </c>
      <c r="Y1723" s="4">
        <v>0.16264909999999999</v>
      </c>
      <c r="Z1723" s="4">
        <v>1.945713E-6</v>
      </c>
      <c r="AC1723" s="4">
        <v>-0.56873419999999997</v>
      </c>
      <c r="AD1723" s="4">
        <v>-2.039526E-6</v>
      </c>
      <c r="AE1723" s="4">
        <v>-0.56873039999999997</v>
      </c>
      <c r="AF1723" s="4">
        <v>-3.8020620000000002E-7</v>
      </c>
      <c r="AG1723" s="4">
        <v>-0.56879219999999997</v>
      </c>
      <c r="AH1723" s="4">
        <v>-4.2602360000000002E-8</v>
      </c>
      <c r="AI1723" s="4">
        <v>-0.56875039999999999</v>
      </c>
      <c r="AJ1723" s="4">
        <v>-2.2294270000000001E-7</v>
      </c>
      <c r="AK1723" s="4">
        <v>-0.56874880000000005</v>
      </c>
      <c r="AL1723" s="4">
        <v>7.7825630000000006E-9</v>
      </c>
    </row>
    <row r="1724" spans="3:38" x14ac:dyDescent="0.2">
      <c r="C1724" s="4">
        <v>-0.56670109999999996</v>
      </c>
      <c r="D1724" s="4">
        <v>-4.8055739999999995E-7</v>
      </c>
      <c r="E1724" s="4">
        <v>-0.56670799999999999</v>
      </c>
      <c r="F1724" s="4">
        <v>-1.656367E-3</v>
      </c>
      <c r="G1724" s="4">
        <v>-1.0208429999999999</v>
      </c>
      <c r="H1724" s="4">
        <v>-1.126625E-3</v>
      </c>
      <c r="I1724" s="4">
        <v>-1.020381</v>
      </c>
      <c r="J1724" s="4">
        <v>-2.772264E-6</v>
      </c>
      <c r="K1724" s="4">
        <v>0.16061600000000001</v>
      </c>
      <c r="L1724" s="4">
        <v>4.5376059999999996E-3</v>
      </c>
      <c r="M1724" s="4">
        <v>0.1606081</v>
      </c>
      <c r="N1724" s="4">
        <v>4.3538690000000003E-5</v>
      </c>
      <c r="O1724" s="4">
        <v>0.16060949999999999</v>
      </c>
      <c r="P1724" s="4">
        <v>1.4351879999999999E-2</v>
      </c>
      <c r="Q1724" s="4">
        <v>0.16062270000000001</v>
      </c>
      <c r="R1724" s="4">
        <v>3.3877870000000002E-3</v>
      </c>
      <c r="S1724" s="4">
        <v>-0.5667316</v>
      </c>
      <c r="T1724" s="4">
        <v>-7.195623E-7</v>
      </c>
      <c r="U1724" s="4">
        <v>-0.56669659999999999</v>
      </c>
      <c r="V1724" s="4">
        <v>-5.0681940000000003E-7</v>
      </c>
      <c r="W1724" s="4">
        <v>-0.56669740000000002</v>
      </c>
      <c r="X1724" s="4">
        <v>-7.8571570000000006E-6</v>
      </c>
      <c r="Y1724" s="4">
        <v>0.1606428</v>
      </c>
      <c r="Z1724" s="4">
        <v>1.9114949999999999E-6</v>
      </c>
      <c r="AC1724" s="4">
        <v>-0.56670450000000006</v>
      </c>
      <c r="AD1724" s="4">
        <v>-2.0367170000000002E-6</v>
      </c>
      <c r="AE1724" s="4">
        <v>-0.56669930000000002</v>
      </c>
      <c r="AF1724" s="4">
        <v>-3.6618309999999998E-7</v>
      </c>
      <c r="AG1724" s="4">
        <v>-0.56669939999999996</v>
      </c>
      <c r="AH1724" s="4">
        <v>-3.3433829999999999E-8</v>
      </c>
      <c r="AI1724" s="4">
        <v>-0.56672049999999996</v>
      </c>
      <c r="AJ1724" s="4">
        <v>-2.2027190000000001E-7</v>
      </c>
      <c r="AK1724" s="4">
        <v>-0.56670980000000004</v>
      </c>
      <c r="AL1724" s="4">
        <v>1.1141940000000001E-8</v>
      </c>
    </row>
    <row r="1725" spans="3:38" x14ac:dyDescent="0.2">
      <c r="C1725" s="4">
        <v>-0.56465849999999995</v>
      </c>
      <c r="D1725" s="4">
        <v>-4.7780430000000004E-7</v>
      </c>
      <c r="E1725" s="4">
        <v>-0.56466590000000005</v>
      </c>
      <c r="F1725" s="4">
        <v>-1.6551960000000001E-3</v>
      </c>
      <c r="G1725" s="4">
        <v>-1.0167930000000001</v>
      </c>
      <c r="H1725" s="4">
        <v>-1.1266830000000001E-3</v>
      </c>
      <c r="I1725" s="4">
        <v>-1.016697</v>
      </c>
      <c r="J1725" s="4">
        <v>-2.786601E-6</v>
      </c>
      <c r="K1725" s="4">
        <v>0.1585828</v>
      </c>
      <c r="L1725" s="4">
        <v>4.519777E-3</v>
      </c>
      <c r="M1725" s="4">
        <v>0.15861900000000001</v>
      </c>
      <c r="N1725" s="4">
        <v>4.3419459999999997E-5</v>
      </c>
      <c r="O1725" s="4">
        <v>0.1585743</v>
      </c>
      <c r="P1725" s="4">
        <v>1.4270649999999999E-2</v>
      </c>
      <c r="Q1725" s="4">
        <v>0.1586111</v>
      </c>
      <c r="R1725" s="4">
        <v>3.3757919999999999E-3</v>
      </c>
      <c r="S1725" s="4">
        <v>-0.56466260000000001</v>
      </c>
      <c r="T1725" s="4">
        <v>-7.2987929999999997E-7</v>
      </c>
      <c r="U1725" s="4">
        <v>-0.56465540000000003</v>
      </c>
      <c r="V1725" s="4">
        <v>-5.1067060000000001E-7</v>
      </c>
      <c r="W1725" s="4">
        <v>-0.56466159999999999</v>
      </c>
      <c r="X1725" s="4">
        <v>-7.8467650000000001E-6</v>
      </c>
      <c r="Y1725" s="4">
        <v>0.15862599999999999</v>
      </c>
      <c r="Z1725" s="4">
        <v>1.82498E-6</v>
      </c>
      <c r="AC1725" s="4">
        <v>-0.56466819999999995</v>
      </c>
      <c r="AD1725" s="4">
        <v>-2.03207E-6</v>
      </c>
      <c r="AE1725" s="4">
        <v>-0.5646641</v>
      </c>
      <c r="AF1725" s="4">
        <v>-3.6176859999999999E-7</v>
      </c>
      <c r="AG1725" s="4">
        <v>-0.56466649999999996</v>
      </c>
      <c r="AH1725" s="4">
        <v>-3.2464780000000003E-8</v>
      </c>
      <c r="AI1725" s="4">
        <v>-0.56468189999999996</v>
      </c>
      <c r="AJ1725" s="4">
        <v>-2.2981320000000001E-7</v>
      </c>
      <c r="AK1725" s="4">
        <v>-0.5646757</v>
      </c>
      <c r="AL1725" s="4">
        <v>3.6133839999999998E-9</v>
      </c>
    </row>
    <row r="1726" spans="3:38" x14ac:dyDescent="0.2">
      <c r="C1726" s="4">
        <v>-0.56265089999999995</v>
      </c>
      <c r="D1726" s="4">
        <v>-4.7067610000000002E-7</v>
      </c>
      <c r="E1726" s="4">
        <v>-0.56265089999999995</v>
      </c>
      <c r="F1726" s="4">
        <v>-1.653987E-3</v>
      </c>
      <c r="G1726" s="4">
        <v>-1.0130319999999999</v>
      </c>
      <c r="H1726" s="4">
        <v>-1.1261890000000001E-3</v>
      </c>
      <c r="I1726" s="4">
        <v>-1.013069</v>
      </c>
      <c r="J1726" s="4">
        <v>-2.7994120000000002E-6</v>
      </c>
      <c r="K1726" s="4">
        <v>0.15661120000000001</v>
      </c>
      <c r="L1726" s="4">
        <v>4.5018610000000002E-3</v>
      </c>
      <c r="M1726" s="4">
        <v>0.15658169999999999</v>
      </c>
      <c r="N1726" s="4">
        <v>4.3212220000000001E-5</v>
      </c>
      <c r="O1726" s="4">
        <v>0.15661140000000001</v>
      </c>
      <c r="P1726" s="4">
        <v>1.4184469999999999E-2</v>
      </c>
      <c r="Q1726" s="4">
        <v>0.15661410000000001</v>
      </c>
      <c r="R1726" s="4">
        <v>3.3632089999999998E-3</v>
      </c>
      <c r="S1726" s="4">
        <v>-0.56265330000000002</v>
      </c>
      <c r="T1726" s="4">
        <v>-7.2650079999999999E-7</v>
      </c>
      <c r="U1726" s="4">
        <v>-0.5626563</v>
      </c>
      <c r="V1726" s="4">
        <v>-5.1527419999999997E-7</v>
      </c>
      <c r="W1726" s="4">
        <v>-0.56265869999999996</v>
      </c>
      <c r="X1726" s="4">
        <v>-7.8475140000000006E-6</v>
      </c>
      <c r="Y1726" s="4">
        <v>0.1566245</v>
      </c>
      <c r="Z1726" s="4">
        <v>1.9569639999999999E-6</v>
      </c>
      <c r="AC1726" s="4">
        <v>-0.56261629999999996</v>
      </c>
      <c r="AD1726" s="4">
        <v>-2.0419420000000002E-6</v>
      </c>
      <c r="AE1726" s="4">
        <v>-0.56266210000000005</v>
      </c>
      <c r="AF1726" s="4">
        <v>-3.8366230000000001E-7</v>
      </c>
      <c r="AG1726" s="4">
        <v>-0.5626447</v>
      </c>
      <c r="AH1726" s="4">
        <v>-4.9176620000000002E-8</v>
      </c>
      <c r="AI1726" s="4">
        <v>-0.56266349999999998</v>
      </c>
      <c r="AJ1726" s="4">
        <v>-2.1519340000000001E-7</v>
      </c>
      <c r="AK1726" s="4">
        <v>-0.56266490000000002</v>
      </c>
      <c r="AL1726" s="4">
        <v>9.2814870000000003E-9</v>
      </c>
    </row>
    <row r="1727" spans="3:38" x14ac:dyDescent="0.2">
      <c r="C1727" s="4">
        <v>-0.56062339999999999</v>
      </c>
      <c r="D1727" s="4">
        <v>-4.5767570000000003E-7</v>
      </c>
      <c r="E1727" s="4">
        <v>-0.56063890000000005</v>
      </c>
      <c r="F1727" s="4">
        <v>-1.6527600000000001E-3</v>
      </c>
      <c r="G1727" s="4">
        <v>-1.0094350000000001</v>
      </c>
      <c r="H1727" s="4">
        <v>-1.125769E-3</v>
      </c>
      <c r="I1727" s="4">
        <v>-1.0094609999999999</v>
      </c>
      <c r="J1727" s="4">
        <v>-2.7930420000000001E-6</v>
      </c>
      <c r="K1727" s="4">
        <v>0.15463170000000001</v>
      </c>
      <c r="L1727" s="4">
        <v>4.4832149999999996E-3</v>
      </c>
      <c r="M1727" s="4">
        <v>0.15460199999999999</v>
      </c>
      <c r="N1727" s="4">
        <v>4.3080320000000003E-5</v>
      </c>
      <c r="O1727" s="4">
        <v>0.15458830000000001</v>
      </c>
      <c r="P1727" s="4">
        <v>1.4095359999999999E-2</v>
      </c>
      <c r="Q1727" s="4">
        <v>0.15463789999999999</v>
      </c>
      <c r="R1727" s="4">
        <v>3.3508969999999998E-3</v>
      </c>
      <c r="S1727" s="4">
        <v>-0.56064630000000004</v>
      </c>
      <c r="T1727" s="4">
        <v>-7.050213E-7</v>
      </c>
      <c r="U1727" s="4">
        <v>-0.56063280000000004</v>
      </c>
      <c r="V1727" s="4">
        <v>-5.0269929999999997E-7</v>
      </c>
      <c r="W1727" s="4">
        <v>-0.56064579999999997</v>
      </c>
      <c r="X1727" s="4">
        <v>-7.8641759999999994E-6</v>
      </c>
      <c r="Y1727" s="4">
        <v>0.15462029999999999</v>
      </c>
      <c r="Z1727" s="4">
        <v>1.9528530000000002E-6</v>
      </c>
      <c r="AC1727" s="4">
        <v>-0.56062889999999999</v>
      </c>
      <c r="AD1727" s="4">
        <v>-2.0420040000000002E-6</v>
      </c>
      <c r="AE1727" s="4">
        <v>-0.56064420000000004</v>
      </c>
      <c r="AF1727" s="4">
        <v>-3.759997E-7</v>
      </c>
      <c r="AG1727" s="4">
        <v>-0.56061749999999999</v>
      </c>
      <c r="AH1727" s="4">
        <v>-3.1028749999999999E-8</v>
      </c>
      <c r="AI1727" s="4">
        <v>-0.56066039999999995</v>
      </c>
      <c r="AJ1727" s="4">
        <v>-2.03091E-7</v>
      </c>
      <c r="AK1727" s="4">
        <v>-0.56064250000000004</v>
      </c>
      <c r="AL1727" s="4">
        <v>1.5000539999999999E-8</v>
      </c>
    </row>
    <row r="1728" spans="3:38" x14ac:dyDescent="0.2">
      <c r="C1728" s="4">
        <v>-0.55867699999999998</v>
      </c>
      <c r="D1728" s="4">
        <v>-4.6311560000000001E-7</v>
      </c>
      <c r="E1728" s="4">
        <v>-0.55864670000000005</v>
      </c>
      <c r="F1728" s="4">
        <v>-1.6514699999999999E-3</v>
      </c>
      <c r="G1728" s="4">
        <v>-1.0058119999999999</v>
      </c>
      <c r="H1728" s="4">
        <v>-1.125413E-3</v>
      </c>
      <c r="I1728" s="4">
        <v>-1.005862</v>
      </c>
      <c r="J1728" s="4">
        <v>-2.7962040000000001E-6</v>
      </c>
      <c r="K1728" s="4">
        <v>0.15259059999999999</v>
      </c>
      <c r="L1728" s="4">
        <v>4.4648500000000002E-3</v>
      </c>
      <c r="M1728" s="4">
        <v>0.15256919999999999</v>
      </c>
      <c r="N1728" s="4">
        <v>4.2891020000000001E-5</v>
      </c>
      <c r="O1728" s="4">
        <v>0.15259929999999999</v>
      </c>
      <c r="P1728" s="4">
        <v>1.4005790000000001E-2</v>
      </c>
      <c r="Q1728" s="4">
        <v>0.15259249999999999</v>
      </c>
      <c r="R1728" s="4">
        <v>3.3382569999999999E-3</v>
      </c>
      <c r="S1728" s="4">
        <v>-0.55864320000000001</v>
      </c>
      <c r="T1728" s="4">
        <v>-7.1715150000000003E-7</v>
      </c>
      <c r="U1728" s="4">
        <v>-0.55862730000000005</v>
      </c>
      <c r="V1728" s="4">
        <v>-4.9501909999999996E-7</v>
      </c>
      <c r="W1728" s="4">
        <v>-0.55864720000000001</v>
      </c>
      <c r="X1728" s="4">
        <v>-7.8515030000000008E-6</v>
      </c>
      <c r="Y1728" s="4">
        <v>0.1526285</v>
      </c>
      <c r="Z1728" s="4">
        <v>1.896969E-6</v>
      </c>
      <c r="AC1728" s="4">
        <v>-0.55865739999999997</v>
      </c>
      <c r="AD1728" s="4">
        <v>-2.0298719999999999E-6</v>
      </c>
      <c r="AE1728" s="4">
        <v>-0.55863680000000004</v>
      </c>
      <c r="AF1728" s="4">
        <v>-3.713696E-7</v>
      </c>
      <c r="AG1728" s="4">
        <v>-0.55864230000000004</v>
      </c>
      <c r="AH1728" s="4">
        <v>-2.725509E-8</v>
      </c>
      <c r="AI1728" s="4">
        <v>-0.55865759999999998</v>
      </c>
      <c r="AJ1728" s="4">
        <v>-2.054392E-7</v>
      </c>
      <c r="AK1728" s="4">
        <v>-0.55864510000000001</v>
      </c>
      <c r="AL1728" s="4">
        <v>-2.1734240000000002E-9</v>
      </c>
    </row>
    <row r="1729" spans="3:38" x14ac:dyDescent="0.2">
      <c r="C1729" s="4">
        <v>-0.55663739999999995</v>
      </c>
      <c r="D1729" s="4">
        <v>-4.5198349999999999E-7</v>
      </c>
      <c r="E1729" s="4">
        <v>-0.55663149999999995</v>
      </c>
      <c r="F1729" s="4">
        <v>-1.6502089999999999E-3</v>
      </c>
      <c r="G1729" s="4">
        <v>-1.002175</v>
      </c>
      <c r="H1729" s="4">
        <v>-1.125079E-3</v>
      </c>
      <c r="I1729" s="4">
        <v>-1.0022530000000001</v>
      </c>
      <c r="J1729" s="4">
        <v>-2.782399E-6</v>
      </c>
      <c r="K1729" s="4">
        <v>0.15059639999999999</v>
      </c>
      <c r="L1729" s="4">
        <v>4.4453979999999997E-3</v>
      </c>
      <c r="M1729" s="4">
        <v>0.15057129999999999</v>
      </c>
      <c r="N1729" s="4">
        <v>4.2629419999999997E-5</v>
      </c>
      <c r="O1729" s="4">
        <v>0.15056220000000001</v>
      </c>
      <c r="P1729" s="4">
        <v>1.391877E-2</v>
      </c>
      <c r="Q1729" s="4">
        <v>0.15061630000000001</v>
      </c>
      <c r="R1729" s="4">
        <v>3.3247480000000002E-3</v>
      </c>
      <c r="S1729" s="4">
        <v>-0.55663090000000004</v>
      </c>
      <c r="T1729" s="4">
        <v>-7.2882149999999997E-7</v>
      </c>
      <c r="U1729" s="4">
        <v>-0.55663759999999995</v>
      </c>
      <c r="V1729" s="4">
        <v>-5.0767829999999998E-7</v>
      </c>
      <c r="W1729" s="4">
        <v>-0.55662389999999995</v>
      </c>
      <c r="X1729" s="4">
        <v>-7.8639579999999997E-6</v>
      </c>
      <c r="Y1729" s="4">
        <v>0.15062809999999999</v>
      </c>
      <c r="Z1729" s="4">
        <v>1.920404E-6</v>
      </c>
      <c r="AC1729" s="4">
        <v>-0.55664460000000004</v>
      </c>
      <c r="AD1729" s="4">
        <v>-2.0291109999999999E-6</v>
      </c>
      <c r="AE1729" s="4">
        <v>-0.55661939999999999</v>
      </c>
      <c r="AF1729" s="4">
        <v>-3.9105250000000001E-7</v>
      </c>
      <c r="AG1729" s="4">
        <v>-0.55664709999999995</v>
      </c>
      <c r="AH1729" s="4">
        <v>-4.2340469999999998E-8</v>
      </c>
      <c r="AI1729" s="4">
        <v>-0.55665240000000005</v>
      </c>
      <c r="AJ1729" s="4">
        <v>-2.0361229999999999E-7</v>
      </c>
      <c r="AK1729" s="4">
        <v>-0.55663960000000001</v>
      </c>
      <c r="AL1729" s="4">
        <v>-4.4472609999999997E-9</v>
      </c>
    </row>
    <row r="1730" spans="3:38" x14ac:dyDescent="0.2">
      <c r="C1730" s="4">
        <v>-0.55460980000000004</v>
      </c>
      <c r="D1730" s="4">
        <v>-4.754403E-7</v>
      </c>
      <c r="E1730" s="4">
        <v>-0.5546162</v>
      </c>
      <c r="F1730" s="4">
        <v>-1.649062E-3</v>
      </c>
      <c r="G1730" s="4">
        <v>-0.99859509999999996</v>
      </c>
      <c r="H1730" s="4">
        <v>-1.124678E-3</v>
      </c>
      <c r="I1730" s="4">
        <v>-0.99863769999999996</v>
      </c>
      <c r="J1730" s="4">
        <v>-2.7861770000000001E-6</v>
      </c>
      <c r="K1730" s="4">
        <v>0.14857219999999999</v>
      </c>
      <c r="L1730" s="4">
        <v>4.4262729999999997E-3</v>
      </c>
      <c r="M1730" s="4">
        <v>0.14858350000000001</v>
      </c>
      <c r="N1730" s="4">
        <v>4.257028E-5</v>
      </c>
      <c r="O1730" s="4">
        <v>0.1485659</v>
      </c>
      <c r="P1730" s="4">
        <v>1.38274E-2</v>
      </c>
      <c r="Q1730" s="4">
        <v>0.1485872</v>
      </c>
      <c r="R1730" s="4">
        <v>3.3118219999999999E-3</v>
      </c>
      <c r="S1730" s="4">
        <v>-0.55461340000000003</v>
      </c>
      <c r="T1730" s="4">
        <v>-7.3243149999999999E-7</v>
      </c>
      <c r="U1730" s="4">
        <v>-0.5546238</v>
      </c>
      <c r="V1730" s="4">
        <v>-4.9846770000000001E-7</v>
      </c>
      <c r="W1730" s="4">
        <v>-0.55463079999999998</v>
      </c>
      <c r="X1730" s="4">
        <v>-7.8517440000000001E-6</v>
      </c>
      <c r="Y1730" s="4">
        <v>0.14859149999999999</v>
      </c>
      <c r="Z1730" s="4">
        <v>1.9069229999999999E-6</v>
      </c>
      <c r="AC1730" s="4">
        <v>-0.55463569999999995</v>
      </c>
      <c r="AD1730" s="4">
        <v>-2.0348209999999999E-6</v>
      </c>
      <c r="AE1730" s="4">
        <v>-0.55463280000000004</v>
      </c>
      <c r="AF1730" s="4">
        <v>-3.7377359999999997E-7</v>
      </c>
      <c r="AG1730" s="4">
        <v>-0.55463030000000002</v>
      </c>
      <c r="AH1730" s="4">
        <v>-5.5501779999999999E-8</v>
      </c>
      <c r="AI1730" s="4">
        <v>-0.5546413</v>
      </c>
      <c r="AJ1730" s="4">
        <v>-2.054636E-7</v>
      </c>
      <c r="AK1730" s="4">
        <v>-0.55464219999999997</v>
      </c>
      <c r="AL1730" s="4">
        <v>5.6839059999999996E-9</v>
      </c>
    </row>
    <row r="1731" spans="3:38" x14ac:dyDescent="0.2">
      <c r="C1731" s="4">
        <v>-0.55260399999999998</v>
      </c>
      <c r="D1731" s="4">
        <v>-4.7336899999999998E-7</v>
      </c>
      <c r="E1731" s="4">
        <v>-0.55261269999999996</v>
      </c>
      <c r="F1731" s="4">
        <v>-1.647896E-3</v>
      </c>
      <c r="G1731" s="4">
        <v>-0.99504870000000001</v>
      </c>
      <c r="H1731" s="4">
        <v>-1.1242330000000001E-3</v>
      </c>
      <c r="I1731" s="4">
        <v>-0.99502159999999995</v>
      </c>
      <c r="J1731" s="4">
        <v>-2.7846489999999999E-6</v>
      </c>
      <c r="K1731" s="4">
        <v>0.14656430000000001</v>
      </c>
      <c r="L1731" s="4">
        <v>4.4061680000000002E-3</v>
      </c>
      <c r="M1731" s="4">
        <v>0.1465651</v>
      </c>
      <c r="N1731" s="4">
        <v>4.2441149999999999E-5</v>
      </c>
      <c r="O1731" s="4">
        <v>0.14656710000000001</v>
      </c>
      <c r="P1731" s="4">
        <v>1.373394E-2</v>
      </c>
      <c r="Q1731" s="4">
        <v>0.14656259999999999</v>
      </c>
      <c r="R1731" s="4">
        <v>3.2989959999999998E-3</v>
      </c>
      <c r="S1731" s="4">
        <v>-0.55260540000000002</v>
      </c>
      <c r="T1731" s="4">
        <v>-7.4534409999999997E-7</v>
      </c>
      <c r="U1731" s="4">
        <v>-0.55261000000000005</v>
      </c>
      <c r="V1731" s="4">
        <v>-4.9892490000000001E-7</v>
      </c>
      <c r="W1731" s="4">
        <v>-0.55262020000000001</v>
      </c>
      <c r="X1731" s="4">
        <v>-7.8402959999999992E-6</v>
      </c>
      <c r="Y1731" s="4">
        <v>0.1465862</v>
      </c>
      <c r="Z1731" s="4">
        <v>1.906751E-6</v>
      </c>
      <c r="AC1731" s="4">
        <v>-0.55262270000000002</v>
      </c>
      <c r="AD1731" s="4">
        <v>-2.0425890000000001E-6</v>
      </c>
      <c r="AE1731" s="4">
        <v>-0.55261530000000003</v>
      </c>
      <c r="AF1731" s="4">
        <v>-3.8071900000000001E-7</v>
      </c>
      <c r="AG1731" s="4">
        <v>-0.55263450000000003</v>
      </c>
      <c r="AH1731" s="4">
        <v>-2.246741E-8</v>
      </c>
      <c r="AI1731" s="4">
        <v>-0.55262599999999995</v>
      </c>
      <c r="AJ1731" s="4">
        <v>-1.983723E-7</v>
      </c>
      <c r="AK1731" s="4">
        <v>-0.55263130000000005</v>
      </c>
      <c r="AL1731" s="4">
        <v>1.6949610000000001E-8</v>
      </c>
    </row>
    <row r="1732" spans="3:38" x14ac:dyDescent="0.2">
      <c r="C1732" s="4">
        <v>-0.55061740000000003</v>
      </c>
      <c r="D1732" s="4">
        <v>-4.6011369999999998E-7</v>
      </c>
      <c r="E1732" s="4">
        <v>-0.55061230000000005</v>
      </c>
      <c r="F1732" s="4">
        <v>-1.6466499999999999E-3</v>
      </c>
      <c r="G1732" s="4">
        <v>-0.99137629999999999</v>
      </c>
      <c r="H1732" s="4">
        <v>-1.1238890000000001E-3</v>
      </c>
      <c r="I1732" s="4">
        <v>-0.99141659999999998</v>
      </c>
      <c r="J1732" s="4">
        <v>-2.7799139999999998E-6</v>
      </c>
      <c r="K1732" s="4">
        <v>0.14455879999999999</v>
      </c>
      <c r="L1732" s="4">
        <v>4.3861849999999999E-3</v>
      </c>
      <c r="M1732" s="4">
        <v>0.14454839999999999</v>
      </c>
      <c r="N1732" s="4">
        <v>4.224879E-5</v>
      </c>
      <c r="O1732" s="4">
        <v>0.14453150000000001</v>
      </c>
      <c r="P1732" s="4">
        <v>1.3642659999999999E-2</v>
      </c>
      <c r="Q1732" s="4">
        <v>0.14458599999999999</v>
      </c>
      <c r="R1732" s="4">
        <v>3.2857509999999999E-3</v>
      </c>
      <c r="S1732" s="4">
        <v>-0.55060869999999995</v>
      </c>
      <c r="T1732" s="4">
        <v>-7.2708239999999999E-7</v>
      </c>
      <c r="U1732" s="4">
        <v>-0.55060889999999996</v>
      </c>
      <c r="V1732" s="4">
        <v>-4.9483130000000005E-7</v>
      </c>
      <c r="W1732" s="4">
        <v>-0.55060350000000002</v>
      </c>
      <c r="X1732" s="4">
        <v>-7.8439510000000008E-6</v>
      </c>
      <c r="Y1732" s="4">
        <v>0.14457739999999999</v>
      </c>
      <c r="Z1732" s="4">
        <v>1.888369E-6</v>
      </c>
      <c r="AC1732" s="4">
        <v>-0.55062809999999995</v>
      </c>
      <c r="AD1732" s="4">
        <v>-2.0373489999999998E-6</v>
      </c>
      <c r="AE1732" s="4">
        <v>-0.55061360000000004</v>
      </c>
      <c r="AF1732" s="4">
        <v>-3.6862290000000001E-7</v>
      </c>
      <c r="AG1732" s="4">
        <v>-0.55061099999999996</v>
      </c>
      <c r="AH1732" s="4">
        <v>-3.3435480000000002E-8</v>
      </c>
      <c r="AI1732" s="4">
        <v>-0.55062339999999999</v>
      </c>
      <c r="AJ1732" s="4">
        <v>-2.107713E-7</v>
      </c>
      <c r="AK1732" s="4">
        <v>-0.55062089999999997</v>
      </c>
      <c r="AL1732" s="4">
        <v>-1.7478120000000001E-8</v>
      </c>
    </row>
    <row r="1733" spans="3:38" x14ac:dyDescent="0.2">
      <c r="C1733" s="4">
        <v>-0.54859139999999995</v>
      </c>
      <c r="D1733" s="4">
        <v>-4.6602360000000002E-7</v>
      </c>
      <c r="E1733" s="4">
        <v>-0.54860600000000004</v>
      </c>
      <c r="F1733" s="4">
        <v>-1.645529E-3</v>
      </c>
      <c r="G1733" s="4">
        <v>-0.98776600000000003</v>
      </c>
      <c r="H1733" s="4">
        <v>-1.123389E-3</v>
      </c>
      <c r="I1733" s="4">
        <v>-0.98777170000000003</v>
      </c>
      <c r="J1733" s="4">
        <v>-2.7770799999999999E-6</v>
      </c>
      <c r="K1733" s="4">
        <v>0.1425313</v>
      </c>
      <c r="L1733" s="4">
        <v>4.3659079999999999E-3</v>
      </c>
      <c r="M1733" s="4">
        <v>0.1425459</v>
      </c>
      <c r="N1733" s="4">
        <v>4.2081920000000002E-5</v>
      </c>
      <c r="O1733" s="4">
        <v>0.14256160000000001</v>
      </c>
      <c r="P1733" s="4">
        <v>1.355056E-2</v>
      </c>
      <c r="Q1733" s="4">
        <v>0.14256199999999999</v>
      </c>
      <c r="R1733" s="4">
        <v>3.2722889999999998E-3</v>
      </c>
      <c r="S1733" s="4">
        <v>-0.54858960000000001</v>
      </c>
      <c r="T1733" s="4">
        <v>-7.3783829999999997E-7</v>
      </c>
      <c r="U1733" s="4">
        <v>-0.54859409999999997</v>
      </c>
      <c r="V1733" s="4">
        <v>-5.0641069999999999E-7</v>
      </c>
      <c r="W1733" s="4">
        <v>-0.54859009999999997</v>
      </c>
      <c r="X1733" s="4">
        <v>-7.8469730000000007E-6</v>
      </c>
      <c r="Y1733" s="4">
        <v>0.1425659</v>
      </c>
      <c r="Z1733" s="4">
        <v>1.8226430000000001E-6</v>
      </c>
      <c r="AC1733" s="4">
        <v>-0.54860589999999998</v>
      </c>
      <c r="AD1733" s="4">
        <v>-2.0349650000000001E-6</v>
      </c>
      <c r="AE1733" s="4">
        <v>-0.54860489999999995</v>
      </c>
      <c r="AF1733" s="4">
        <v>-3.6398400000000001E-7</v>
      </c>
      <c r="AG1733" s="4">
        <v>-0.54859939999999996</v>
      </c>
      <c r="AH1733" s="4">
        <v>-4.4343000000000002E-8</v>
      </c>
      <c r="AI1733" s="4">
        <v>-0.54865419999999998</v>
      </c>
      <c r="AJ1733" s="4">
        <v>-2.126211E-7</v>
      </c>
      <c r="AK1733" s="4">
        <v>-0.54860209999999998</v>
      </c>
      <c r="AL1733" s="4">
        <v>-7.145772E-9</v>
      </c>
    </row>
    <row r="1734" spans="3:38" x14ac:dyDescent="0.2">
      <c r="C1734" s="4">
        <v>-0.54658640000000003</v>
      </c>
      <c r="D1734" s="4">
        <v>-4.5804840000000002E-7</v>
      </c>
      <c r="E1734" s="4">
        <v>-0.54659210000000003</v>
      </c>
      <c r="F1734" s="4">
        <v>-1.644288E-3</v>
      </c>
      <c r="G1734" s="4">
        <v>-0.98414429999999997</v>
      </c>
      <c r="H1734" s="4">
        <v>-1.1229339999999999E-3</v>
      </c>
      <c r="I1734" s="4">
        <v>-0.98419140000000005</v>
      </c>
      <c r="J1734" s="4">
        <v>-2.7831250000000001E-6</v>
      </c>
      <c r="K1734" s="4">
        <v>0.14055670000000001</v>
      </c>
      <c r="L1734" s="4">
        <v>4.3455459999999996E-3</v>
      </c>
      <c r="M1734" s="4">
        <v>0.14053450000000001</v>
      </c>
      <c r="N1734" s="4">
        <v>4.186878E-5</v>
      </c>
      <c r="O1734" s="4">
        <v>0.14051749999999999</v>
      </c>
      <c r="P1734" s="4">
        <v>1.345361E-2</v>
      </c>
      <c r="Q1734" s="4">
        <v>0.14056689999999999</v>
      </c>
      <c r="R1734" s="4">
        <v>3.2584419999999998E-3</v>
      </c>
      <c r="S1734" s="4">
        <v>-0.54657840000000002</v>
      </c>
      <c r="T1734" s="4">
        <v>-7.3571919999999998E-7</v>
      </c>
      <c r="U1734" s="4">
        <v>-0.54658969999999996</v>
      </c>
      <c r="V1734" s="4">
        <v>-5.0145250000000005E-7</v>
      </c>
      <c r="W1734" s="4">
        <v>-0.54659389999999997</v>
      </c>
      <c r="X1734" s="4">
        <v>-7.8271179999999992E-6</v>
      </c>
      <c r="Y1734" s="4">
        <v>0.1405489</v>
      </c>
      <c r="Z1734" s="4">
        <v>1.8357150000000001E-6</v>
      </c>
      <c r="AC1734" s="4">
        <v>-0.54659469999999999</v>
      </c>
      <c r="AD1734" s="4">
        <v>-2.040586E-6</v>
      </c>
      <c r="AE1734" s="4">
        <v>-0.54657690000000003</v>
      </c>
      <c r="AF1734" s="4">
        <v>-3.713311E-7</v>
      </c>
      <c r="AG1734" s="4">
        <v>-0.54658709999999999</v>
      </c>
      <c r="AH1734" s="4">
        <v>-4.4715239999999997E-8</v>
      </c>
      <c r="AI1734" s="4">
        <v>-0.54599799999999998</v>
      </c>
      <c r="AJ1734" s="4">
        <v>-2.32757E-7</v>
      </c>
      <c r="AK1734" s="4">
        <v>-0.54659469999999999</v>
      </c>
      <c r="AL1734" s="4">
        <v>9.7645889999999998E-9</v>
      </c>
    </row>
    <row r="1735" spans="3:38" x14ac:dyDescent="0.2">
      <c r="C1735" s="4">
        <v>-0.54456420000000005</v>
      </c>
      <c r="D1735" s="4">
        <v>-4.690984E-7</v>
      </c>
      <c r="E1735" s="4">
        <v>-0.54458830000000003</v>
      </c>
      <c r="F1735" s="4">
        <v>-1.642999E-3</v>
      </c>
      <c r="G1735" s="4">
        <v>-0.98054929999999996</v>
      </c>
      <c r="H1735" s="4">
        <v>-1.122563E-3</v>
      </c>
      <c r="I1735" s="4">
        <v>-0.98054050000000004</v>
      </c>
      <c r="J1735" s="4">
        <v>-2.7867949999999998E-6</v>
      </c>
      <c r="K1735" s="4">
        <v>0.13851540000000001</v>
      </c>
      <c r="L1735" s="4">
        <v>4.32527E-3</v>
      </c>
      <c r="M1735" s="4">
        <v>0.13853840000000001</v>
      </c>
      <c r="N1735" s="4">
        <v>4.1685279999999997E-5</v>
      </c>
      <c r="O1735" s="4">
        <v>0.13852139999999999</v>
      </c>
      <c r="P1735" s="4">
        <v>1.3359909999999999E-2</v>
      </c>
      <c r="Q1735" s="4">
        <v>0.1385632</v>
      </c>
      <c r="R1735" s="4">
        <v>3.2443020000000001E-3</v>
      </c>
      <c r="S1735" s="4">
        <v>-0.54459380000000002</v>
      </c>
      <c r="T1735" s="4">
        <v>-7.4257830000000005E-7</v>
      </c>
      <c r="U1735" s="4">
        <v>-0.54458229999999996</v>
      </c>
      <c r="V1735" s="4">
        <v>-4.8716700000000001E-7</v>
      </c>
      <c r="W1735" s="4">
        <v>-0.54457900000000004</v>
      </c>
      <c r="X1735" s="4">
        <v>-7.8258370000000001E-6</v>
      </c>
      <c r="Y1735" s="4">
        <v>0.1385526</v>
      </c>
      <c r="Z1735" s="4">
        <v>1.8653519999999999E-6</v>
      </c>
      <c r="AC1735" s="4">
        <v>-0.54458090000000003</v>
      </c>
      <c r="AD1735" s="4">
        <v>-2.058391E-6</v>
      </c>
      <c r="AE1735" s="4">
        <v>-0.5445856</v>
      </c>
      <c r="AF1735" s="4">
        <v>-3.7970930000000001E-7</v>
      </c>
      <c r="AG1735" s="4">
        <v>-0.54459170000000001</v>
      </c>
      <c r="AH1735" s="4">
        <v>-2.8566660000000001E-8</v>
      </c>
      <c r="AI1735" s="4">
        <v>-0.54486489999999999</v>
      </c>
      <c r="AJ1735" s="4">
        <v>-2.207353E-7</v>
      </c>
      <c r="AK1735" s="4">
        <v>-0.54459120000000005</v>
      </c>
      <c r="AL1735" s="4">
        <v>1.785191E-9</v>
      </c>
    </row>
    <row r="1736" spans="3:38" x14ac:dyDescent="0.2">
      <c r="C1736" s="4">
        <v>-0.54256890000000002</v>
      </c>
      <c r="D1736" s="4">
        <v>-4.6496839999999998E-7</v>
      </c>
      <c r="E1736" s="4">
        <v>-0.54258079999999997</v>
      </c>
      <c r="F1736" s="4">
        <v>-1.641806E-3</v>
      </c>
      <c r="G1736" s="4">
        <v>-0.97691609999999995</v>
      </c>
      <c r="H1736" s="4">
        <v>-1.1222199999999999E-3</v>
      </c>
      <c r="I1736" s="4">
        <v>-0.97694899999999996</v>
      </c>
      <c r="J1736" s="4">
        <v>-2.779651E-6</v>
      </c>
      <c r="K1736" s="4">
        <v>0.13648389999999999</v>
      </c>
      <c r="L1736" s="4">
        <v>4.3039749999999998E-3</v>
      </c>
      <c r="M1736" s="4">
        <v>0.136491</v>
      </c>
      <c r="N1736" s="4">
        <v>4.153159E-5</v>
      </c>
      <c r="O1736" s="4">
        <v>0.136492</v>
      </c>
      <c r="P1736" s="4">
        <v>1.326654E-2</v>
      </c>
      <c r="Q1736" s="4">
        <v>0.1365315</v>
      </c>
      <c r="R1736" s="4">
        <v>3.2300720000000001E-3</v>
      </c>
      <c r="S1736" s="4">
        <v>-0.54257520000000004</v>
      </c>
      <c r="T1736" s="4">
        <v>-7.3631599999999996E-7</v>
      </c>
      <c r="U1736" s="4">
        <v>-0.54256930000000003</v>
      </c>
      <c r="V1736" s="4">
        <v>-4.746538E-7</v>
      </c>
      <c r="W1736" s="4">
        <v>-0.54257420000000001</v>
      </c>
      <c r="X1736" s="4">
        <v>-7.8220329999999992E-6</v>
      </c>
      <c r="Y1736" s="4">
        <v>0.1365402</v>
      </c>
      <c r="Z1736" s="4">
        <v>1.872858E-6</v>
      </c>
      <c r="AC1736" s="4">
        <v>-0.54257489999999997</v>
      </c>
      <c r="AD1736" s="4">
        <v>-2.046391E-6</v>
      </c>
      <c r="AE1736" s="4">
        <v>-0.54255489999999995</v>
      </c>
      <c r="AF1736" s="4">
        <v>-3.8184440000000001E-7</v>
      </c>
      <c r="AG1736" s="4">
        <v>-0.54257010000000006</v>
      </c>
      <c r="AH1736" s="4">
        <v>-6.0002760000000001E-8</v>
      </c>
      <c r="AI1736" s="4">
        <v>-0.54263479999999997</v>
      </c>
      <c r="AJ1736" s="4">
        <v>-2.151245E-7</v>
      </c>
      <c r="AK1736" s="4">
        <v>-0.54258980000000001</v>
      </c>
      <c r="AL1736" s="4">
        <v>5.8292170000000001E-9</v>
      </c>
    </row>
    <row r="1737" spans="3:38" x14ac:dyDescent="0.2">
      <c r="C1737" s="4">
        <v>-0.5405624</v>
      </c>
      <c r="D1737" s="4">
        <v>-4.611969E-7</v>
      </c>
      <c r="E1737" s="4">
        <v>-0.54057140000000004</v>
      </c>
      <c r="F1737" s="4">
        <v>-1.640454E-3</v>
      </c>
      <c r="G1737" s="4">
        <v>-0.97332839999999998</v>
      </c>
      <c r="H1737" s="4">
        <v>-1.1218230000000001E-3</v>
      </c>
      <c r="I1737" s="4">
        <v>-0.97333780000000003</v>
      </c>
      <c r="J1737" s="4">
        <v>-2.765861E-6</v>
      </c>
      <c r="K1737" s="4">
        <v>0.13453660000000001</v>
      </c>
      <c r="L1737" s="4">
        <v>4.2820929999999998E-3</v>
      </c>
      <c r="M1737" s="4">
        <v>0.1344979</v>
      </c>
      <c r="N1737" s="4">
        <v>4.1327369999999998E-5</v>
      </c>
      <c r="O1737" s="4">
        <v>0.13449040000000001</v>
      </c>
      <c r="P1737" s="4">
        <v>1.3171159999999999E-2</v>
      </c>
      <c r="Q1737" s="4">
        <v>0.13454289999999999</v>
      </c>
      <c r="R1737" s="4">
        <v>3.2160880000000002E-3</v>
      </c>
      <c r="S1737" s="4">
        <v>-0.54056190000000004</v>
      </c>
      <c r="T1737" s="4">
        <v>-7.1383809999999998E-7</v>
      </c>
      <c r="U1737" s="4">
        <v>-0.54056309999999996</v>
      </c>
      <c r="V1737" s="4">
        <v>-5.002019E-7</v>
      </c>
      <c r="W1737" s="4">
        <v>-0.54057169999999999</v>
      </c>
      <c r="X1737" s="4">
        <v>-7.8227780000000005E-6</v>
      </c>
      <c r="Y1737" s="4">
        <v>0.13452140000000001</v>
      </c>
      <c r="Z1737" s="4">
        <v>1.8145289999999999E-6</v>
      </c>
      <c r="AC1737" s="4">
        <v>-0.54056470000000001</v>
      </c>
      <c r="AD1737" s="4">
        <v>-2.0134219999999998E-6</v>
      </c>
      <c r="AE1737" s="4">
        <v>-0.54056110000000002</v>
      </c>
      <c r="AF1737" s="4">
        <v>-3.7791020000000001E-7</v>
      </c>
      <c r="AG1737" s="4">
        <v>-0.54056479999999996</v>
      </c>
      <c r="AH1737" s="4">
        <v>-4.2731090000000003E-8</v>
      </c>
      <c r="AI1737" s="4">
        <v>-0.54058580000000001</v>
      </c>
      <c r="AJ1737" s="4">
        <v>-2.1813410000000001E-7</v>
      </c>
      <c r="AK1737" s="4">
        <v>-0.54058309999999998</v>
      </c>
      <c r="AL1737" s="4">
        <v>1.0951200000000001E-8</v>
      </c>
    </row>
    <row r="1738" spans="3:38" x14ac:dyDescent="0.2">
      <c r="C1738" s="4">
        <v>-0.53855529999999996</v>
      </c>
      <c r="D1738" s="4">
        <v>-4.7848890000000003E-7</v>
      </c>
      <c r="E1738" s="4">
        <v>-0.53856020000000004</v>
      </c>
      <c r="F1738" s="4">
        <v>-1.6391559999999999E-3</v>
      </c>
      <c r="G1738" s="4">
        <v>-0.96965860000000004</v>
      </c>
      <c r="H1738" s="4">
        <v>-1.1213810000000001E-3</v>
      </c>
      <c r="I1738" s="4">
        <v>-0.96971739999999995</v>
      </c>
      <c r="J1738" s="4">
        <v>-2.75525E-6</v>
      </c>
      <c r="K1738" s="4">
        <v>0.1324852</v>
      </c>
      <c r="L1738" s="4">
        <v>4.259901E-3</v>
      </c>
      <c r="M1738" s="4">
        <v>0.13247929999999999</v>
      </c>
      <c r="N1738" s="4">
        <v>4.1125840000000001E-5</v>
      </c>
      <c r="O1738" s="4">
        <v>0.13251289999999999</v>
      </c>
      <c r="P1738" s="4">
        <v>1.3073990000000001E-2</v>
      </c>
      <c r="Q1738" s="4">
        <v>0.13252230000000001</v>
      </c>
      <c r="R1738" s="4">
        <v>3.2024240000000002E-3</v>
      </c>
      <c r="S1738" s="4">
        <v>-0.53855059999999999</v>
      </c>
      <c r="T1738" s="4">
        <v>-7.2421779999999997E-7</v>
      </c>
      <c r="U1738" s="4">
        <v>-0.53855370000000002</v>
      </c>
      <c r="V1738" s="4">
        <v>-5.1180190000000003E-7</v>
      </c>
      <c r="W1738" s="4">
        <v>-0.53854919999999995</v>
      </c>
      <c r="X1738" s="4">
        <v>-7.8057039999999998E-6</v>
      </c>
      <c r="Y1738" s="4">
        <v>0.13250919999999999</v>
      </c>
      <c r="Z1738" s="4">
        <v>1.8183330000000001E-6</v>
      </c>
      <c r="AC1738" s="4">
        <v>-0.53856369999999998</v>
      </c>
      <c r="AD1738" s="4">
        <v>-2.0328240000000001E-6</v>
      </c>
      <c r="AE1738" s="4">
        <v>-0.53856329999999997</v>
      </c>
      <c r="AF1738" s="4">
        <v>-3.6165029999999999E-7</v>
      </c>
      <c r="AG1738" s="4">
        <v>-0.53855730000000002</v>
      </c>
      <c r="AH1738" s="4">
        <v>-4.6807060000000003E-8</v>
      </c>
      <c r="AI1738" s="4">
        <v>-0.53857370000000004</v>
      </c>
      <c r="AJ1738" s="4">
        <v>-2.005933E-7</v>
      </c>
      <c r="AK1738" s="4">
        <v>-0.53856159999999997</v>
      </c>
      <c r="AL1738" s="4">
        <v>6.467324E-9</v>
      </c>
    </row>
    <row r="1739" spans="3:38" x14ac:dyDescent="0.2">
      <c r="C1739" s="4">
        <v>-0.53656079999999995</v>
      </c>
      <c r="D1739" s="4">
        <v>-4.5809230000000003E-7</v>
      </c>
      <c r="E1739" s="4">
        <v>-0.5365489</v>
      </c>
      <c r="F1739" s="4">
        <v>-1.6378619999999999E-3</v>
      </c>
      <c r="G1739" s="4">
        <v>-0.96609679999999998</v>
      </c>
      <c r="H1739" s="4">
        <v>-1.1209569999999999E-3</v>
      </c>
      <c r="I1739" s="4">
        <v>-0.96611559999999996</v>
      </c>
      <c r="J1739" s="4">
        <v>-2.7607819999999998E-6</v>
      </c>
      <c r="K1739" s="4">
        <v>0.13054830000000001</v>
      </c>
      <c r="L1739" s="4">
        <v>4.2379339999999996E-3</v>
      </c>
      <c r="M1739" s="4">
        <v>0.1304932</v>
      </c>
      <c r="N1739" s="4">
        <v>4.1053180000000001E-5</v>
      </c>
      <c r="O1739" s="4">
        <v>0.13047539999999999</v>
      </c>
      <c r="P1739" s="4">
        <v>1.2973810000000001E-2</v>
      </c>
      <c r="Q1739" s="4">
        <v>0.13054289999999999</v>
      </c>
      <c r="R1739" s="4">
        <v>3.187058E-3</v>
      </c>
      <c r="S1739" s="4">
        <v>-0.53654369999999996</v>
      </c>
      <c r="T1739" s="4">
        <v>-7.1885129999999996E-7</v>
      </c>
      <c r="U1739" s="4">
        <v>-0.53655249999999999</v>
      </c>
      <c r="V1739" s="4">
        <v>-4.94884E-7</v>
      </c>
      <c r="W1739" s="4">
        <v>-0.53654500000000005</v>
      </c>
      <c r="X1739" s="4">
        <v>-7.8187199999999999E-6</v>
      </c>
      <c r="Y1739" s="4">
        <v>0.13053960000000001</v>
      </c>
      <c r="Z1739" s="4">
        <v>1.824697E-6</v>
      </c>
      <c r="AC1739" s="4">
        <v>-0.53655969999999997</v>
      </c>
      <c r="AD1739" s="4">
        <v>-2.0467100000000001E-6</v>
      </c>
      <c r="AE1739" s="4">
        <v>-0.53654310000000005</v>
      </c>
      <c r="AF1739" s="4">
        <v>-3.6007890000000001E-7</v>
      </c>
      <c r="AG1739" s="4">
        <v>-0.53656329999999997</v>
      </c>
      <c r="AH1739" s="4">
        <v>-3.6118820000000003E-8</v>
      </c>
      <c r="AI1739" s="4">
        <v>-0.53655269999999999</v>
      </c>
      <c r="AJ1739" s="4">
        <v>-2.1490919999999999E-7</v>
      </c>
      <c r="AK1739" s="4">
        <v>-0.53656870000000001</v>
      </c>
      <c r="AL1739" s="4">
        <v>1.113928E-8</v>
      </c>
    </row>
    <row r="1740" spans="3:38" x14ac:dyDescent="0.2">
      <c r="C1740" s="4">
        <v>-0.53453930000000005</v>
      </c>
      <c r="D1740" s="4">
        <v>-4.9608469999999998E-7</v>
      </c>
      <c r="E1740" s="4">
        <v>-0.53453050000000002</v>
      </c>
      <c r="F1740" s="4">
        <v>-1.63664E-3</v>
      </c>
      <c r="G1740" s="4">
        <v>-0.96242419999999995</v>
      </c>
      <c r="H1740" s="4">
        <v>-1.1205869999999999E-3</v>
      </c>
      <c r="I1740" s="4">
        <v>-0.96245380000000003</v>
      </c>
      <c r="J1740" s="4">
        <v>-2.7674119999999999E-6</v>
      </c>
      <c r="K1740" s="4">
        <v>0.128524</v>
      </c>
      <c r="L1740" s="4">
        <v>4.2163039999999997E-3</v>
      </c>
      <c r="M1740" s="4">
        <v>0.12849550000000001</v>
      </c>
      <c r="N1740" s="4">
        <v>4.078679E-5</v>
      </c>
      <c r="O1740" s="4">
        <v>0.12849260000000001</v>
      </c>
      <c r="P1740" s="4">
        <v>1.287278E-2</v>
      </c>
      <c r="Q1740" s="4">
        <v>0.12850909999999999</v>
      </c>
      <c r="R1740" s="4">
        <v>3.172088E-3</v>
      </c>
      <c r="S1740" s="4">
        <v>-0.53452500000000003</v>
      </c>
      <c r="T1740" s="4">
        <v>-7.1366900000000004E-7</v>
      </c>
      <c r="U1740" s="4">
        <v>-0.53453899999999999</v>
      </c>
      <c r="V1740" s="4">
        <v>-5.0520849999999997E-7</v>
      </c>
      <c r="W1740" s="4">
        <v>-0.53453090000000003</v>
      </c>
      <c r="X1740" s="4">
        <v>-7.8166780000000007E-6</v>
      </c>
      <c r="Y1740" s="4">
        <v>0.1284923</v>
      </c>
      <c r="Z1740" s="4">
        <v>1.77438E-6</v>
      </c>
      <c r="AC1740" s="4">
        <v>-0.53451910000000002</v>
      </c>
      <c r="AD1740" s="4">
        <v>-2.020808E-6</v>
      </c>
      <c r="AE1740" s="4">
        <v>-0.53452980000000005</v>
      </c>
      <c r="AF1740" s="4">
        <v>-3.6859390000000001E-7</v>
      </c>
      <c r="AG1740" s="4">
        <v>-0.5345297</v>
      </c>
      <c r="AH1740" s="4">
        <v>-3.4800790000000001E-8</v>
      </c>
      <c r="AI1740" s="4">
        <v>-0.53453729999999999</v>
      </c>
      <c r="AJ1740" s="4">
        <v>-1.9827709999999999E-7</v>
      </c>
      <c r="AK1740" s="4">
        <v>-0.53453729999999999</v>
      </c>
      <c r="AL1740" s="4">
        <v>5.223688E-9</v>
      </c>
    </row>
    <row r="1741" spans="3:38" x14ac:dyDescent="0.2">
      <c r="C1741" s="4">
        <v>-0.53250719999999996</v>
      </c>
      <c r="D1741" s="4">
        <v>-4.7368619999999998E-7</v>
      </c>
      <c r="E1741" s="4">
        <v>-0.53251809999999999</v>
      </c>
      <c r="F1741" s="4">
        <v>-1.635278E-3</v>
      </c>
      <c r="G1741" s="4">
        <v>-0.95879380000000003</v>
      </c>
      <c r="H1741" s="4">
        <v>-1.1202230000000001E-3</v>
      </c>
      <c r="I1741" s="4">
        <v>-0.95885600000000004</v>
      </c>
      <c r="J1741" s="4">
        <v>-2.769426E-6</v>
      </c>
      <c r="K1741" s="4">
        <v>0.12650130000000001</v>
      </c>
      <c r="L1741" s="4">
        <v>4.1934520000000003E-3</v>
      </c>
      <c r="M1741" s="4">
        <v>0.12648380000000001</v>
      </c>
      <c r="N1741" s="4">
        <v>4.0638820000000003E-5</v>
      </c>
      <c r="O1741" s="4">
        <v>0.12652939999999999</v>
      </c>
      <c r="P1741" s="4">
        <v>1.2771640000000001E-2</v>
      </c>
      <c r="Q1741" s="4">
        <v>0.12650520000000001</v>
      </c>
      <c r="R1741" s="4">
        <v>3.1572850000000001E-3</v>
      </c>
      <c r="S1741" s="4">
        <v>-0.53249959999999996</v>
      </c>
      <c r="T1741" s="4">
        <v>-7.394726E-7</v>
      </c>
      <c r="U1741" s="4">
        <v>-0.53251479999999995</v>
      </c>
      <c r="V1741" s="4">
        <v>-4.93902E-7</v>
      </c>
      <c r="W1741" s="4">
        <v>-0.53250410000000004</v>
      </c>
      <c r="X1741" s="4">
        <v>-7.8096829999999993E-6</v>
      </c>
      <c r="Y1741" s="4">
        <v>0.1265175</v>
      </c>
      <c r="Z1741" s="4">
        <v>1.787745E-6</v>
      </c>
      <c r="AC1741" s="4">
        <v>-0.53251669999999995</v>
      </c>
      <c r="AD1741" s="4">
        <v>-2.0295600000000002E-6</v>
      </c>
      <c r="AE1741" s="4">
        <v>-0.53251340000000003</v>
      </c>
      <c r="AF1741" s="4">
        <v>-3.7704819999999999E-7</v>
      </c>
      <c r="AG1741" s="4">
        <v>-0.53251269999999995</v>
      </c>
      <c r="AH1741" s="4">
        <v>-4.8729639999999998E-8</v>
      </c>
      <c r="AI1741" s="4">
        <v>-0.53252529999999998</v>
      </c>
      <c r="AJ1741" s="4">
        <v>-2.2378699999999999E-7</v>
      </c>
      <c r="AK1741" s="4">
        <v>-0.53253459999999997</v>
      </c>
      <c r="AL1741" s="4">
        <v>-1.170647E-9</v>
      </c>
    </row>
    <row r="1742" spans="3:38" x14ac:dyDescent="0.2">
      <c r="C1742" s="4">
        <v>-0.53051700000000002</v>
      </c>
      <c r="D1742" s="4">
        <v>-4.6466939999999999E-7</v>
      </c>
      <c r="E1742" s="4">
        <v>-0.53049740000000001</v>
      </c>
      <c r="F1742" s="4">
        <v>-1.6339950000000001E-3</v>
      </c>
      <c r="G1742" s="4">
        <v>-0.95516650000000003</v>
      </c>
      <c r="H1742" s="4">
        <v>-1.1197970000000001E-3</v>
      </c>
      <c r="I1742" s="4">
        <v>-0.95522180000000001</v>
      </c>
      <c r="J1742" s="4">
        <v>-2.7652709999999999E-6</v>
      </c>
      <c r="K1742" s="4">
        <v>0.12451719999999999</v>
      </c>
      <c r="L1742" s="4">
        <v>4.169898E-3</v>
      </c>
      <c r="M1742" s="4">
        <v>0.1244844</v>
      </c>
      <c r="N1742" s="4">
        <v>4.0412089999999998E-5</v>
      </c>
      <c r="O1742" s="4">
        <v>0.1244789</v>
      </c>
      <c r="P1742" s="4">
        <v>1.2663900000000001E-2</v>
      </c>
      <c r="Q1742" s="4">
        <v>0.1245515</v>
      </c>
      <c r="R1742" s="4">
        <v>3.1424170000000002E-3</v>
      </c>
      <c r="S1742" s="4">
        <v>-0.5304894</v>
      </c>
      <c r="T1742" s="4">
        <v>-7.1372790000000003E-7</v>
      </c>
      <c r="U1742" s="4">
        <v>-0.5305126</v>
      </c>
      <c r="V1742" s="4">
        <v>-5.0359390000000004E-7</v>
      </c>
      <c r="W1742" s="4">
        <v>-0.53050439999999999</v>
      </c>
      <c r="X1742" s="4">
        <v>-7.8155399999999994E-6</v>
      </c>
      <c r="Y1742" s="4">
        <v>0.124472</v>
      </c>
      <c r="Z1742" s="4">
        <v>1.8170299999999999E-6</v>
      </c>
      <c r="AC1742" s="4">
        <v>-0.53050830000000004</v>
      </c>
      <c r="AD1742" s="4">
        <v>-2.0165749999999998E-6</v>
      </c>
      <c r="AE1742" s="4">
        <v>-0.53049729999999995</v>
      </c>
      <c r="AF1742" s="4">
        <v>-3.6787859999999999E-7</v>
      </c>
      <c r="AG1742" s="4">
        <v>-0.53050090000000005</v>
      </c>
      <c r="AH1742" s="4">
        <v>-4.7469900000000002E-8</v>
      </c>
      <c r="AI1742" s="4">
        <v>-0.5305164</v>
      </c>
      <c r="AJ1742" s="4">
        <v>-2.2700470000000001E-7</v>
      </c>
      <c r="AK1742" s="4">
        <v>-0.53050779999999997</v>
      </c>
      <c r="AL1742" s="4">
        <v>-4.1911870000000002E-9</v>
      </c>
    </row>
    <row r="1743" spans="3:38" x14ac:dyDescent="0.2">
      <c r="C1743" s="4">
        <v>-0.52848450000000002</v>
      </c>
      <c r="D1743" s="4">
        <v>-4.5444619999999998E-7</v>
      </c>
      <c r="E1743" s="4">
        <v>-0.52849650000000004</v>
      </c>
      <c r="F1743" s="4">
        <v>-1.6327239999999999E-3</v>
      </c>
      <c r="G1743" s="4">
        <v>-0.95159749999999999</v>
      </c>
      <c r="H1743" s="4">
        <v>-1.1193349999999999E-3</v>
      </c>
      <c r="I1743" s="4">
        <v>-0.9515787</v>
      </c>
      <c r="J1743" s="4">
        <v>-2.7520960000000002E-6</v>
      </c>
      <c r="K1743" s="4">
        <v>0.1225188</v>
      </c>
      <c r="L1743" s="4">
        <v>4.1467429999999996E-3</v>
      </c>
      <c r="M1743" s="4">
        <v>0.1224687</v>
      </c>
      <c r="N1743" s="4">
        <v>4.024279E-5</v>
      </c>
      <c r="O1743" s="4">
        <v>0.1224987</v>
      </c>
      <c r="P1743" s="4">
        <v>1.2560109999999999E-2</v>
      </c>
      <c r="Q1743" s="4">
        <v>0.1225176</v>
      </c>
      <c r="R1743" s="4">
        <v>3.126106E-3</v>
      </c>
      <c r="S1743" s="4">
        <v>-0.5284972</v>
      </c>
      <c r="T1743" s="4">
        <v>-7.1569759999999996E-7</v>
      </c>
      <c r="U1743" s="4">
        <v>-0.52849299999999999</v>
      </c>
      <c r="V1743" s="4">
        <v>-4.9154450000000004E-7</v>
      </c>
      <c r="W1743" s="4">
        <v>-0.52850030000000003</v>
      </c>
      <c r="X1743" s="4">
        <v>-7.8103360000000006E-6</v>
      </c>
      <c r="Y1743" s="4">
        <v>0.1224765</v>
      </c>
      <c r="Z1743" s="4">
        <v>1.7639299999999999E-6</v>
      </c>
      <c r="AC1743" s="4">
        <v>-0.52849800000000002</v>
      </c>
      <c r="AD1743" s="4">
        <v>-2.039535E-6</v>
      </c>
      <c r="AE1743" s="4">
        <v>-0.52850030000000003</v>
      </c>
      <c r="AF1743" s="4">
        <v>-3.6419339999999998E-7</v>
      </c>
      <c r="AG1743" s="4">
        <v>-0.52849590000000002</v>
      </c>
      <c r="AH1743" s="4">
        <v>-4.539474E-8</v>
      </c>
      <c r="AI1743" s="4">
        <v>-0.52852509999999997</v>
      </c>
      <c r="AJ1743" s="4">
        <v>-2.2699039999999999E-7</v>
      </c>
      <c r="AK1743" s="4">
        <v>-0.52851340000000002</v>
      </c>
      <c r="AL1743" s="4">
        <v>8.7094520000000006E-9</v>
      </c>
    </row>
    <row r="1744" spans="3:38" x14ac:dyDescent="0.2">
      <c r="C1744" s="4">
        <v>-0.52647069999999996</v>
      </c>
      <c r="D1744" s="4">
        <v>-4.6618800000000002E-7</v>
      </c>
      <c r="E1744" s="4">
        <v>-0.52648720000000004</v>
      </c>
      <c r="F1744" s="4">
        <v>-1.6314179999999999E-3</v>
      </c>
      <c r="G1744" s="4">
        <v>-0.94795669999999999</v>
      </c>
      <c r="H1744" s="4">
        <v>-1.118967E-3</v>
      </c>
      <c r="I1744" s="4">
        <v>-0.94800410000000002</v>
      </c>
      <c r="J1744" s="4">
        <v>-2.7513210000000002E-6</v>
      </c>
      <c r="K1744" s="4">
        <v>0.1204908</v>
      </c>
      <c r="L1744" s="4">
        <v>4.1225309999999996E-3</v>
      </c>
      <c r="M1744" s="4">
        <v>0.1204833</v>
      </c>
      <c r="N1744" s="4">
        <v>3.9998749999999997E-5</v>
      </c>
      <c r="O1744" s="4">
        <v>0.1204728</v>
      </c>
      <c r="P1744" s="4">
        <v>1.245188E-2</v>
      </c>
      <c r="Q1744" s="4">
        <v>0.1205079</v>
      </c>
      <c r="R1744" s="4">
        <v>3.109629E-3</v>
      </c>
      <c r="S1744" s="4">
        <v>-0.52647949999999999</v>
      </c>
      <c r="T1744" s="4">
        <v>-7.3659479999999995E-7</v>
      </c>
      <c r="U1744" s="4">
        <v>-0.52650269999999999</v>
      </c>
      <c r="V1744" s="4">
        <v>-4.9753109999999995E-7</v>
      </c>
      <c r="W1744" s="4">
        <v>-0.52648969999999995</v>
      </c>
      <c r="X1744" s="4">
        <v>-7.7932190000000005E-6</v>
      </c>
      <c r="Y1744" s="4">
        <v>0.12049020000000001</v>
      </c>
      <c r="Z1744" s="4">
        <v>1.7565250000000001E-6</v>
      </c>
      <c r="AC1744" s="4">
        <v>-0.52651079999999995</v>
      </c>
      <c r="AD1744" s="4">
        <v>-2.037645E-6</v>
      </c>
      <c r="AE1744" s="4">
        <v>-0.52648899999999998</v>
      </c>
      <c r="AF1744" s="4">
        <v>-3.7385539999999998E-7</v>
      </c>
      <c r="AG1744" s="4">
        <v>-0.52650810000000003</v>
      </c>
      <c r="AH1744" s="4">
        <v>-3.0752680000000001E-8</v>
      </c>
      <c r="AI1744" s="4">
        <v>-0.52650799999999998</v>
      </c>
      <c r="AJ1744" s="4">
        <v>-2.0940680000000001E-7</v>
      </c>
      <c r="AK1744" s="4">
        <v>-0.52650669999999999</v>
      </c>
      <c r="AL1744" s="4">
        <v>7.3119359999999998E-9</v>
      </c>
    </row>
    <row r="1745" spans="3:38" x14ac:dyDescent="0.2">
      <c r="C1745" s="4">
        <v>-0.52450140000000001</v>
      </c>
      <c r="D1745" s="4">
        <v>-4.7386910000000001E-7</v>
      </c>
      <c r="E1745" s="4">
        <v>-0.52449040000000002</v>
      </c>
      <c r="F1745" s="4">
        <v>-1.6301589999999999E-3</v>
      </c>
      <c r="G1745" s="4">
        <v>-0.94429229999999997</v>
      </c>
      <c r="H1745" s="4">
        <v>-1.11856E-3</v>
      </c>
      <c r="I1745" s="4">
        <v>-0.94436989999999998</v>
      </c>
      <c r="J1745" s="4">
        <v>-2.7685179999999999E-6</v>
      </c>
      <c r="K1745" s="4">
        <v>0.1185073</v>
      </c>
      <c r="L1745" s="4">
        <v>4.0975949999999999E-3</v>
      </c>
      <c r="M1745" s="4">
        <v>0.11843529999999999</v>
      </c>
      <c r="N1745" s="4">
        <v>3.9793470000000002E-5</v>
      </c>
      <c r="O1745" s="4">
        <v>0.11845550000000001</v>
      </c>
      <c r="P1745" s="4">
        <v>1.2337539999999999E-2</v>
      </c>
      <c r="Q1745" s="4">
        <v>0.1185078</v>
      </c>
      <c r="R1745" s="4">
        <v>3.093204E-3</v>
      </c>
      <c r="S1745" s="4">
        <v>-0.52448470000000003</v>
      </c>
      <c r="T1745" s="4">
        <v>-7.3080790000000002E-7</v>
      </c>
      <c r="U1745" s="4">
        <v>-0.52448229999999996</v>
      </c>
      <c r="V1745" s="4">
        <v>-5.0106520000000003E-7</v>
      </c>
      <c r="W1745" s="4">
        <v>-0.52449170000000001</v>
      </c>
      <c r="X1745" s="4">
        <v>-7.8222540000000005E-6</v>
      </c>
      <c r="Y1745" s="4">
        <v>0.11849079999999999</v>
      </c>
      <c r="Z1745" s="4">
        <v>1.7545249999999999E-6</v>
      </c>
      <c r="AC1745" s="4">
        <v>-0.52449420000000002</v>
      </c>
      <c r="AD1745" s="4">
        <v>-2.025741E-6</v>
      </c>
      <c r="AE1745" s="4">
        <v>-0.52449109999999999</v>
      </c>
      <c r="AF1745" s="4">
        <v>-3.5658409999999998E-7</v>
      </c>
      <c r="AG1745" s="4">
        <v>-0.52449599999999996</v>
      </c>
      <c r="AH1745" s="4">
        <v>-2.971678E-8</v>
      </c>
      <c r="AI1745" s="4">
        <v>-0.52449679999999999</v>
      </c>
      <c r="AJ1745" s="4">
        <v>-1.9393399999999999E-7</v>
      </c>
      <c r="AK1745" s="4">
        <v>-0.52450589999999997</v>
      </c>
      <c r="AL1745" s="4">
        <v>1.178838E-8</v>
      </c>
    </row>
    <row r="1746" spans="3:38" x14ac:dyDescent="0.2">
      <c r="C1746" s="4">
        <v>-0.52248839999999996</v>
      </c>
      <c r="D1746" s="4">
        <v>-4.6487190000000002E-7</v>
      </c>
      <c r="E1746" s="4">
        <v>-0.52246999999999999</v>
      </c>
      <c r="F1746" s="4">
        <v>-1.6289119999999999E-3</v>
      </c>
      <c r="G1746" s="4">
        <v>-0.9407314</v>
      </c>
      <c r="H1746" s="4">
        <v>-1.118183E-3</v>
      </c>
      <c r="I1746" s="4">
        <v>-0.94073879999999999</v>
      </c>
      <c r="J1746" s="4">
        <v>-2.7651439999999999E-6</v>
      </c>
      <c r="K1746" s="4">
        <v>0.1164495</v>
      </c>
      <c r="L1746" s="4">
        <v>4.073017E-3</v>
      </c>
      <c r="M1746" s="4">
        <v>0.1164372</v>
      </c>
      <c r="N1746" s="4">
        <v>3.962489E-5</v>
      </c>
      <c r="O1746" s="4">
        <v>0.1164519</v>
      </c>
      <c r="P1746" s="4">
        <v>1.2225140000000001E-2</v>
      </c>
      <c r="Q1746" s="4">
        <v>0.1164837</v>
      </c>
      <c r="R1746" s="4">
        <v>3.0764970000000001E-3</v>
      </c>
      <c r="S1746" s="4">
        <v>-0.52247670000000002</v>
      </c>
      <c r="T1746" s="4">
        <v>-7.3808329999999996E-7</v>
      </c>
      <c r="U1746" s="4">
        <v>-0.52247500000000002</v>
      </c>
      <c r="V1746" s="4">
        <v>-4.9101620000000004E-7</v>
      </c>
      <c r="W1746" s="4">
        <v>-0.52247500000000002</v>
      </c>
      <c r="X1746" s="4">
        <v>-7.7884940000000003E-6</v>
      </c>
      <c r="Y1746" s="4">
        <v>0.1165055</v>
      </c>
      <c r="Z1746" s="4">
        <v>1.766272E-6</v>
      </c>
      <c r="AC1746" s="4">
        <v>-0.52248030000000001</v>
      </c>
      <c r="AD1746" s="4">
        <v>-2.0127019999999999E-6</v>
      </c>
      <c r="AE1746" s="4">
        <v>-0.52246899999999996</v>
      </c>
      <c r="AF1746" s="4">
        <v>-3.6730249999999998E-7</v>
      </c>
      <c r="AG1746" s="4">
        <v>-0.52248289999999997</v>
      </c>
      <c r="AH1746" s="4">
        <v>-3.8050880000000003E-8</v>
      </c>
      <c r="AI1746" s="4">
        <v>-0.52249319999999999</v>
      </c>
      <c r="AJ1746" s="4">
        <v>-1.8645200000000001E-7</v>
      </c>
      <c r="AK1746" s="4">
        <v>-0.52248600000000001</v>
      </c>
      <c r="AL1746" s="4">
        <v>-5.9969869999999999E-9</v>
      </c>
    </row>
    <row r="1747" spans="3:38" x14ac:dyDescent="0.2">
      <c r="C1747" s="4">
        <v>-0.52044939999999995</v>
      </c>
      <c r="D1747" s="4">
        <v>-4.61857E-7</v>
      </c>
      <c r="E1747" s="4">
        <v>-0.52047089999999996</v>
      </c>
      <c r="F1747" s="4">
        <v>-1.627596E-3</v>
      </c>
      <c r="G1747" s="4">
        <v>-0.93711869999999997</v>
      </c>
      <c r="H1747" s="4">
        <v>-1.1177520000000001E-3</v>
      </c>
      <c r="I1747" s="4">
        <v>-0.93711250000000001</v>
      </c>
      <c r="J1747" s="4">
        <v>-2.7700920000000002E-6</v>
      </c>
      <c r="K1747" s="4">
        <v>0.1144568</v>
      </c>
      <c r="L1747" s="4">
        <v>4.0472240000000003E-3</v>
      </c>
      <c r="M1747" s="4">
        <v>0.11443109999999999</v>
      </c>
      <c r="N1747" s="4">
        <v>3.9478019999999998E-5</v>
      </c>
      <c r="O1747" s="4">
        <v>0.1144464</v>
      </c>
      <c r="P1747" s="4">
        <v>1.211168E-2</v>
      </c>
      <c r="Q1747" s="4">
        <v>0.11447400000000001</v>
      </c>
      <c r="R1747" s="4">
        <v>3.0604740000000001E-3</v>
      </c>
      <c r="S1747" s="4">
        <v>-0.52045710000000001</v>
      </c>
      <c r="T1747" s="4">
        <v>-7.3863139999999999E-7</v>
      </c>
      <c r="U1747" s="4">
        <v>-0.52046559999999997</v>
      </c>
      <c r="V1747" s="4">
        <v>-4.9934699999999995E-7</v>
      </c>
      <c r="W1747" s="4">
        <v>-0.52046040000000005</v>
      </c>
      <c r="X1747" s="4">
        <v>-7.7885709999999993E-6</v>
      </c>
      <c r="Y1747" s="4">
        <v>0.11490019999999999</v>
      </c>
      <c r="Z1747" s="4">
        <v>1.654095E-6</v>
      </c>
      <c r="AC1747" s="4">
        <v>-0.52047719999999997</v>
      </c>
      <c r="AD1747" s="4">
        <v>-2.017862E-6</v>
      </c>
      <c r="AE1747" s="4">
        <v>-0.52047980000000005</v>
      </c>
      <c r="AF1747" s="4">
        <v>-3.5831279999999998E-7</v>
      </c>
      <c r="AG1747" s="4">
        <v>-0.52045079999999999</v>
      </c>
      <c r="AH1747" s="4">
        <v>-5.034108E-8</v>
      </c>
      <c r="AI1747" s="4">
        <v>-0.52049489999999998</v>
      </c>
      <c r="AJ1747" s="4">
        <v>-1.9550079999999999E-7</v>
      </c>
      <c r="AK1747" s="4">
        <v>-0.52047969999999999</v>
      </c>
      <c r="AL1747" s="4">
        <v>-7.2260880000000004E-9</v>
      </c>
    </row>
    <row r="1748" spans="3:38" x14ac:dyDescent="0.2">
      <c r="C1748" s="4">
        <v>-0.51831099999999997</v>
      </c>
      <c r="D1748" s="4">
        <v>-4.5793220000000001E-7</v>
      </c>
      <c r="E1748" s="4">
        <v>-0.51845609999999998</v>
      </c>
      <c r="F1748" s="4">
        <v>-1.6262900000000001E-3</v>
      </c>
      <c r="G1748" s="4">
        <v>-0.9334983</v>
      </c>
      <c r="H1748" s="4">
        <v>-1.11739E-3</v>
      </c>
      <c r="I1748" s="4">
        <v>-0.9335154</v>
      </c>
      <c r="J1748" s="4">
        <v>-2.765799E-6</v>
      </c>
      <c r="K1748" s="4">
        <v>0.1123714</v>
      </c>
      <c r="L1748" s="4">
        <v>4.0210539999999996E-3</v>
      </c>
      <c r="M1748" s="4">
        <v>0.1123574</v>
      </c>
      <c r="N1748" s="4">
        <v>3.9259840000000003E-5</v>
      </c>
      <c r="O1748" s="4">
        <v>0.11237510000000001</v>
      </c>
      <c r="P1748" s="4">
        <v>1.199559E-2</v>
      </c>
      <c r="Q1748" s="4">
        <v>0.11239399999999999</v>
      </c>
      <c r="R1748" s="4">
        <v>3.0423500000000001E-3</v>
      </c>
      <c r="S1748" s="4">
        <v>-0.51844570000000001</v>
      </c>
      <c r="T1748" s="4">
        <v>-7.0790949999999998E-7</v>
      </c>
      <c r="U1748" s="4">
        <v>-0.51846820000000005</v>
      </c>
      <c r="V1748" s="4">
        <v>-4.8807790000000002E-7</v>
      </c>
      <c r="W1748" s="4">
        <v>-0.5184628</v>
      </c>
      <c r="X1748" s="4">
        <v>-7.7751059999999992E-6</v>
      </c>
      <c r="Y1748" s="4">
        <v>0.11285009999999999</v>
      </c>
      <c r="Z1748" s="4">
        <v>1.750553E-6</v>
      </c>
      <c r="AC1748" s="4">
        <v>-0.51845779999999997</v>
      </c>
      <c r="AD1748" s="4">
        <v>-2.010827E-6</v>
      </c>
      <c r="AE1748" s="4">
        <v>-0.51846490000000001</v>
      </c>
      <c r="AF1748" s="4">
        <v>-3.9899229999999998E-7</v>
      </c>
      <c r="AG1748" s="4">
        <v>-0.51844559999999995</v>
      </c>
      <c r="AH1748" s="4">
        <v>-5.2404350000000003E-8</v>
      </c>
      <c r="AI1748" s="4">
        <v>-0.51846829999999999</v>
      </c>
      <c r="AJ1748" s="4">
        <v>-2.008666E-7</v>
      </c>
      <c r="AK1748" s="4">
        <v>-0.51846769999999998</v>
      </c>
      <c r="AL1748" s="4">
        <v>1.3035260000000001E-8</v>
      </c>
    </row>
    <row r="1749" spans="3:38" x14ac:dyDescent="0.2">
      <c r="C1749" s="4">
        <v>-0.51665570000000005</v>
      </c>
      <c r="D1749" s="4">
        <v>-4.4527169999999999E-7</v>
      </c>
      <c r="E1749" s="4">
        <v>-0.51644109999999999</v>
      </c>
      <c r="F1749" s="4">
        <v>-1.6250419999999999E-3</v>
      </c>
      <c r="G1749" s="4">
        <v>-0.92989860000000002</v>
      </c>
      <c r="H1749" s="4">
        <v>-1.1169870000000001E-3</v>
      </c>
      <c r="I1749" s="4">
        <v>-0.92987940000000002</v>
      </c>
      <c r="J1749" s="4">
        <v>-2.7472970000000001E-6</v>
      </c>
      <c r="K1749" s="4">
        <v>0.1103247</v>
      </c>
      <c r="L1749" s="4">
        <v>3.9934760000000001E-3</v>
      </c>
      <c r="M1749" s="4">
        <v>0.1103056</v>
      </c>
      <c r="N1749" s="4">
        <v>3.892688E-5</v>
      </c>
      <c r="O1749" s="4">
        <v>0.1103305</v>
      </c>
      <c r="P1749" s="4">
        <v>1.1875419999999999E-2</v>
      </c>
      <c r="Q1749" s="4">
        <v>0.1103667</v>
      </c>
      <c r="R1749" s="4">
        <v>3.0242540000000001E-3</v>
      </c>
      <c r="S1749" s="4">
        <v>-0.51643779999999995</v>
      </c>
      <c r="T1749" s="4">
        <v>-7.2279960000000002E-7</v>
      </c>
      <c r="U1749" s="4">
        <v>-0.51644860000000004</v>
      </c>
      <c r="V1749" s="4">
        <v>-4.9014879999999997E-7</v>
      </c>
      <c r="W1749" s="4">
        <v>-0.51644670000000004</v>
      </c>
      <c r="X1749" s="4">
        <v>-7.7734480000000005E-6</v>
      </c>
      <c r="Y1749" s="4">
        <v>0.1106393</v>
      </c>
      <c r="Z1749" s="4">
        <v>1.6807930000000001E-6</v>
      </c>
      <c r="AC1749" s="4">
        <v>-0.51644460000000003</v>
      </c>
      <c r="AD1749" s="4">
        <v>-2.0446420000000002E-6</v>
      </c>
      <c r="AE1749" s="4">
        <v>-0.51644299999999999</v>
      </c>
      <c r="AF1749" s="4">
        <v>-3.8090430000000001E-7</v>
      </c>
      <c r="AG1749" s="4">
        <v>-0.516455</v>
      </c>
      <c r="AH1749" s="4">
        <v>-2.9076370000000001E-8</v>
      </c>
      <c r="AI1749" s="4">
        <v>-0.5164571</v>
      </c>
      <c r="AJ1749" s="4">
        <v>-2.046878E-7</v>
      </c>
      <c r="AK1749" s="4">
        <v>-0.5164514</v>
      </c>
      <c r="AL1749" s="4">
        <v>-6.5439810000000003E-9</v>
      </c>
    </row>
    <row r="1750" spans="3:38" x14ac:dyDescent="0.2">
      <c r="C1750" s="4">
        <v>-0.51450189999999996</v>
      </c>
      <c r="D1750" s="4">
        <v>-4.6117409999999999E-7</v>
      </c>
      <c r="E1750" s="4">
        <v>-0.51443269999999997</v>
      </c>
      <c r="F1750" s="4">
        <v>-1.6237409999999999E-3</v>
      </c>
      <c r="G1750" s="4">
        <v>-0.92626540000000002</v>
      </c>
      <c r="H1750" s="4">
        <v>-1.1166119999999999E-3</v>
      </c>
      <c r="I1750" s="4">
        <v>-0.92625060000000004</v>
      </c>
      <c r="J1750" s="4">
        <v>-2.75028E-6</v>
      </c>
      <c r="K1750" s="4">
        <v>0.10832</v>
      </c>
      <c r="L1750" s="4">
        <v>3.9667369999999997E-3</v>
      </c>
      <c r="M1750" s="4">
        <v>0.1083355</v>
      </c>
      <c r="N1750" s="4">
        <v>3.8718640000000002E-5</v>
      </c>
      <c r="O1750" s="4">
        <v>0.10832600000000001</v>
      </c>
      <c r="P1750" s="4">
        <v>1.175121E-2</v>
      </c>
      <c r="Q1750" s="4">
        <v>0.1083607</v>
      </c>
      <c r="R1750" s="4">
        <v>3.006856E-3</v>
      </c>
      <c r="S1750" s="4">
        <v>-0.51442500000000002</v>
      </c>
      <c r="T1750" s="4">
        <v>-7.2794839999999997E-7</v>
      </c>
      <c r="U1750" s="4">
        <v>-0.51444789999999996</v>
      </c>
      <c r="V1750" s="4">
        <v>-4.9780569999999995E-7</v>
      </c>
      <c r="W1750" s="4">
        <v>-0.51443139999999998</v>
      </c>
      <c r="X1750" s="4">
        <v>-7.7715039999999993E-6</v>
      </c>
      <c r="Y1750" s="4">
        <v>0.1083166</v>
      </c>
      <c r="Z1750" s="4">
        <v>1.6393900000000001E-6</v>
      </c>
      <c r="AC1750" s="4">
        <v>-0.51443640000000002</v>
      </c>
      <c r="AD1750" s="4">
        <v>-2.0438210000000002E-6</v>
      </c>
      <c r="AE1750" s="4">
        <v>-0.5144417</v>
      </c>
      <c r="AF1750" s="4">
        <v>-3.833237E-7</v>
      </c>
      <c r="AG1750" s="4">
        <v>-0.51443649999999996</v>
      </c>
      <c r="AH1750" s="4">
        <v>-3.9138129999999998E-8</v>
      </c>
      <c r="AI1750" s="4">
        <v>-0.51445649999999998</v>
      </c>
      <c r="AJ1750" s="4">
        <v>-2.0734060000000001E-7</v>
      </c>
      <c r="AK1750" s="4">
        <v>-0.51444730000000005</v>
      </c>
      <c r="AL1750" s="4">
        <v>-1.8993620000000002E-9</v>
      </c>
    </row>
    <row r="1751" spans="3:38" x14ac:dyDescent="0.2">
      <c r="C1751" s="4">
        <v>-0.51243130000000003</v>
      </c>
      <c r="D1751" s="4">
        <v>-4.6203519999999998E-7</v>
      </c>
      <c r="E1751" s="4">
        <v>-0.51241910000000002</v>
      </c>
      <c r="F1751" s="4">
        <v>-1.622425E-3</v>
      </c>
      <c r="G1751" s="4">
        <v>-0.92263249999999997</v>
      </c>
      <c r="H1751" s="4">
        <v>-1.1162120000000001E-3</v>
      </c>
      <c r="I1751" s="4">
        <v>-0.92267330000000003</v>
      </c>
      <c r="J1751" s="4">
        <v>-2.7740629999999999E-6</v>
      </c>
      <c r="K1751" s="4">
        <v>0.10632369999999999</v>
      </c>
      <c r="L1751" s="4">
        <v>3.9394720000000003E-3</v>
      </c>
      <c r="M1751" s="4">
        <v>0.1062949</v>
      </c>
      <c r="N1751" s="4">
        <v>3.8606129999999998E-5</v>
      </c>
      <c r="O1751" s="4">
        <v>0.1062999</v>
      </c>
      <c r="P1751" s="4">
        <v>1.1628299999999999E-2</v>
      </c>
      <c r="Q1751" s="4">
        <v>0.10636230000000001</v>
      </c>
      <c r="R1751" s="4">
        <v>2.988526E-3</v>
      </c>
      <c r="S1751" s="4">
        <v>-0.51242209999999999</v>
      </c>
      <c r="T1751" s="4">
        <v>-7.2987030000000004E-7</v>
      </c>
      <c r="U1751" s="4">
        <v>-0.51243459999999996</v>
      </c>
      <c r="V1751" s="4">
        <v>-5.1986099999999997E-7</v>
      </c>
      <c r="W1751" s="4">
        <v>-0.51242600000000005</v>
      </c>
      <c r="X1751" s="4">
        <v>-7.7594689999999993E-6</v>
      </c>
      <c r="Y1751" s="4">
        <v>0.10631450000000001</v>
      </c>
      <c r="Z1751" s="4">
        <v>1.6629730000000001E-6</v>
      </c>
      <c r="AC1751" s="4">
        <v>-0.51244210000000001</v>
      </c>
      <c r="AD1751" s="4">
        <v>-2.0300160000000001E-6</v>
      </c>
      <c r="AE1751" s="4">
        <v>-0.51241000000000003</v>
      </c>
      <c r="AF1751" s="4">
        <v>-3.8052000000000002E-7</v>
      </c>
      <c r="AG1751" s="4">
        <v>-0.51242209999999999</v>
      </c>
      <c r="AH1751" s="4">
        <v>-2.525693E-8</v>
      </c>
      <c r="AI1751" s="4">
        <v>-0.51243640000000001</v>
      </c>
      <c r="AJ1751" s="4">
        <v>-1.9179020000000001E-7</v>
      </c>
      <c r="AK1751" s="4">
        <v>-0.51243810000000001</v>
      </c>
      <c r="AL1751" s="4">
        <v>-7.5315129999999995E-9</v>
      </c>
    </row>
    <row r="1752" spans="3:38" x14ac:dyDescent="0.2">
      <c r="C1752" s="4">
        <v>-0.51043130000000003</v>
      </c>
      <c r="D1752" s="4">
        <v>-4.7150860000000002E-7</v>
      </c>
      <c r="E1752" s="4">
        <v>-0.51043039999999995</v>
      </c>
      <c r="F1752" s="4">
        <v>-1.621092E-3</v>
      </c>
      <c r="G1752" s="4">
        <v>-0.91902159999999999</v>
      </c>
      <c r="H1752" s="4">
        <v>-1.115776E-3</v>
      </c>
      <c r="I1752" s="4">
        <v>-0.91908699999999999</v>
      </c>
      <c r="J1752" s="4">
        <v>-2.7510329999999999E-6</v>
      </c>
      <c r="K1752" s="4">
        <v>0.104308</v>
      </c>
      <c r="L1752" s="4">
        <v>3.9114140000000002E-3</v>
      </c>
      <c r="M1752" s="4">
        <v>0.10429629999999999</v>
      </c>
      <c r="N1752" s="4">
        <v>3.8353470000000003E-5</v>
      </c>
      <c r="O1752" s="4">
        <v>0.1043241</v>
      </c>
      <c r="P1752" s="4">
        <v>1.1504779999999999E-2</v>
      </c>
      <c r="Q1752" s="4">
        <v>0.1043335</v>
      </c>
      <c r="R1752" s="4">
        <v>2.9695059999999998E-3</v>
      </c>
      <c r="S1752" s="4">
        <v>-0.51041230000000004</v>
      </c>
      <c r="T1752" s="4">
        <v>-7.3704659999999995E-7</v>
      </c>
      <c r="U1752" s="4">
        <v>-0.51045640000000003</v>
      </c>
      <c r="V1752" s="4">
        <v>-5.0483199999999995E-7</v>
      </c>
      <c r="W1752" s="4">
        <v>-0.51042560000000003</v>
      </c>
      <c r="X1752" s="4">
        <v>-7.7696150000000003E-6</v>
      </c>
      <c r="Y1752" s="4">
        <v>0.1043018</v>
      </c>
      <c r="Z1752" s="4">
        <v>1.653166E-6</v>
      </c>
      <c r="AC1752" s="4">
        <v>-0.51043499999999997</v>
      </c>
      <c r="AD1752" s="4">
        <v>-2.004615E-6</v>
      </c>
      <c r="AE1752" s="4">
        <v>-0.51041829999999999</v>
      </c>
      <c r="AF1752" s="4">
        <v>-3.7708560000000002E-7</v>
      </c>
      <c r="AG1752" s="4">
        <v>-0.5104282</v>
      </c>
      <c r="AH1752" s="4">
        <v>-3.8827750000000002E-8</v>
      </c>
      <c r="AI1752" s="4">
        <v>-0.51043640000000001</v>
      </c>
      <c r="AJ1752" s="4">
        <v>-1.963386E-7</v>
      </c>
      <c r="AK1752" s="4">
        <v>-0.51043159999999999</v>
      </c>
      <c r="AL1752" s="4">
        <v>3.2309069999999997E-8</v>
      </c>
    </row>
    <row r="1753" spans="3:38" x14ac:dyDescent="0.2">
      <c r="C1753" s="4">
        <v>-0.50842240000000005</v>
      </c>
      <c r="D1753" s="4">
        <v>-4.5113720000000001E-7</v>
      </c>
      <c r="E1753" s="4">
        <v>-0.5084282</v>
      </c>
      <c r="F1753" s="4">
        <v>-1.6197119999999999E-3</v>
      </c>
      <c r="G1753" s="4">
        <v>-0.91541110000000003</v>
      </c>
      <c r="H1753" s="4">
        <v>-1.115305E-3</v>
      </c>
      <c r="I1753" s="4">
        <v>-0.91543280000000005</v>
      </c>
      <c r="J1753" s="4">
        <v>-2.7487090000000001E-6</v>
      </c>
      <c r="K1753" s="4">
        <v>0.1022805</v>
      </c>
      <c r="L1753" s="4">
        <v>3.883072E-3</v>
      </c>
      <c r="M1753" s="4">
        <v>0.1022774</v>
      </c>
      <c r="N1753" s="4">
        <v>3.8224859999999998E-5</v>
      </c>
      <c r="O1753" s="4">
        <v>0.10230640000000001</v>
      </c>
      <c r="P1753" s="4">
        <v>1.137995E-2</v>
      </c>
      <c r="Q1753" s="4">
        <v>0.1023169</v>
      </c>
      <c r="R1753" s="4">
        <v>2.9506620000000002E-3</v>
      </c>
      <c r="S1753" s="4">
        <v>-0.5084147</v>
      </c>
      <c r="T1753" s="4">
        <v>-7.138264E-7</v>
      </c>
      <c r="U1753" s="4">
        <v>-0.50842580000000004</v>
      </c>
      <c r="V1753" s="4">
        <v>-4.8310019999999996E-7</v>
      </c>
      <c r="W1753" s="4">
        <v>-0.50842770000000004</v>
      </c>
      <c r="X1753" s="4">
        <v>-7.7683339999999995E-6</v>
      </c>
      <c r="Y1753" s="4">
        <v>0.10230259999999999</v>
      </c>
      <c r="Z1753" s="4">
        <v>1.635475E-6</v>
      </c>
      <c r="AC1753" s="4">
        <v>-0.50842540000000003</v>
      </c>
      <c r="AD1753" s="4">
        <v>-2.01659E-6</v>
      </c>
      <c r="AE1753" s="4">
        <v>-0.50841910000000001</v>
      </c>
      <c r="AF1753" s="4">
        <v>-3.3828469999999999E-7</v>
      </c>
      <c r="AG1753" s="4">
        <v>-0.50843380000000005</v>
      </c>
      <c r="AH1753" s="4">
        <v>-4.14919E-8</v>
      </c>
      <c r="AI1753" s="4">
        <v>-0.50843380000000005</v>
      </c>
      <c r="AJ1753" s="4">
        <v>-2.0231250000000001E-7</v>
      </c>
      <c r="AK1753" s="4">
        <v>-0.50843349999999998</v>
      </c>
      <c r="AL1753" s="4">
        <v>1.013888E-8</v>
      </c>
    </row>
    <row r="1754" spans="3:38" x14ac:dyDescent="0.2">
      <c r="C1754" s="4">
        <v>-0.5064111</v>
      </c>
      <c r="D1754" s="4">
        <v>-4.527557E-7</v>
      </c>
      <c r="E1754" s="4">
        <v>-0.50640989999999997</v>
      </c>
      <c r="F1754" s="4">
        <v>-1.618331E-3</v>
      </c>
      <c r="G1754" s="4">
        <v>-0.91179100000000002</v>
      </c>
      <c r="H1754" s="4">
        <v>-1.1148670000000001E-3</v>
      </c>
      <c r="I1754" s="4">
        <v>-0.91183289999999995</v>
      </c>
      <c r="J1754" s="4">
        <v>-2.7321679999999998E-6</v>
      </c>
      <c r="K1754" s="4">
        <v>0.1002682</v>
      </c>
      <c r="L1754" s="4">
        <v>3.8545440000000001E-3</v>
      </c>
      <c r="M1754" s="4">
        <v>0.1002823</v>
      </c>
      <c r="N1754" s="4">
        <v>3.7929270000000001E-5</v>
      </c>
      <c r="O1754" s="4">
        <v>0.10026549999999999</v>
      </c>
      <c r="P1754" s="4">
        <v>1.1251010000000001E-2</v>
      </c>
      <c r="Q1754" s="4">
        <v>0.10030849999999999</v>
      </c>
      <c r="R1754" s="4">
        <v>2.931243E-3</v>
      </c>
      <c r="S1754" s="4">
        <v>-0.50641449999999999</v>
      </c>
      <c r="T1754" s="4">
        <v>-7.2364109999999995E-7</v>
      </c>
      <c r="U1754" s="4">
        <v>-0.50641919999999996</v>
      </c>
      <c r="V1754" s="4">
        <v>-4.9224309999999999E-7</v>
      </c>
      <c r="W1754" s="4">
        <v>-0.50641139999999996</v>
      </c>
      <c r="X1754" s="4">
        <v>-7.7802530000000005E-6</v>
      </c>
      <c r="Y1754" s="4">
        <v>0.1003032</v>
      </c>
      <c r="Z1754" s="4">
        <v>1.604911E-6</v>
      </c>
      <c r="AC1754" s="4">
        <v>-0.50642679999999995</v>
      </c>
      <c r="AD1754" s="4">
        <v>-2.0232200000000001E-6</v>
      </c>
      <c r="AE1754" s="4">
        <v>-0.50641590000000003</v>
      </c>
      <c r="AF1754" s="4">
        <v>-3.609163E-7</v>
      </c>
      <c r="AG1754" s="4">
        <v>-0.50641709999999995</v>
      </c>
      <c r="AH1754" s="4">
        <v>-4.0150929999999998E-8</v>
      </c>
      <c r="AI1754" s="4">
        <v>-0.50643159999999998</v>
      </c>
      <c r="AJ1754" s="4">
        <v>-2.1155210000000001E-7</v>
      </c>
      <c r="AK1754" s="4">
        <v>-0.50642399999999999</v>
      </c>
      <c r="AL1754" s="4">
        <v>7.2906299999999999E-10</v>
      </c>
    </row>
    <row r="1755" spans="3:38" x14ac:dyDescent="0.2">
      <c r="C1755" s="4">
        <v>-0.50437880000000002</v>
      </c>
      <c r="D1755" s="4">
        <v>-4.5026610000000001E-7</v>
      </c>
      <c r="E1755" s="4">
        <v>-0.50437900000000002</v>
      </c>
      <c r="F1755" s="4">
        <v>-1.617018E-3</v>
      </c>
      <c r="G1755" s="4">
        <v>-0.90815000000000001</v>
      </c>
      <c r="H1755" s="4">
        <v>-1.1144359999999999E-3</v>
      </c>
      <c r="I1755" s="4">
        <v>-0.90815950000000001</v>
      </c>
      <c r="J1755" s="4">
        <v>-2.724187E-6</v>
      </c>
      <c r="K1755" s="4">
        <v>9.8274249999999994E-2</v>
      </c>
      <c r="L1755" s="4">
        <v>3.8245269999999999E-3</v>
      </c>
      <c r="M1755" s="4">
        <v>9.8288420000000001E-2</v>
      </c>
      <c r="N1755" s="4">
        <v>3.7632310000000003E-5</v>
      </c>
      <c r="O1755" s="4">
        <v>9.8262600000000005E-2</v>
      </c>
      <c r="P1755" s="4">
        <v>1.111811E-2</v>
      </c>
      <c r="Q1755" s="4">
        <v>9.831869E-2</v>
      </c>
      <c r="R1755" s="4">
        <v>2.9116599999999999E-3</v>
      </c>
      <c r="S1755" s="4">
        <v>-0.50438519999999998</v>
      </c>
      <c r="T1755" s="4">
        <v>-7.0527270000000002E-7</v>
      </c>
      <c r="U1755" s="4">
        <v>-0.50439109999999998</v>
      </c>
      <c r="V1755" s="4">
        <v>-5.129101E-7</v>
      </c>
      <c r="W1755" s="4">
        <v>-0.50440030000000002</v>
      </c>
      <c r="X1755" s="4">
        <v>-7.7662759999999998E-6</v>
      </c>
      <c r="Y1755" s="4">
        <v>9.8291770000000001E-2</v>
      </c>
      <c r="Z1755" s="4">
        <v>1.597999E-6</v>
      </c>
      <c r="AC1755" s="4">
        <v>-0.50439210000000001</v>
      </c>
      <c r="AD1755" s="4">
        <v>-2.0251479999999999E-6</v>
      </c>
      <c r="AE1755" s="4">
        <v>-0.50438260000000001</v>
      </c>
      <c r="AF1755" s="4">
        <v>-3.7011719999999999E-7</v>
      </c>
      <c r="AG1755" s="4">
        <v>-0.50438890000000003</v>
      </c>
      <c r="AH1755" s="4">
        <v>-4.989893E-8</v>
      </c>
      <c r="AI1755" s="4">
        <v>-0.50440620000000003</v>
      </c>
      <c r="AJ1755" s="4">
        <v>-2.1566809999999999E-7</v>
      </c>
      <c r="AK1755" s="4">
        <v>-0.50439290000000003</v>
      </c>
      <c r="AL1755" s="4">
        <v>-7.1696200000000003E-9</v>
      </c>
    </row>
    <row r="1756" spans="3:38" x14ac:dyDescent="0.2">
      <c r="C1756" s="4">
        <v>-0.50232659999999996</v>
      </c>
      <c r="D1756" s="4">
        <v>-4.6604860000000002E-7</v>
      </c>
      <c r="E1756" s="4">
        <v>-0.5023301</v>
      </c>
      <c r="F1756" s="4">
        <v>-1.6156429999999999E-3</v>
      </c>
      <c r="G1756" s="4">
        <v>-0.9044297</v>
      </c>
      <c r="H1756" s="4">
        <v>-1.113995E-3</v>
      </c>
      <c r="I1756" s="4">
        <v>-0.90447520000000003</v>
      </c>
      <c r="J1756" s="4">
        <v>-2.7382709999999999E-6</v>
      </c>
      <c r="K1756" s="4">
        <v>9.6257830000000003E-2</v>
      </c>
      <c r="L1756" s="4">
        <v>3.7942520000000001E-3</v>
      </c>
      <c r="M1756" s="4">
        <v>9.6268359999999997E-2</v>
      </c>
      <c r="N1756" s="4">
        <v>3.7353800000000001E-5</v>
      </c>
      <c r="O1756" s="4">
        <v>9.6258099999999999E-2</v>
      </c>
      <c r="P1756" s="4">
        <v>1.0983329999999999E-2</v>
      </c>
      <c r="Q1756" s="4">
        <v>9.6302219999999994E-2</v>
      </c>
      <c r="R1756" s="4">
        <v>2.8913530000000002E-3</v>
      </c>
      <c r="S1756" s="4">
        <v>-0.5023109</v>
      </c>
      <c r="T1756" s="4">
        <v>-7.262701E-7</v>
      </c>
      <c r="U1756" s="4">
        <v>-0.50233499999999998</v>
      </c>
      <c r="V1756" s="4">
        <v>-5.0894309999999997E-7</v>
      </c>
      <c r="W1756" s="4">
        <v>-0.50232619999999994</v>
      </c>
      <c r="X1756" s="4">
        <v>-7.7673129999999999E-6</v>
      </c>
      <c r="Y1756" s="4">
        <v>9.6273139999999993E-2</v>
      </c>
      <c r="Z1756" s="4">
        <v>1.5919829999999999E-6</v>
      </c>
      <c r="AC1756" s="4">
        <v>-0.50234140000000005</v>
      </c>
      <c r="AD1756" s="4">
        <v>-2.0192730000000002E-6</v>
      </c>
      <c r="AE1756" s="4">
        <v>-0.50231239999999999</v>
      </c>
      <c r="AF1756" s="4">
        <v>-3.5932400000000002E-7</v>
      </c>
      <c r="AG1756" s="4">
        <v>-0.5023301</v>
      </c>
      <c r="AH1756" s="4">
        <v>-3.7481850000000003E-8</v>
      </c>
      <c r="AI1756" s="4">
        <v>-0.50234710000000005</v>
      </c>
      <c r="AJ1756" s="4">
        <v>-2.135612E-7</v>
      </c>
      <c r="AK1756" s="4">
        <v>-0.50234860000000003</v>
      </c>
      <c r="AL1756" s="4">
        <v>-4.7600840000000004E-9</v>
      </c>
    </row>
    <row r="1757" spans="3:38" x14ac:dyDescent="0.2">
      <c r="C1757" s="4">
        <v>-0.50030680000000005</v>
      </c>
      <c r="D1757" s="4">
        <v>-4.733965E-7</v>
      </c>
      <c r="E1757" s="4">
        <v>-0.50030600000000003</v>
      </c>
      <c r="F1757" s="4">
        <v>-1.614143E-3</v>
      </c>
      <c r="G1757" s="4">
        <v>-0.90080760000000004</v>
      </c>
      <c r="H1757" s="4">
        <v>-1.1134809999999999E-3</v>
      </c>
      <c r="I1757" s="4">
        <v>-0.90083329999999995</v>
      </c>
      <c r="J1757" s="4">
        <v>-2.7246589999999999E-6</v>
      </c>
      <c r="K1757" s="4">
        <v>9.4231780000000001E-2</v>
      </c>
      <c r="L1757" s="4">
        <v>3.7632799999999999E-3</v>
      </c>
      <c r="M1757" s="4">
        <v>9.4255259999999993E-2</v>
      </c>
      <c r="N1757" s="4">
        <v>3.7115910000000002E-5</v>
      </c>
      <c r="O1757" s="4">
        <v>9.4224310000000006E-2</v>
      </c>
      <c r="P1757" s="4">
        <v>1.08454E-2</v>
      </c>
      <c r="Q1757" s="4">
        <v>9.4277970000000003E-2</v>
      </c>
      <c r="R1757" s="4">
        <v>2.8707910000000001E-3</v>
      </c>
      <c r="S1757" s="4">
        <v>-0.50030719999999995</v>
      </c>
      <c r="T1757" s="4">
        <v>-7.2772160000000004E-7</v>
      </c>
      <c r="U1757" s="4">
        <v>-0.50031130000000001</v>
      </c>
      <c r="V1757" s="4">
        <v>-4.8838079999999997E-7</v>
      </c>
      <c r="W1757" s="4">
        <v>-0.50032449999999995</v>
      </c>
      <c r="X1757" s="4">
        <v>-7.7465449999999992E-6</v>
      </c>
      <c r="Y1757" s="4">
        <v>9.4277020000000003E-2</v>
      </c>
      <c r="Z1757" s="4">
        <v>1.6104789999999999E-6</v>
      </c>
      <c r="AC1757" s="4">
        <v>-0.50031610000000004</v>
      </c>
      <c r="AD1757" s="4">
        <v>-2.0407740000000001E-6</v>
      </c>
      <c r="AE1757" s="4">
        <v>-0.50032319999999997</v>
      </c>
      <c r="AF1757" s="4">
        <v>-3.6817710000000002E-7</v>
      </c>
      <c r="AG1757" s="4">
        <v>-0.50032200000000004</v>
      </c>
      <c r="AH1757" s="4">
        <v>-3.3990669999999997E-8</v>
      </c>
      <c r="AI1757" s="4">
        <v>-0.50032370000000004</v>
      </c>
      <c r="AJ1757" s="4">
        <v>-2.0737640000000001E-7</v>
      </c>
      <c r="AK1757" s="4">
        <v>-0.50032410000000005</v>
      </c>
      <c r="AL1757" s="4">
        <v>-8.9352400000000007E-9</v>
      </c>
    </row>
    <row r="1758" spans="3:38" x14ac:dyDescent="0.2">
      <c r="C1758" s="4">
        <v>-0.49833430000000001</v>
      </c>
      <c r="D1758" s="4">
        <v>-4.6496310000000002E-7</v>
      </c>
      <c r="E1758" s="4">
        <v>-0.49830249999999998</v>
      </c>
      <c r="F1758" s="4">
        <v>-1.612811E-3</v>
      </c>
      <c r="G1758" s="4">
        <v>-0.89716220000000002</v>
      </c>
      <c r="H1758" s="4">
        <v>-1.1130630000000001E-3</v>
      </c>
      <c r="I1758" s="4">
        <v>-0.89719890000000002</v>
      </c>
      <c r="J1758" s="4">
        <v>-2.7293350000000002E-6</v>
      </c>
      <c r="K1758" s="4">
        <v>9.2271740000000005E-2</v>
      </c>
      <c r="L1758" s="4">
        <v>3.7315059999999999E-3</v>
      </c>
      <c r="M1758" s="4">
        <v>9.2245869999999994E-2</v>
      </c>
      <c r="N1758" s="4">
        <v>3.6852830000000003E-5</v>
      </c>
      <c r="O1758" s="4">
        <v>9.2245320000000006E-2</v>
      </c>
      <c r="P1758" s="4">
        <v>1.070692E-2</v>
      </c>
      <c r="Q1758" s="4">
        <v>9.2272889999999996E-2</v>
      </c>
      <c r="R1758" s="4">
        <v>2.849542E-3</v>
      </c>
      <c r="S1758" s="4">
        <v>-0.49828860000000003</v>
      </c>
      <c r="T1758" s="4">
        <v>-7.2777639999999999E-7</v>
      </c>
      <c r="U1758" s="4">
        <v>-0.498303</v>
      </c>
      <c r="V1758" s="4">
        <v>-4.7318940000000001E-7</v>
      </c>
      <c r="W1758" s="4">
        <v>-0.49830560000000002</v>
      </c>
      <c r="X1758" s="4">
        <v>-7.7491819999999994E-6</v>
      </c>
      <c r="Y1758" s="4">
        <v>9.226898E-2</v>
      </c>
      <c r="Z1758" s="4">
        <v>1.52573E-6</v>
      </c>
      <c r="AC1758" s="4">
        <v>-0.4983011</v>
      </c>
      <c r="AD1758" s="4">
        <v>-2.0208249999999998E-6</v>
      </c>
      <c r="AE1758" s="4">
        <v>-0.49828020000000001</v>
      </c>
      <c r="AF1758" s="4">
        <v>-3.8548080000000002E-7</v>
      </c>
      <c r="AG1758" s="4">
        <v>-0.4982994</v>
      </c>
      <c r="AH1758" s="4">
        <v>-2.2346210000000001E-8</v>
      </c>
      <c r="AI1758" s="4">
        <v>-0.49831950000000003</v>
      </c>
      <c r="AJ1758" s="4">
        <v>-1.9698329999999999E-7</v>
      </c>
      <c r="AK1758" s="4">
        <v>-0.49827949999999999</v>
      </c>
      <c r="AL1758" s="4">
        <v>-2.5733400000000001E-8</v>
      </c>
    </row>
    <row r="1759" spans="3:38" x14ac:dyDescent="0.2">
      <c r="C1759" s="4">
        <v>-0.49627130000000003</v>
      </c>
      <c r="D1759" s="4">
        <v>-4.6176859999999999E-7</v>
      </c>
      <c r="E1759" s="4">
        <v>-0.4962955</v>
      </c>
      <c r="F1759" s="4">
        <v>-1.611477E-3</v>
      </c>
      <c r="G1759" s="4">
        <v>-0.89360170000000005</v>
      </c>
      <c r="H1759" s="4">
        <v>-1.1126210000000001E-3</v>
      </c>
      <c r="I1759" s="4">
        <v>-0.89360039999999996</v>
      </c>
      <c r="J1759" s="4">
        <v>-2.722126E-6</v>
      </c>
      <c r="K1759" s="4">
        <v>9.0245539999999999E-2</v>
      </c>
      <c r="L1759" s="4">
        <v>3.699108E-3</v>
      </c>
      <c r="M1759" s="4">
        <v>9.0236280000000002E-2</v>
      </c>
      <c r="N1759" s="4">
        <v>3.6601969999999997E-5</v>
      </c>
      <c r="O1759" s="4">
        <v>9.0241479999999999E-2</v>
      </c>
      <c r="P1759" s="4">
        <v>1.056429E-2</v>
      </c>
      <c r="Q1759" s="4">
        <v>9.0435940000000006E-2</v>
      </c>
      <c r="R1759" s="4">
        <v>2.8297940000000001E-3</v>
      </c>
      <c r="S1759" s="4">
        <v>-0.49629109999999999</v>
      </c>
      <c r="T1759" s="4">
        <v>-7.4045300000000002E-7</v>
      </c>
      <c r="U1759" s="4">
        <v>-0.4962935</v>
      </c>
      <c r="V1759" s="4">
        <v>-5.0803689999999997E-7</v>
      </c>
      <c r="W1759" s="4">
        <v>-0.49630190000000002</v>
      </c>
      <c r="X1759" s="4">
        <v>-7.7434880000000002E-6</v>
      </c>
      <c r="Y1759" s="4">
        <v>9.0266760000000001E-2</v>
      </c>
      <c r="Z1759" s="4">
        <v>1.5317849999999999E-6</v>
      </c>
      <c r="AC1759" s="4">
        <v>-0.49629329999999999</v>
      </c>
      <c r="AD1759" s="4">
        <v>-2.02515E-6</v>
      </c>
      <c r="AE1759" s="4">
        <v>-0.49629180000000001</v>
      </c>
      <c r="AF1759" s="4">
        <v>-3.7745840000000001E-7</v>
      </c>
      <c r="AG1759" s="4">
        <v>-0.49628549999999999</v>
      </c>
      <c r="AH1759" s="4">
        <v>-4.4761969999999998E-8</v>
      </c>
      <c r="AI1759" s="4">
        <v>-0.4963185</v>
      </c>
      <c r="AJ1759" s="4">
        <v>-1.73866E-7</v>
      </c>
      <c r="AK1759" s="4">
        <v>-0.4962934</v>
      </c>
      <c r="AL1759" s="4">
        <v>-8.6376319999999995E-9</v>
      </c>
    </row>
    <row r="1760" spans="3:38" x14ac:dyDescent="0.2">
      <c r="C1760" s="4">
        <v>-0.49426799999999999</v>
      </c>
      <c r="D1760" s="4">
        <v>-4.5351360000000003E-7</v>
      </c>
      <c r="E1760" s="4">
        <v>-0.49428359999999999</v>
      </c>
      <c r="F1760" s="4">
        <v>-1.610057E-3</v>
      </c>
      <c r="G1760" s="4">
        <v>-0.88989589999999996</v>
      </c>
      <c r="H1760" s="4">
        <v>-1.1121740000000001E-3</v>
      </c>
      <c r="I1760" s="4">
        <v>-0.88996679999999995</v>
      </c>
      <c r="J1760" s="4">
        <v>-2.717076E-6</v>
      </c>
      <c r="K1760" s="4">
        <v>8.8243150000000006E-2</v>
      </c>
      <c r="L1760" s="4">
        <v>3.666061E-3</v>
      </c>
      <c r="M1760" s="4">
        <v>8.8213330000000006E-2</v>
      </c>
      <c r="N1760" s="4">
        <v>3.6334600000000003E-5</v>
      </c>
      <c r="O1760" s="4">
        <v>8.8225209999999998E-2</v>
      </c>
      <c r="P1760" s="4">
        <v>1.042204E-2</v>
      </c>
      <c r="Q1760" s="4">
        <v>8.8376759999999999E-2</v>
      </c>
      <c r="R1760" s="4">
        <v>2.8057170000000001E-3</v>
      </c>
      <c r="S1760" s="4">
        <v>-0.49427349999999998</v>
      </c>
      <c r="T1760" s="4">
        <v>-7.2360980000000002E-7</v>
      </c>
      <c r="U1760" s="4">
        <v>-0.49428</v>
      </c>
      <c r="V1760" s="4">
        <v>-4.89909E-7</v>
      </c>
      <c r="W1760" s="4">
        <v>-0.49429459999999997</v>
      </c>
      <c r="X1760" s="4">
        <v>-7.7404479999999992E-6</v>
      </c>
      <c r="Y1760" s="4">
        <v>8.8254810000000003E-2</v>
      </c>
      <c r="Z1760" s="4">
        <v>1.4842079999999999E-6</v>
      </c>
      <c r="AC1760" s="4">
        <v>-0.49429149999999999</v>
      </c>
      <c r="AD1760" s="4">
        <v>-2.0543829999999999E-6</v>
      </c>
      <c r="AE1760" s="4">
        <v>-0.49428270000000002</v>
      </c>
      <c r="AF1760" s="4">
        <v>-3.7975499999999997E-7</v>
      </c>
      <c r="AG1760" s="4">
        <v>-0.49429149999999999</v>
      </c>
      <c r="AH1760" s="4">
        <v>-3.6153019999999999E-8</v>
      </c>
      <c r="AI1760" s="4">
        <v>-0.49430089999999999</v>
      </c>
      <c r="AJ1760" s="4">
        <v>-2.1305749999999999E-7</v>
      </c>
      <c r="AK1760" s="4">
        <v>-0.49430289999999999</v>
      </c>
      <c r="AL1760" s="4">
        <v>6.4311579999999997E-9</v>
      </c>
    </row>
    <row r="1761" spans="3:38" x14ac:dyDescent="0.2">
      <c r="C1761" s="4">
        <v>-0.49227739999999998</v>
      </c>
      <c r="D1761" s="4">
        <v>-4.6897370000000002E-7</v>
      </c>
      <c r="E1761" s="4">
        <v>-0.49228810000000001</v>
      </c>
      <c r="F1761" s="4">
        <v>-1.6087720000000001E-3</v>
      </c>
      <c r="G1761" s="4">
        <v>-0.88636440000000005</v>
      </c>
      <c r="H1761" s="4">
        <v>-1.111711E-3</v>
      </c>
      <c r="I1761" s="4">
        <v>-0.88637670000000002</v>
      </c>
      <c r="J1761" s="4">
        <v>-2.7190359999999999E-6</v>
      </c>
      <c r="K1761" s="4">
        <v>8.6246450000000002E-2</v>
      </c>
      <c r="L1761" s="4">
        <v>3.6327479999999999E-3</v>
      </c>
      <c r="M1761" s="4">
        <v>8.6219779999999996E-2</v>
      </c>
      <c r="N1761" s="4">
        <v>3.6122360000000002E-5</v>
      </c>
      <c r="O1761" s="4">
        <v>8.6257449999999999E-2</v>
      </c>
      <c r="P1761" s="4">
        <v>1.027465E-2</v>
      </c>
      <c r="Q1761" s="4">
        <v>8.6304759999999994E-2</v>
      </c>
      <c r="R1761" s="4">
        <v>2.7851769999999998E-3</v>
      </c>
      <c r="S1761" s="4">
        <v>-0.49225780000000002</v>
      </c>
      <c r="T1761" s="4">
        <v>-7.1667620000000002E-7</v>
      </c>
      <c r="U1761" s="4">
        <v>-0.49227579999999999</v>
      </c>
      <c r="V1761" s="4">
        <v>-4.8386299999999997E-7</v>
      </c>
      <c r="W1761" s="4">
        <v>-0.4922802</v>
      </c>
      <c r="X1761" s="4">
        <v>-7.7454530000000004E-6</v>
      </c>
      <c r="Y1761" s="4">
        <v>8.6233180000000006E-2</v>
      </c>
      <c r="Z1761" s="4">
        <v>1.5131340000000001E-6</v>
      </c>
      <c r="AC1761" s="4">
        <v>-0.49227399999999999</v>
      </c>
      <c r="AD1761" s="4">
        <v>-2.0306410000000002E-6</v>
      </c>
      <c r="AE1761" s="4">
        <v>-0.49227389999999999</v>
      </c>
      <c r="AF1761" s="4">
        <v>-3.5934770000000002E-7</v>
      </c>
      <c r="AG1761" s="4">
        <v>-0.49229060000000002</v>
      </c>
      <c r="AH1761" s="4">
        <v>-1.256395E-8</v>
      </c>
      <c r="AI1761" s="4">
        <v>-0.49229590000000001</v>
      </c>
      <c r="AJ1761" s="4">
        <v>-2.2004729999999999E-7</v>
      </c>
      <c r="AK1761" s="4">
        <v>-0.49228820000000001</v>
      </c>
      <c r="AL1761" s="4">
        <v>8.0241160000000002E-9</v>
      </c>
    </row>
    <row r="1762" spans="3:38" x14ac:dyDescent="0.2">
      <c r="C1762" s="4">
        <v>-0.49027379999999998</v>
      </c>
      <c r="D1762" s="4">
        <v>-4.7193109999999998E-7</v>
      </c>
      <c r="E1762" s="4">
        <v>-0.4902628</v>
      </c>
      <c r="F1762" s="4">
        <v>-1.6074189999999999E-3</v>
      </c>
      <c r="G1762" s="4">
        <v>-0.88274269999999999</v>
      </c>
      <c r="H1762" s="4">
        <v>-1.111255E-3</v>
      </c>
      <c r="I1762" s="4">
        <v>-0.88275990000000004</v>
      </c>
      <c r="J1762" s="4">
        <v>-2.7193489999999998E-6</v>
      </c>
      <c r="K1762" s="4">
        <v>8.4199430000000006E-2</v>
      </c>
      <c r="L1762" s="4">
        <v>3.598356E-3</v>
      </c>
      <c r="M1762" s="4">
        <v>8.4204790000000002E-2</v>
      </c>
      <c r="N1762" s="4">
        <v>3.580568E-5</v>
      </c>
      <c r="O1762" s="4">
        <v>8.4207409999999996E-2</v>
      </c>
      <c r="P1762" s="4">
        <v>1.012423E-2</v>
      </c>
      <c r="Q1762" s="4">
        <v>8.4230910000000006E-2</v>
      </c>
      <c r="R1762" s="4">
        <v>2.7606599999999999E-3</v>
      </c>
      <c r="S1762" s="4">
        <v>-0.49025950000000001</v>
      </c>
      <c r="T1762" s="4">
        <v>-7.2477650000000002E-7</v>
      </c>
      <c r="U1762" s="4">
        <v>-0.49026799999999998</v>
      </c>
      <c r="V1762" s="4">
        <v>-4.8750970000000003E-7</v>
      </c>
      <c r="W1762" s="4">
        <v>-0.49027720000000002</v>
      </c>
      <c r="X1762" s="4">
        <v>-7.7412300000000001E-6</v>
      </c>
      <c r="Y1762" s="4">
        <v>8.4229129999999999E-2</v>
      </c>
      <c r="Z1762" s="4">
        <v>1.546304E-6</v>
      </c>
      <c r="AC1762" s="4">
        <v>-0.49028169999999999</v>
      </c>
      <c r="AD1762" s="4">
        <v>-2.0115830000000001E-6</v>
      </c>
      <c r="AE1762" s="4">
        <v>-0.4902784</v>
      </c>
      <c r="AF1762" s="4">
        <v>-3.509108E-7</v>
      </c>
      <c r="AG1762" s="4">
        <v>-0.49026809999999998</v>
      </c>
      <c r="AH1762" s="4">
        <v>-4.2347979999999997E-8</v>
      </c>
      <c r="AI1762" s="4">
        <v>-0.49028719999999998</v>
      </c>
      <c r="AJ1762" s="4">
        <v>-2.063678E-7</v>
      </c>
      <c r="AK1762" s="4">
        <v>-0.49027120000000002</v>
      </c>
      <c r="AL1762" s="4">
        <v>2.223232E-8</v>
      </c>
    </row>
    <row r="1763" spans="3:38" x14ac:dyDescent="0.2">
      <c r="C1763" s="4">
        <v>-0.48826049999999999</v>
      </c>
      <c r="D1763" s="4">
        <v>-4.4446710000000002E-7</v>
      </c>
      <c r="E1763" s="4">
        <v>-0.4882534</v>
      </c>
      <c r="F1763" s="4">
        <v>-1.605993E-3</v>
      </c>
      <c r="G1763" s="4">
        <v>-0.87914979999999998</v>
      </c>
      <c r="H1763" s="4">
        <v>-1.1107669999999999E-3</v>
      </c>
      <c r="I1763" s="4">
        <v>-0.87912809999999997</v>
      </c>
      <c r="J1763" s="4">
        <v>-2.729465E-6</v>
      </c>
      <c r="K1763" s="4">
        <v>8.2205210000000001E-2</v>
      </c>
      <c r="L1763" s="4">
        <v>3.5617740000000002E-3</v>
      </c>
      <c r="M1763" s="4">
        <v>8.2184969999999996E-2</v>
      </c>
      <c r="N1763" s="4">
        <v>3.5497809999999998E-5</v>
      </c>
      <c r="O1763" s="4">
        <v>8.2204349999999995E-2</v>
      </c>
      <c r="P1763" s="4">
        <v>9.9736700000000005E-3</v>
      </c>
      <c r="Q1763" s="4">
        <v>8.2230520000000001E-2</v>
      </c>
      <c r="R1763" s="4">
        <v>2.7360639999999999E-3</v>
      </c>
      <c r="S1763" s="4">
        <v>-0.4882592</v>
      </c>
      <c r="T1763" s="4">
        <v>-7.0576849999999996E-7</v>
      </c>
      <c r="U1763" s="4">
        <v>-0.48827730000000003</v>
      </c>
      <c r="V1763" s="4">
        <v>-4.8902590000000004E-7</v>
      </c>
      <c r="W1763" s="4">
        <v>-0.48827389999999998</v>
      </c>
      <c r="X1763" s="4">
        <v>-7.7264980000000008E-6</v>
      </c>
      <c r="Y1763" s="4">
        <v>8.2220580000000001E-2</v>
      </c>
      <c r="Z1763" s="4">
        <v>1.522063E-6</v>
      </c>
      <c r="AC1763" s="4">
        <v>-0.48826059999999999</v>
      </c>
      <c r="AD1763" s="4">
        <v>-2.0070710000000001E-6</v>
      </c>
      <c r="AE1763" s="4">
        <v>-0.48826320000000001</v>
      </c>
      <c r="AF1763" s="4">
        <v>-3.5715539999999999E-7</v>
      </c>
      <c r="AG1763" s="4">
        <v>-0.48827999999999999</v>
      </c>
      <c r="AH1763" s="4">
        <v>-3.380175E-8</v>
      </c>
      <c r="AI1763" s="4">
        <v>-0.48829220000000001</v>
      </c>
      <c r="AJ1763" s="4">
        <v>-2.09647E-7</v>
      </c>
      <c r="AK1763" s="4">
        <v>-0.48827809999999999</v>
      </c>
      <c r="AL1763" s="4">
        <v>2.0813049999999999E-8</v>
      </c>
    </row>
    <row r="1764" spans="3:38" x14ac:dyDescent="0.2">
      <c r="C1764" s="4">
        <v>-0.4862747</v>
      </c>
      <c r="D1764" s="4">
        <v>-4.4728340000000002E-7</v>
      </c>
      <c r="E1764" s="4">
        <v>-0.4862573</v>
      </c>
      <c r="F1764" s="4">
        <v>-1.604591E-3</v>
      </c>
      <c r="G1764" s="4">
        <v>-0.8755193</v>
      </c>
      <c r="H1764" s="4">
        <v>-1.110308E-3</v>
      </c>
      <c r="I1764" s="4">
        <v>-0.87556920000000005</v>
      </c>
      <c r="J1764" s="4">
        <v>-2.717621E-6</v>
      </c>
      <c r="K1764" s="4">
        <v>8.0214400000000005E-2</v>
      </c>
      <c r="L1764" s="4">
        <v>3.525186E-3</v>
      </c>
      <c r="M1764" s="4">
        <v>8.0200460000000001E-2</v>
      </c>
      <c r="N1764" s="4">
        <v>3.5234280000000001E-5</v>
      </c>
      <c r="O1764" s="4">
        <v>8.0201529999999993E-2</v>
      </c>
      <c r="P1764" s="4">
        <v>9.8172529999999997E-3</v>
      </c>
      <c r="Q1764" s="4">
        <v>8.0242869999999994E-2</v>
      </c>
      <c r="R1764" s="4">
        <v>2.7114830000000002E-3</v>
      </c>
      <c r="S1764" s="4">
        <v>-0.48626079999999999</v>
      </c>
      <c r="T1764" s="4">
        <v>-7.1609569999999998E-7</v>
      </c>
      <c r="U1764" s="4">
        <v>-0.48626970000000003</v>
      </c>
      <c r="V1764" s="4">
        <v>-4.9663350000000001E-7</v>
      </c>
      <c r="W1764" s="4">
        <v>-0.48625400000000002</v>
      </c>
      <c r="X1764" s="4">
        <v>-7.7231170000000005E-6</v>
      </c>
      <c r="Y1764" s="4">
        <v>8.0234159999999999E-2</v>
      </c>
      <c r="Z1764" s="4">
        <v>1.410319E-6</v>
      </c>
      <c r="AC1764" s="4">
        <v>-0.48626360000000002</v>
      </c>
      <c r="AD1764" s="4">
        <v>-2.0276069999999998E-6</v>
      </c>
      <c r="AE1764" s="4">
        <v>-0.4862551</v>
      </c>
      <c r="AF1764" s="4">
        <v>-3.7731770000000001E-7</v>
      </c>
      <c r="AG1764" s="4">
        <v>-0.48626940000000002</v>
      </c>
      <c r="AH1764" s="4">
        <v>-2.036967E-8</v>
      </c>
      <c r="AI1764" s="4">
        <v>-0.48629060000000002</v>
      </c>
      <c r="AJ1764" s="4">
        <v>-2.099378E-7</v>
      </c>
      <c r="AK1764" s="4">
        <v>-0.4862783</v>
      </c>
      <c r="AL1764" s="4">
        <v>1.2743089999999999E-8</v>
      </c>
    </row>
    <row r="1765" spans="3:38" x14ac:dyDescent="0.2">
      <c r="C1765" s="4">
        <v>-0.4842458</v>
      </c>
      <c r="D1765" s="4">
        <v>-4.5034479999999999E-7</v>
      </c>
      <c r="E1765" s="4">
        <v>-0.48424479999999998</v>
      </c>
      <c r="F1765" s="4">
        <v>-1.6031769999999999E-3</v>
      </c>
      <c r="G1765" s="4">
        <v>-0.87188580000000004</v>
      </c>
      <c r="H1765" s="4">
        <v>-1.109804E-3</v>
      </c>
      <c r="I1765" s="4">
        <v>-0.87192499999999995</v>
      </c>
      <c r="J1765" s="4">
        <v>-2.7343600000000002E-6</v>
      </c>
      <c r="K1765" s="4">
        <v>7.8186190000000003E-2</v>
      </c>
      <c r="L1765" s="4">
        <v>3.488409E-3</v>
      </c>
      <c r="M1765" s="4">
        <v>7.8194399999999997E-2</v>
      </c>
      <c r="N1765" s="4">
        <v>3.4909900000000003E-5</v>
      </c>
      <c r="O1765" s="4">
        <v>7.8196420000000003E-2</v>
      </c>
      <c r="P1765" s="4">
        <v>9.6609260000000002E-3</v>
      </c>
      <c r="Q1765" s="4">
        <v>7.8224139999999998E-2</v>
      </c>
      <c r="R1765" s="4">
        <v>2.6863220000000001E-3</v>
      </c>
      <c r="S1765" s="4">
        <v>-0.48424600000000001</v>
      </c>
      <c r="T1765" s="4">
        <v>-7.2244150000000004E-7</v>
      </c>
      <c r="U1765" s="4">
        <v>-0.48424869999999998</v>
      </c>
      <c r="V1765" s="4">
        <v>-4.9701529999999998E-7</v>
      </c>
      <c r="W1765" s="4">
        <v>-0.4842553</v>
      </c>
      <c r="X1765" s="4">
        <v>-7.7158240000000005E-6</v>
      </c>
      <c r="Y1765" s="4">
        <v>7.8211530000000001E-2</v>
      </c>
      <c r="Z1765" s="4">
        <v>1.368226E-6</v>
      </c>
      <c r="AC1765" s="4">
        <v>-0.4842496</v>
      </c>
      <c r="AD1765" s="4">
        <v>-2.0059129999999999E-6</v>
      </c>
      <c r="AE1765" s="4">
        <v>-0.4842438</v>
      </c>
      <c r="AF1765" s="4">
        <v>-3.8019519999999998E-7</v>
      </c>
      <c r="AG1765" s="4">
        <v>-0.48423860000000002</v>
      </c>
      <c r="AH1765" s="4">
        <v>-3.1512809999999998E-8</v>
      </c>
      <c r="AI1765" s="4">
        <v>-0.48427429999999999</v>
      </c>
      <c r="AJ1765" s="4">
        <v>-2.027874E-7</v>
      </c>
      <c r="AK1765" s="4">
        <v>-0.484261</v>
      </c>
      <c r="AL1765" s="4">
        <v>5.2113379999999997E-9</v>
      </c>
    </row>
    <row r="1766" spans="3:38" x14ac:dyDescent="0.2">
      <c r="C1766" s="4">
        <v>-0.48223670000000002</v>
      </c>
      <c r="D1766" s="4">
        <v>-4.6663629999999997E-7</v>
      </c>
      <c r="E1766" s="4">
        <v>-0.48225050000000003</v>
      </c>
      <c r="F1766" s="4">
        <v>-1.6017340000000001E-3</v>
      </c>
      <c r="G1766" s="4">
        <v>-0.8682877</v>
      </c>
      <c r="H1766" s="4">
        <v>-1.109322E-3</v>
      </c>
      <c r="I1766" s="4">
        <v>-0.86830350000000001</v>
      </c>
      <c r="J1766" s="4">
        <v>-2.7123599999999998E-6</v>
      </c>
      <c r="K1766" s="4">
        <v>7.6190430000000003E-2</v>
      </c>
      <c r="L1766" s="4">
        <v>3.4501200000000001E-3</v>
      </c>
      <c r="M1766" s="4">
        <v>7.6176800000000003E-2</v>
      </c>
      <c r="N1766" s="4">
        <v>3.4591990000000003E-5</v>
      </c>
      <c r="O1766" s="4">
        <v>7.6166880000000006E-2</v>
      </c>
      <c r="P1766" s="4">
        <v>9.4990219999999993E-3</v>
      </c>
      <c r="Q1766" s="4">
        <v>7.6237659999999999E-2</v>
      </c>
      <c r="R1766" s="4">
        <v>2.6608830000000002E-3</v>
      </c>
      <c r="S1766" s="4">
        <v>-0.48223690000000002</v>
      </c>
      <c r="T1766" s="4">
        <v>-7.1392559999999996E-7</v>
      </c>
      <c r="U1766" s="4">
        <v>-0.48225180000000001</v>
      </c>
      <c r="V1766" s="4">
        <v>-4.9033180000000004E-7</v>
      </c>
      <c r="W1766" s="4">
        <v>-0.48224309999999998</v>
      </c>
      <c r="X1766" s="4">
        <v>-7.7231719999999992E-6</v>
      </c>
      <c r="Y1766" s="4">
        <v>7.623924E-2</v>
      </c>
      <c r="Z1766" s="4">
        <v>1.4413029999999999E-6</v>
      </c>
      <c r="AC1766" s="4">
        <v>-0.48224020000000001</v>
      </c>
      <c r="AD1766" s="4">
        <v>-1.994756E-6</v>
      </c>
      <c r="AE1766" s="4">
        <v>-0.48224060000000002</v>
      </c>
      <c r="AF1766" s="4">
        <v>-3.5667049999999999E-7</v>
      </c>
      <c r="AG1766" s="4">
        <v>-0.48224840000000002</v>
      </c>
      <c r="AH1766" s="4">
        <v>-6.6198109999999997E-8</v>
      </c>
      <c r="AI1766" s="4">
        <v>-0.48226020000000003</v>
      </c>
      <c r="AJ1766" s="4">
        <v>-2.1948470000000001E-7</v>
      </c>
      <c r="AK1766" s="4">
        <v>-0.48226249999999998</v>
      </c>
      <c r="AL1766" s="4">
        <v>6.8433739999999997E-9</v>
      </c>
    </row>
    <row r="1767" spans="3:38" x14ac:dyDescent="0.2">
      <c r="C1767" s="4">
        <v>-0.48022589999999998</v>
      </c>
      <c r="D1767" s="4">
        <v>-4.6868560000000002E-7</v>
      </c>
      <c r="E1767" s="4">
        <v>-0.4802516</v>
      </c>
      <c r="F1767" s="4">
        <v>-1.600408E-3</v>
      </c>
      <c r="G1767" s="4">
        <v>-0.86467989999999995</v>
      </c>
      <c r="H1767" s="4">
        <v>-1.108848E-3</v>
      </c>
      <c r="I1767" s="4">
        <v>-0.86468650000000002</v>
      </c>
      <c r="J1767" s="4">
        <v>-2.7241849999999999E-6</v>
      </c>
      <c r="K1767" s="4">
        <v>7.4192430000000004E-2</v>
      </c>
      <c r="L1767" s="4">
        <v>3.411056E-3</v>
      </c>
      <c r="M1767" s="4">
        <v>7.4186580000000002E-2</v>
      </c>
      <c r="N1767" s="4">
        <v>3.433186E-5</v>
      </c>
      <c r="O1767" s="4">
        <v>7.4172790000000002E-2</v>
      </c>
      <c r="P1767" s="4">
        <v>9.3347340000000008E-3</v>
      </c>
      <c r="Q1767" s="4">
        <v>7.4215260000000005E-2</v>
      </c>
      <c r="R1767" s="4">
        <v>2.6344229999999999E-3</v>
      </c>
      <c r="S1767" s="4">
        <v>-0.48023700000000002</v>
      </c>
      <c r="T1767" s="4">
        <v>-7.3112739999999995E-7</v>
      </c>
      <c r="U1767" s="4">
        <v>-0.48024299999999998</v>
      </c>
      <c r="V1767" s="4">
        <v>-4.8825110000000001E-7</v>
      </c>
      <c r="W1767" s="4">
        <v>-0.48024470000000002</v>
      </c>
      <c r="X1767" s="4">
        <v>-7.6992379999999997E-6</v>
      </c>
      <c r="Y1767" s="4">
        <v>7.4211659999999999E-2</v>
      </c>
      <c r="Z1767" s="4">
        <v>1.4466569999999999E-6</v>
      </c>
      <c r="AC1767" s="4">
        <v>-0.48024309999999998</v>
      </c>
      <c r="AD1767" s="4">
        <v>-1.9998989999999999E-6</v>
      </c>
      <c r="AE1767" s="4">
        <v>-0.48023870000000002</v>
      </c>
      <c r="AF1767" s="4">
        <v>-3.6455179999999998E-7</v>
      </c>
      <c r="AG1767" s="4">
        <v>-0.48023199999999999</v>
      </c>
      <c r="AH1767" s="4">
        <v>-4.7776829999999997E-8</v>
      </c>
      <c r="AI1767" s="4">
        <v>-0.48025089999999998</v>
      </c>
      <c r="AJ1767" s="4">
        <v>-2.1583409999999999E-7</v>
      </c>
      <c r="AK1767" s="4">
        <v>-0.4802418</v>
      </c>
      <c r="AL1767" s="4">
        <v>-1.062766E-8</v>
      </c>
    </row>
    <row r="1768" spans="3:38" x14ac:dyDescent="0.2">
      <c r="C1768" s="4">
        <v>-0.47822619999999999</v>
      </c>
      <c r="D1768" s="4">
        <v>-4.8362079999999998E-7</v>
      </c>
      <c r="E1768" s="4">
        <v>-0.4782267</v>
      </c>
      <c r="F1768" s="4">
        <v>-1.5990679999999999E-3</v>
      </c>
      <c r="G1768" s="4">
        <v>-0.86106439999999995</v>
      </c>
      <c r="H1768" s="4">
        <v>-1.108387E-3</v>
      </c>
      <c r="I1768" s="4">
        <v>-0.86108510000000005</v>
      </c>
      <c r="J1768" s="4">
        <v>-2.7142779999999998E-6</v>
      </c>
      <c r="K1768" s="4">
        <v>7.217614E-2</v>
      </c>
      <c r="L1768" s="4">
        <v>3.3704350000000002E-3</v>
      </c>
      <c r="M1768" s="4">
        <v>7.2179560000000004E-2</v>
      </c>
      <c r="N1768" s="4">
        <v>3.3979190000000001E-5</v>
      </c>
      <c r="O1768" s="4">
        <v>7.2195880000000004E-2</v>
      </c>
      <c r="P1768" s="4">
        <v>9.1691789999999995E-3</v>
      </c>
      <c r="Q1768" s="4">
        <v>7.2211600000000001E-2</v>
      </c>
      <c r="R1768" s="4">
        <v>2.6071739999999999E-3</v>
      </c>
      <c r="S1768" s="4">
        <v>-0.47822999999999999</v>
      </c>
      <c r="T1768" s="4">
        <v>-7.2522139999999997E-7</v>
      </c>
      <c r="U1768" s="4">
        <v>-0.47822369999999997</v>
      </c>
      <c r="V1768" s="4">
        <v>-4.9855690000000002E-7</v>
      </c>
      <c r="W1768" s="4">
        <v>-0.47822199999999998</v>
      </c>
      <c r="X1768" s="4">
        <v>-7.7012520000000006E-6</v>
      </c>
      <c r="Y1768" s="4">
        <v>7.2201950000000001E-2</v>
      </c>
      <c r="Z1768" s="4">
        <v>1.412447E-6</v>
      </c>
      <c r="AC1768" s="4">
        <v>-0.47825040000000002</v>
      </c>
      <c r="AD1768" s="4">
        <v>-2.023885E-6</v>
      </c>
      <c r="AE1768" s="4">
        <v>-0.47823179999999998</v>
      </c>
      <c r="AF1768" s="4">
        <v>-3.5516589999999997E-7</v>
      </c>
      <c r="AG1768" s="4">
        <v>-0.4782341</v>
      </c>
      <c r="AH1768" s="4">
        <v>-6.3404049999999999E-8</v>
      </c>
      <c r="AI1768" s="4">
        <v>-0.47824830000000002</v>
      </c>
      <c r="AJ1768" s="4">
        <v>-2.0478270000000001E-7</v>
      </c>
      <c r="AK1768" s="4">
        <v>-0.47824179999999999</v>
      </c>
      <c r="AL1768" s="4">
        <v>-1.881223E-8</v>
      </c>
    </row>
    <row r="1769" spans="3:38" x14ac:dyDescent="0.2">
      <c r="C1769" s="4">
        <v>-0.47622009999999998</v>
      </c>
      <c r="D1769" s="4">
        <v>-5.1185689999999996E-7</v>
      </c>
      <c r="E1769" s="4">
        <v>-0.4762419</v>
      </c>
      <c r="F1769" s="4">
        <v>-1.597572E-3</v>
      </c>
      <c r="G1769" s="4">
        <v>-0.85742350000000001</v>
      </c>
      <c r="H1769" s="4">
        <v>-1.107877E-3</v>
      </c>
      <c r="I1769" s="4">
        <v>-0.85745260000000001</v>
      </c>
      <c r="J1769" s="4">
        <v>-2.7158969999999998E-6</v>
      </c>
      <c r="K1769" s="4">
        <v>7.0178379999999999E-2</v>
      </c>
      <c r="L1769" s="4">
        <v>3.3290809999999998E-3</v>
      </c>
      <c r="M1769" s="4">
        <v>7.0162970000000005E-2</v>
      </c>
      <c r="N1769" s="4">
        <v>3.3693930000000001E-5</v>
      </c>
      <c r="O1769" s="4">
        <v>7.0194220000000002E-2</v>
      </c>
      <c r="P1769" s="4">
        <v>8.9981049999999993E-3</v>
      </c>
      <c r="Q1769" s="4">
        <v>7.0198330000000003E-2</v>
      </c>
      <c r="R1769" s="4">
        <v>2.5788310000000002E-3</v>
      </c>
      <c r="S1769" s="4">
        <v>-0.47621089999999999</v>
      </c>
      <c r="T1769" s="4">
        <v>-7.2621489999999998E-7</v>
      </c>
      <c r="U1769" s="4">
        <v>-0.47622880000000001</v>
      </c>
      <c r="V1769" s="4">
        <v>-5.0445529999999995E-7</v>
      </c>
      <c r="W1769" s="4">
        <v>-0.47622579999999998</v>
      </c>
      <c r="X1769" s="4">
        <v>-7.691822E-6</v>
      </c>
      <c r="Y1769" s="4">
        <v>7.0221740000000005E-2</v>
      </c>
      <c r="Z1769" s="4">
        <v>1.4788130000000001E-6</v>
      </c>
      <c r="AC1769" s="4">
        <v>-0.4762361</v>
      </c>
      <c r="AD1769" s="4">
        <v>-2.0179440000000001E-6</v>
      </c>
      <c r="AE1769" s="4">
        <v>-0.47620859999999998</v>
      </c>
      <c r="AF1769" s="4">
        <v>-3.591322E-7</v>
      </c>
      <c r="AG1769" s="4">
        <v>-0.47622209999999998</v>
      </c>
      <c r="AH1769" s="4">
        <v>-3.595581E-8</v>
      </c>
      <c r="AI1769" s="4">
        <v>-0.4762401</v>
      </c>
      <c r="AJ1769" s="4">
        <v>-2.083778E-7</v>
      </c>
      <c r="AK1769" s="4">
        <v>-0.47624450000000002</v>
      </c>
      <c r="AL1769" s="4">
        <v>-1.7721109999999999E-8</v>
      </c>
    </row>
    <row r="1770" spans="3:38" x14ac:dyDescent="0.2">
      <c r="C1770" s="4">
        <v>-0.47422550000000002</v>
      </c>
      <c r="D1770" s="4">
        <v>-4.5717590000000002E-7</v>
      </c>
      <c r="E1770" s="4">
        <v>-0.47421419999999997</v>
      </c>
      <c r="F1770" s="4">
        <v>-1.5960810000000001E-3</v>
      </c>
      <c r="G1770" s="4">
        <v>-0.85385719999999998</v>
      </c>
      <c r="H1770" s="4">
        <v>-1.1073929999999999E-3</v>
      </c>
      <c r="I1770" s="4">
        <v>-0.85386050000000002</v>
      </c>
      <c r="J1770" s="4">
        <v>-2.7047469999999999E-6</v>
      </c>
      <c r="K1770" s="4">
        <v>6.8165980000000001E-2</v>
      </c>
      <c r="L1770" s="4">
        <v>3.2865210000000001E-3</v>
      </c>
      <c r="M1770" s="4">
        <v>6.8168439999999997E-2</v>
      </c>
      <c r="N1770" s="4">
        <v>3.331604E-5</v>
      </c>
      <c r="O1770" s="4">
        <v>6.8161020000000003E-2</v>
      </c>
      <c r="P1770" s="4">
        <v>8.8268970000000002E-3</v>
      </c>
      <c r="Q1770" s="4">
        <v>6.8187730000000002E-2</v>
      </c>
      <c r="R1770" s="4">
        <v>2.550025E-3</v>
      </c>
      <c r="S1770" s="4">
        <v>-0.47421580000000002</v>
      </c>
      <c r="T1770" s="4">
        <v>-7.4490720000000003E-7</v>
      </c>
      <c r="U1770" s="4">
        <v>-0.47421099999999999</v>
      </c>
      <c r="V1770" s="4">
        <v>-5.218199E-7</v>
      </c>
      <c r="W1770" s="4">
        <v>-0.47420899999999999</v>
      </c>
      <c r="X1770" s="4">
        <v>-7.6944929999999998E-6</v>
      </c>
      <c r="Y1770" s="4">
        <v>6.8173510000000007E-2</v>
      </c>
      <c r="Z1770" s="4">
        <v>1.365932E-6</v>
      </c>
      <c r="AC1770" s="4">
        <v>-0.47422330000000001</v>
      </c>
      <c r="AD1770" s="4">
        <v>-2.0074340000000001E-6</v>
      </c>
      <c r="AE1770" s="4">
        <v>-0.474219</v>
      </c>
      <c r="AF1770" s="4">
        <v>-3.653138E-7</v>
      </c>
      <c r="AG1770" s="4">
        <v>-0.47420950000000001</v>
      </c>
      <c r="AH1770" s="4">
        <v>-4.4642760000000001E-8</v>
      </c>
      <c r="AI1770" s="4">
        <v>-0.47422560000000002</v>
      </c>
      <c r="AJ1770" s="4">
        <v>-2.0749040000000001E-7</v>
      </c>
      <c r="AK1770" s="4">
        <v>-0.47422950000000003</v>
      </c>
      <c r="AL1770" s="4">
        <v>-1.119765E-8</v>
      </c>
    </row>
    <row r="1771" spans="3:38" x14ac:dyDescent="0.2">
      <c r="C1771" s="4">
        <v>-0.4721863</v>
      </c>
      <c r="D1771" s="4">
        <v>-4.4831789999999999E-7</v>
      </c>
      <c r="E1771" s="4">
        <v>-0.4721959</v>
      </c>
      <c r="F1771" s="4">
        <v>-1.594699E-3</v>
      </c>
      <c r="G1771" s="4">
        <v>-0.85020010000000001</v>
      </c>
      <c r="H1771" s="4">
        <v>-1.1068919999999999E-3</v>
      </c>
      <c r="I1771" s="4">
        <v>-0.85022880000000001</v>
      </c>
      <c r="J1771" s="4">
        <v>-2.71987E-6</v>
      </c>
      <c r="K1771" s="4">
        <v>6.6170419999999994E-2</v>
      </c>
      <c r="L1771" s="4">
        <v>3.2425589999999999E-3</v>
      </c>
      <c r="M1771" s="4">
        <v>6.6140420000000005E-2</v>
      </c>
      <c r="N1771" s="4">
        <v>3.2941719999999998E-5</v>
      </c>
      <c r="O1771" s="4">
        <v>6.6163029999999998E-2</v>
      </c>
      <c r="P1771" s="4">
        <v>8.6504570000000003E-3</v>
      </c>
      <c r="Q1771" s="4">
        <v>6.6202540000000004E-2</v>
      </c>
      <c r="R1771" s="4">
        <v>2.519655E-3</v>
      </c>
      <c r="S1771" s="4">
        <v>-0.47218009999999999</v>
      </c>
      <c r="T1771" s="4">
        <v>-7.060148E-7</v>
      </c>
      <c r="U1771" s="4">
        <v>-0.47219119999999998</v>
      </c>
      <c r="V1771" s="4">
        <v>-4.9567719999999996E-7</v>
      </c>
      <c r="W1771" s="4">
        <v>-0.47218369999999998</v>
      </c>
      <c r="X1771" s="4">
        <v>-7.6755070000000004E-6</v>
      </c>
      <c r="Y1771" s="4">
        <v>6.6169549999999994E-2</v>
      </c>
      <c r="Z1771" s="4">
        <v>1.316286E-6</v>
      </c>
      <c r="AC1771" s="4">
        <v>-0.47219290000000003</v>
      </c>
      <c r="AD1771" s="4">
        <v>-2.002626E-6</v>
      </c>
      <c r="AE1771" s="4">
        <v>-0.47219329999999998</v>
      </c>
      <c r="AF1771" s="4">
        <v>-3.5722799999999997E-7</v>
      </c>
      <c r="AG1771" s="4">
        <v>-0.47218979999999999</v>
      </c>
      <c r="AH1771" s="4">
        <v>-5.4948410000000002E-8</v>
      </c>
      <c r="AI1771" s="4">
        <v>-0.47220000000000001</v>
      </c>
      <c r="AJ1771" s="4">
        <v>-2.174697E-7</v>
      </c>
      <c r="AK1771" s="4">
        <v>-0.4722073</v>
      </c>
      <c r="AL1771" s="4">
        <v>8.8506920000000004E-9</v>
      </c>
    </row>
    <row r="1772" spans="3:38" x14ac:dyDescent="0.2">
      <c r="C1772" s="4">
        <v>-0.47018739999999998</v>
      </c>
      <c r="D1772" s="4">
        <v>-4.7298019999999998E-7</v>
      </c>
      <c r="E1772" s="4">
        <v>-0.47017310000000001</v>
      </c>
      <c r="F1772" s="4">
        <v>-1.593185E-3</v>
      </c>
      <c r="G1772" s="4">
        <v>-0.84653990000000001</v>
      </c>
      <c r="H1772" s="4">
        <v>-1.106395E-3</v>
      </c>
      <c r="I1772" s="4">
        <v>-0.84658509999999998</v>
      </c>
      <c r="J1772" s="4">
        <v>-2.7121269999999999E-6</v>
      </c>
      <c r="K1772" s="4">
        <v>6.4149059999999994E-2</v>
      </c>
      <c r="L1772" s="4">
        <v>3.1976489999999999E-3</v>
      </c>
      <c r="M1772" s="4">
        <v>6.418546E-2</v>
      </c>
      <c r="N1772" s="4">
        <v>3.2598290000000002E-5</v>
      </c>
      <c r="O1772" s="4">
        <v>6.4131510000000003E-2</v>
      </c>
      <c r="P1772" s="4">
        <v>8.4699969999999999E-3</v>
      </c>
      <c r="Q1772" s="4">
        <v>6.4176579999999997E-2</v>
      </c>
      <c r="R1772" s="4">
        <v>2.4890799999999999E-3</v>
      </c>
      <c r="S1772" s="4">
        <v>-0.47016540000000001</v>
      </c>
      <c r="T1772" s="4">
        <v>-7.0223240000000003E-7</v>
      </c>
      <c r="U1772" s="4">
        <v>-0.47018680000000002</v>
      </c>
      <c r="V1772" s="4">
        <v>-4.9333850000000001E-7</v>
      </c>
      <c r="W1772" s="4">
        <v>-0.47017619999999999</v>
      </c>
      <c r="X1772" s="4">
        <v>-7.6889759999999998E-6</v>
      </c>
      <c r="Y1772" s="4">
        <v>6.4174919999999996E-2</v>
      </c>
      <c r="Z1772" s="4">
        <v>1.331588E-6</v>
      </c>
      <c r="AC1772" s="4">
        <v>-0.47017120000000001</v>
      </c>
      <c r="AD1772" s="4">
        <v>-1.9994330000000001E-6</v>
      </c>
      <c r="AE1772" s="4">
        <v>-0.47017500000000001</v>
      </c>
      <c r="AF1772" s="4">
        <v>-3.7217879999999998E-7</v>
      </c>
      <c r="AG1772" s="4">
        <v>-0.4701824</v>
      </c>
      <c r="AH1772" s="4">
        <v>-4.4121399999999997E-8</v>
      </c>
      <c r="AI1772" s="4">
        <v>-0.47018389999999999</v>
      </c>
      <c r="AJ1772" s="4">
        <v>-2.0655980000000001E-7</v>
      </c>
      <c r="AK1772" s="4">
        <v>-0.4701861</v>
      </c>
      <c r="AL1772" s="4">
        <v>1.538819E-8</v>
      </c>
    </row>
    <row r="1773" spans="3:38" x14ac:dyDescent="0.2">
      <c r="C1773" s="4">
        <v>-0.46816679999999999</v>
      </c>
      <c r="D1773" s="4">
        <v>-4.6576639999999999E-7</v>
      </c>
      <c r="E1773" s="4">
        <v>-0.4681669</v>
      </c>
      <c r="F1773" s="4">
        <v>-1.59172E-3</v>
      </c>
      <c r="G1773" s="4">
        <v>-0.84292009999999995</v>
      </c>
      <c r="H1773" s="4">
        <v>-1.105883E-3</v>
      </c>
      <c r="I1773" s="4">
        <v>-0.84293130000000005</v>
      </c>
      <c r="J1773" s="4">
        <v>-2.707244E-6</v>
      </c>
      <c r="K1773" s="4">
        <v>6.2121639999999999E-2</v>
      </c>
      <c r="L1773" s="4">
        <v>3.150627E-3</v>
      </c>
      <c r="M1773" s="4">
        <v>6.2124789999999999E-2</v>
      </c>
      <c r="N1773" s="4">
        <v>3.2215339999999999E-5</v>
      </c>
      <c r="O1773" s="4">
        <v>6.2144419999999999E-2</v>
      </c>
      <c r="P1773" s="4">
        <v>8.286369E-3</v>
      </c>
      <c r="Q1773" s="4">
        <v>6.2165579999999998E-2</v>
      </c>
      <c r="R1773" s="4">
        <v>2.4574620000000001E-3</v>
      </c>
      <c r="S1773" s="4">
        <v>-0.46815380000000001</v>
      </c>
      <c r="T1773" s="4">
        <v>-7.1118659999999995E-7</v>
      </c>
      <c r="U1773" s="4">
        <v>-0.46816140000000001</v>
      </c>
      <c r="V1773" s="4">
        <v>-4.8835429999999998E-7</v>
      </c>
      <c r="W1773" s="4">
        <v>-0.46815869999999998</v>
      </c>
      <c r="X1773" s="4">
        <v>-7.6888410000000005E-6</v>
      </c>
      <c r="Y1773" s="4">
        <v>6.2160960000000001E-2</v>
      </c>
      <c r="Z1773" s="4">
        <v>1.2986360000000001E-6</v>
      </c>
      <c r="AC1773" s="4">
        <v>-0.46817429999999999</v>
      </c>
      <c r="AD1773" s="4">
        <v>-2.0027299999999999E-6</v>
      </c>
      <c r="AE1773" s="4">
        <v>-0.46816790000000003</v>
      </c>
      <c r="AF1773" s="4">
        <v>-3.6696969999999998E-7</v>
      </c>
      <c r="AG1773" s="4">
        <v>-0.4681592</v>
      </c>
      <c r="AH1773" s="4">
        <v>-4.8007730000000002E-8</v>
      </c>
      <c r="AI1773" s="4">
        <v>-0.46817890000000001</v>
      </c>
      <c r="AJ1773" s="4">
        <v>-2.0991149999999999E-7</v>
      </c>
      <c r="AK1773" s="4">
        <v>-0.46816829999999998</v>
      </c>
      <c r="AL1773" s="4">
        <v>-1.601263E-8</v>
      </c>
    </row>
    <row r="1774" spans="3:38" x14ac:dyDescent="0.2">
      <c r="C1774" s="4">
        <v>-0.46614739999999999</v>
      </c>
      <c r="D1774" s="4">
        <v>-4.8127670000000003E-7</v>
      </c>
      <c r="E1774" s="4">
        <v>-0.46615699999999999</v>
      </c>
      <c r="F1774" s="4">
        <v>-1.5901559999999999E-3</v>
      </c>
      <c r="G1774" s="4">
        <v>-0.83934759999999997</v>
      </c>
      <c r="H1774" s="4">
        <v>-1.1054159999999999E-3</v>
      </c>
      <c r="I1774" s="4">
        <v>-0.83933170000000001</v>
      </c>
      <c r="J1774" s="4">
        <v>-2.699204E-6</v>
      </c>
      <c r="K1774" s="4">
        <v>6.0087069999999999E-2</v>
      </c>
      <c r="L1774" s="4">
        <v>3.1027979999999999E-3</v>
      </c>
      <c r="M1774" s="4">
        <v>6.0111409999999997E-2</v>
      </c>
      <c r="N1774" s="4">
        <v>3.1781790000000001E-5</v>
      </c>
      <c r="O1774" s="4">
        <v>6.0132339999999999E-2</v>
      </c>
      <c r="P1774" s="4">
        <v>8.0978130000000006E-3</v>
      </c>
      <c r="Q1774" s="4">
        <v>6.0160739999999997E-2</v>
      </c>
      <c r="R1774" s="4">
        <v>2.4239660000000001E-3</v>
      </c>
      <c r="S1774" s="4">
        <v>-0.46613349999999998</v>
      </c>
      <c r="T1774" s="4">
        <v>-7.2505750000000005E-7</v>
      </c>
      <c r="U1774" s="4">
        <v>-0.46613500000000002</v>
      </c>
      <c r="V1774" s="4">
        <v>-4.9760619999999995E-7</v>
      </c>
      <c r="W1774" s="4">
        <v>-0.46615400000000001</v>
      </c>
      <c r="X1774" s="4">
        <v>-7.6972279999999997E-6</v>
      </c>
      <c r="Y1774" s="4">
        <v>6.0150509999999997E-2</v>
      </c>
      <c r="Z1774" s="4">
        <v>1.367474E-6</v>
      </c>
      <c r="AC1774" s="4">
        <v>-0.46615980000000001</v>
      </c>
      <c r="AD1774" s="4">
        <v>-2.0049180000000001E-6</v>
      </c>
      <c r="AE1774" s="4">
        <v>-0.46615250000000003</v>
      </c>
      <c r="AF1774" s="4">
        <v>-3.8389059999999998E-7</v>
      </c>
      <c r="AG1774" s="4">
        <v>-0.46615570000000001</v>
      </c>
      <c r="AH1774" s="4">
        <v>-2.7943459999999999E-8</v>
      </c>
      <c r="AI1774" s="4">
        <v>-0.46616629999999998</v>
      </c>
      <c r="AJ1774" s="4">
        <v>-2.0841630000000001E-7</v>
      </c>
      <c r="AK1774" s="4">
        <v>-0.46615770000000001</v>
      </c>
      <c r="AL1774" s="4">
        <v>2.9148259999999999E-9</v>
      </c>
    </row>
    <row r="1775" spans="3:38" x14ac:dyDescent="0.2">
      <c r="C1775" s="4">
        <v>-0.46415210000000001</v>
      </c>
      <c r="D1775" s="4">
        <v>-4.7661690000000002E-7</v>
      </c>
      <c r="E1775" s="4">
        <v>-0.46416180000000001</v>
      </c>
      <c r="F1775" s="4">
        <v>-1.588751E-3</v>
      </c>
      <c r="G1775" s="4">
        <v>-0.83572469999999999</v>
      </c>
      <c r="H1775" s="4">
        <v>-1.104907E-3</v>
      </c>
      <c r="I1775" s="4">
        <v>-0.83573790000000003</v>
      </c>
      <c r="J1775" s="4">
        <v>-2.7314100000000001E-6</v>
      </c>
      <c r="K1775" s="4">
        <v>5.8139679999999999E-2</v>
      </c>
      <c r="L1775" s="4">
        <v>3.0538060000000001E-3</v>
      </c>
      <c r="M1775" s="4">
        <v>5.8143519999999997E-2</v>
      </c>
      <c r="N1775" s="4">
        <v>3.1376510000000001E-5</v>
      </c>
      <c r="O1775" s="4">
        <v>5.8094949999999999E-2</v>
      </c>
      <c r="P1775" s="4">
        <v>7.9073489999999993E-3</v>
      </c>
      <c r="Q1775" s="4">
        <v>5.8159379999999997E-2</v>
      </c>
      <c r="R1775" s="4">
        <v>2.3894400000000001E-3</v>
      </c>
      <c r="S1775" s="4">
        <v>-0.46413870000000002</v>
      </c>
      <c r="T1775" s="4">
        <v>-7.1017850000000004E-7</v>
      </c>
      <c r="U1775" s="4">
        <v>-0.46415309999999999</v>
      </c>
      <c r="V1775" s="4">
        <v>-5.0105230000000004E-7</v>
      </c>
      <c r="W1775" s="4">
        <v>-0.4641518</v>
      </c>
      <c r="X1775" s="4">
        <v>-7.6932340000000008E-6</v>
      </c>
      <c r="Y1775" s="4">
        <v>5.8145820000000001E-2</v>
      </c>
      <c r="Z1775" s="4">
        <v>1.2992720000000001E-6</v>
      </c>
      <c r="AC1775" s="4">
        <v>-0.46415909999999999</v>
      </c>
      <c r="AD1775" s="4">
        <v>-2.0102510000000002E-6</v>
      </c>
      <c r="AE1775" s="4">
        <v>-0.46415640000000002</v>
      </c>
      <c r="AF1775" s="4">
        <v>-3.7835749999999999E-7</v>
      </c>
      <c r="AG1775" s="4">
        <v>-0.46415450000000003</v>
      </c>
      <c r="AH1775" s="4">
        <v>-2.5034310000000001E-8</v>
      </c>
      <c r="AI1775" s="4">
        <v>-0.46416400000000002</v>
      </c>
      <c r="AJ1775" s="4">
        <v>-2.0464780000000001E-7</v>
      </c>
      <c r="AK1775" s="4">
        <v>-0.46415669999999998</v>
      </c>
      <c r="AL1775" s="4">
        <v>-1.2044720000000001E-9</v>
      </c>
    </row>
    <row r="1776" spans="3:38" x14ac:dyDescent="0.2">
      <c r="C1776" s="4">
        <v>-0.46214490000000003</v>
      </c>
      <c r="D1776" s="4">
        <v>-4.7890320000000005E-7</v>
      </c>
      <c r="E1776" s="4">
        <v>-0.46214959999999999</v>
      </c>
      <c r="F1776" s="4">
        <v>-1.5871609999999999E-3</v>
      </c>
      <c r="G1776" s="4">
        <v>-0.83211440000000003</v>
      </c>
      <c r="H1776" s="4">
        <v>-1.1044239999999999E-3</v>
      </c>
      <c r="I1776" s="4">
        <v>-0.8321113</v>
      </c>
      <c r="J1776" s="4">
        <v>-2.7262100000000001E-6</v>
      </c>
      <c r="K1776" s="4">
        <v>5.6065410000000003E-2</v>
      </c>
      <c r="L1776" s="4">
        <v>3.002523E-3</v>
      </c>
      <c r="M1776" s="4">
        <v>5.6089319999999998E-2</v>
      </c>
      <c r="N1776" s="4">
        <v>3.1066879999999998E-5</v>
      </c>
      <c r="O1776" s="4">
        <v>5.6087150000000002E-2</v>
      </c>
      <c r="P1776" s="4">
        <v>7.7116900000000002E-3</v>
      </c>
      <c r="Q1776" s="4">
        <v>5.6096060000000003E-2</v>
      </c>
      <c r="R1776" s="4">
        <v>2.3544809999999998E-3</v>
      </c>
      <c r="S1776" s="4">
        <v>-0.46214430000000001</v>
      </c>
      <c r="T1776" s="4">
        <v>-7.1209349999999996E-7</v>
      </c>
      <c r="U1776" s="4">
        <v>-0.46214539999999998</v>
      </c>
      <c r="V1776" s="4">
        <v>-4.9544520000000001E-7</v>
      </c>
      <c r="W1776" s="4">
        <v>-0.46214139999999998</v>
      </c>
      <c r="X1776" s="4">
        <v>-7.6808510000000006E-6</v>
      </c>
      <c r="Y1776" s="4">
        <v>5.6104809999999998E-2</v>
      </c>
      <c r="Z1776" s="4">
        <v>1.170498E-6</v>
      </c>
      <c r="AC1776" s="4">
        <v>-0.46215339999999999</v>
      </c>
      <c r="AD1776" s="4">
        <v>-1.9905249999999999E-6</v>
      </c>
      <c r="AE1776" s="4">
        <v>-0.46214840000000001</v>
      </c>
      <c r="AF1776" s="4">
        <v>-3.5835770000000001E-7</v>
      </c>
      <c r="AG1776" s="4">
        <v>-0.46214490000000003</v>
      </c>
      <c r="AH1776" s="4">
        <v>-3.5604530000000003E-8</v>
      </c>
      <c r="AI1776" s="4">
        <v>-0.46217069999999999</v>
      </c>
      <c r="AJ1776" s="4">
        <v>-2.4396760000000001E-7</v>
      </c>
      <c r="AK1776" s="4">
        <v>-0.46214450000000001</v>
      </c>
      <c r="AL1776" s="4">
        <v>3.290131E-9</v>
      </c>
    </row>
    <row r="1777" spans="3:38" x14ac:dyDescent="0.2">
      <c r="C1777" s="4">
        <v>-0.4601248</v>
      </c>
      <c r="D1777" s="4">
        <v>-4.7072610000000002E-7</v>
      </c>
      <c r="E1777" s="4">
        <v>-0.46013870000000001</v>
      </c>
      <c r="F1777" s="4">
        <v>-1.5855540000000001E-3</v>
      </c>
      <c r="G1777" s="4">
        <v>-0.82850729999999995</v>
      </c>
      <c r="H1777" s="4">
        <v>-1.1039229999999999E-3</v>
      </c>
      <c r="I1777" s="4">
        <v>-0.82850809999999997</v>
      </c>
      <c r="J1777" s="4">
        <v>-2.7352530000000001E-6</v>
      </c>
      <c r="K1777" s="4">
        <v>5.4060459999999998E-2</v>
      </c>
      <c r="L1777" s="4">
        <v>2.949433E-3</v>
      </c>
      <c r="M1777" s="4">
        <v>5.4079429999999998E-2</v>
      </c>
      <c r="N1777" s="4">
        <v>3.0601839999999998E-5</v>
      </c>
      <c r="O1777" s="4">
        <v>5.4054999999999999E-2</v>
      </c>
      <c r="P1777" s="4">
        <v>7.5083349999999997E-3</v>
      </c>
      <c r="Q1777" s="4">
        <v>5.4097920000000001E-2</v>
      </c>
      <c r="R1777" s="4">
        <v>2.317071E-3</v>
      </c>
      <c r="S1777" s="4">
        <v>-0.46012740000000002</v>
      </c>
      <c r="T1777" s="4">
        <v>-6.9900249999999996E-7</v>
      </c>
      <c r="U1777" s="4">
        <v>-0.46013009999999999</v>
      </c>
      <c r="V1777" s="4">
        <v>-4.9885719999999996E-7</v>
      </c>
      <c r="W1777" s="4">
        <v>-0.4601345</v>
      </c>
      <c r="X1777" s="4">
        <v>-7.6572309999999999E-6</v>
      </c>
      <c r="Y1777" s="4">
        <v>5.4076369999999999E-2</v>
      </c>
      <c r="Z1777" s="4">
        <v>1.13774E-6</v>
      </c>
      <c r="AC1777" s="4">
        <v>-0.4601422</v>
      </c>
      <c r="AD1777" s="4">
        <v>-1.9922059999999999E-6</v>
      </c>
      <c r="AE1777" s="4">
        <v>-0.46014100000000002</v>
      </c>
      <c r="AF1777" s="4">
        <v>-3.776418E-7</v>
      </c>
      <c r="AG1777" s="4">
        <v>-0.46014319999999997</v>
      </c>
      <c r="AH1777" s="4">
        <v>-2.76535E-8</v>
      </c>
      <c r="AI1777" s="4">
        <v>-0.46015040000000001</v>
      </c>
      <c r="AJ1777" s="4">
        <v>-2.3393629999999999E-7</v>
      </c>
      <c r="AK1777" s="4">
        <v>-0.46013589999999999</v>
      </c>
      <c r="AL1777" s="4">
        <v>-6.0820479999999999E-9</v>
      </c>
    </row>
    <row r="1778" spans="3:38" x14ac:dyDescent="0.2">
      <c r="C1778" s="4">
        <v>-0.45812930000000002</v>
      </c>
      <c r="D1778" s="4">
        <v>-4.6012220000000001E-7</v>
      </c>
      <c r="E1778" s="4">
        <v>-0.45812740000000002</v>
      </c>
      <c r="F1778" s="4">
        <v>-1.5841259999999999E-3</v>
      </c>
      <c r="G1778" s="4">
        <v>-0.82485560000000002</v>
      </c>
      <c r="H1778" s="4">
        <v>-1.103377E-3</v>
      </c>
      <c r="I1778" s="4">
        <v>-0.82491179999999997</v>
      </c>
      <c r="J1778" s="4">
        <v>-2.704349E-6</v>
      </c>
      <c r="K1778" s="4">
        <v>5.207295E-2</v>
      </c>
      <c r="L1778" s="4">
        <v>2.894336E-3</v>
      </c>
      <c r="M1778" s="4">
        <v>5.2060540000000002E-2</v>
      </c>
      <c r="N1778" s="4">
        <v>3.0119939999999999E-5</v>
      </c>
      <c r="O1778" s="4">
        <v>5.2061639999999999E-2</v>
      </c>
      <c r="P1778" s="4">
        <v>7.306061E-3</v>
      </c>
      <c r="Q1778" s="4">
        <v>5.2099369999999999E-2</v>
      </c>
      <c r="R1778" s="4">
        <v>2.2785359999999998E-3</v>
      </c>
      <c r="S1778" s="4">
        <v>-0.4581189</v>
      </c>
      <c r="T1778" s="4">
        <v>-7.3082419999999996E-7</v>
      </c>
      <c r="U1778" s="4">
        <v>-0.45812209999999998</v>
      </c>
      <c r="V1778" s="4">
        <v>-5.126301E-7</v>
      </c>
      <c r="W1778" s="4">
        <v>-0.45813290000000001</v>
      </c>
      <c r="X1778" s="4">
        <v>-7.67134E-6</v>
      </c>
      <c r="Y1778" s="4">
        <v>5.2087679999999997E-2</v>
      </c>
      <c r="Z1778" s="4">
        <v>1.196673E-6</v>
      </c>
      <c r="AC1778" s="4">
        <v>-0.45815</v>
      </c>
      <c r="AD1778" s="4">
        <v>-2.003049E-6</v>
      </c>
      <c r="AE1778" s="4">
        <v>-0.45812770000000003</v>
      </c>
      <c r="AF1778" s="4">
        <v>-3.5055919999999999E-7</v>
      </c>
      <c r="AG1778" s="4">
        <v>-0.45812700000000001</v>
      </c>
      <c r="AH1778" s="4">
        <v>-4.3543850000000001E-8</v>
      </c>
      <c r="AI1778" s="4">
        <v>-0.45814650000000001</v>
      </c>
      <c r="AJ1778" s="4">
        <v>-2.0126409999999999E-7</v>
      </c>
      <c r="AK1778" s="4">
        <v>-0.45812190000000003</v>
      </c>
      <c r="AL1778" s="4">
        <v>2.3847749999999999E-8</v>
      </c>
    </row>
    <row r="1779" spans="3:38" x14ac:dyDescent="0.2">
      <c r="C1779" s="4">
        <v>-0.45611960000000001</v>
      </c>
      <c r="D1779" s="4">
        <v>-4.676335E-7</v>
      </c>
      <c r="E1779" s="4">
        <v>-0.45612229999999998</v>
      </c>
      <c r="F1779" s="4">
        <v>-1.5825870000000001E-3</v>
      </c>
      <c r="G1779" s="4">
        <v>-0.82123769999999996</v>
      </c>
      <c r="H1779" s="4">
        <v>-1.102853E-3</v>
      </c>
      <c r="I1779" s="4">
        <v>-0.82127079999999997</v>
      </c>
      <c r="J1779" s="4">
        <v>-2.7027660000000001E-6</v>
      </c>
      <c r="K1779" s="4">
        <v>5.0049910000000003E-2</v>
      </c>
      <c r="L1779" s="4">
        <v>2.8375589999999999E-3</v>
      </c>
      <c r="M1779" s="4">
        <v>5.0024430000000002E-2</v>
      </c>
      <c r="N1779" s="4">
        <v>2.9801040000000001E-5</v>
      </c>
      <c r="O1779" s="4">
        <v>5.0068639999999998E-2</v>
      </c>
      <c r="P1779" s="4">
        <v>7.0971189999999998E-3</v>
      </c>
      <c r="Q1779" s="4">
        <v>5.0086749999999999E-2</v>
      </c>
      <c r="R1779" s="4">
        <v>2.238599E-3</v>
      </c>
      <c r="S1779" s="4">
        <v>-0.45611099999999999</v>
      </c>
      <c r="T1779" s="4">
        <v>-7.03085E-7</v>
      </c>
      <c r="U1779" s="4">
        <v>-0.45612449999999999</v>
      </c>
      <c r="V1779" s="4">
        <v>-4.8899269999999999E-7</v>
      </c>
      <c r="W1779" s="4">
        <v>-0.45611689999999999</v>
      </c>
      <c r="X1779" s="4">
        <v>-7.6653210000000001E-6</v>
      </c>
      <c r="Y1779" s="4">
        <v>5.0091610000000002E-2</v>
      </c>
      <c r="Z1779" s="4">
        <v>9.4631680000000001E-7</v>
      </c>
      <c r="AC1779" s="4">
        <v>-0.45611750000000001</v>
      </c>
      <c r="AD1779" s="4">
        <v>-1.9955659999999999E-6</v>
      </c>
      <c r="AE1779" s="4">
        <v>-0.45611429999999997</v>
      </c>
      <c r="AF1779" s="4">
        <v>-3.9802439999999999E-7</v>
      </c>
      <c r="AG1779" s="4">
        <v>-0.45612069999999999</v>
      </c>
      <c r="AH1779" s="4">
        <v>-4.234172E-8</v>
      </c>
      <c r="AI1779" s="4">
        <v>-0.45613779999999998</v>
      </c>
      <c r="AJ1779" s="4">
        <v>-2.0413769999999999E-7</v>
      </c>
      <c r="AK1779" s="4">
        <v>-0.45613140000000002</v>
      </c>
      <c r="AL1779" s="4">
        <v>8.1051419999999994E-9</v>
      </c>
    </row>
    <row r="1780" spans="3:38" x14ac:dyDescent="0.2">
      <c r="C1780" s="4">
        <v>-0.4540961</v>
      </c>
      <c r="D1780" s="4">
        <v>-4.8004150000000004E-7</v>
      </c>
      <c r="E1780" s="4">
        <v>-0.45411879999999999</v>
      </c>
      <c r="F1780" s="4">
        <v>-1.581048E-3</v>
      </c>
      <c r="G1780" s="4">
        <v>-0.81763569999999997</v>
      </c>
      <c r="H1780" s="4">
        <v>-1.1022919999999999E-3</v>
      </c>
      <c r="I1780" s="4">
        <v>-0.81766269999999996</v>
      </c>
      <c r="J1780" s="4">
        <v>-2.7002279999999999E-6</v>
      </c>
      <c r="K1780" s="4">
        <v>4.8056189999999999E-2</v>
      </c>
      <c r="L1780" s="4">
        <v>2.779049E-3</v>
      </c>
      <c r="M1780" s="4">
        <v>4.8047899999999998E-2</v>
      </c>
      <c r="N1780" s="4">
        <v>2.9299620000000001E-5</v>
      </c>
      <c r="O1780" s="4">
        <v>4.8052119999999997E-2</v>
      </c>
      <c r="P1780" s="4">
        <v>6.8855829999999998E-3</v>
      </c>
      <c r="Q1780" s="4">
        <v>4.8063389999999998E-2</v>
      </c>
      <c r="R1780" s="4">
        <v>2.197535E-3</v>
      </c>
      <c r="S1780" s="4">
        <v>-0.45410990000000001</v>
      </c>
      <c r="T1780" s="4">
        <v>-7.2927989999999998E-7</v>
      </c>
      <c r="U1780" s="4">
        <v>-0.45412269999999999</v>
      </c>
      <c r="V1780" s="4">
        <v>-4.8530820000000003E-7</v>
      </c>
      <c r="W1780" s="4">
        <v>-0.45410909999999999</v>
      </c>
      <c r="X1780" s="4">
        <v>-7.6697689999999992E-6</v>
      </c>
      <c r="Y1780" s="4">
        <v>4.8069140000000003E-2</v>
      </c>
      <c r="Z1780" s="4">
        <v>1.1040430000000001E-6</v>
      </c>
      <c r="AC1780" s="4">
        <v>-0.45412570000000002</v>
      </c>
      <c r="AD1780" s="4">
        <v>-1.9986530000000002E-6</v>
      </c>
      <c r="AE1780" s="4">
        <v>-0.4541116</v>
      </c>
      <c r="AF1780" s="4">
        <v>-3.707372E-7</v>
      </c>
      <c r="AG1780" s="4">
        <v>-0.45412069999999999</v>
      </c>
      <c r="AH1780" s="4">
        <v>-4.7644440000000001E-8</v>
      </c>
      <c r="AI1780" s="4">
        <v>-0.45412859999999999</v>
      </c>
      <c r="AJ1780" s="4">
        <v>-1.8614190000000001E-7</v>
      </c>
      <c r="AK1780" s="4">
        <v>-0.45411020000000002</v>
      </c>
      <c r="AL1780" s="4">
        <v>2.0413990000000001E-9</v>
      </c>
    </row>
    <row r="1781" spans="3:38" x14ac:dyDescent="0.2">
      <c r="C1781" s="4">
        <v>-0.4520904</v>
      </c>
      <c r="D1781" s="4">
        <v>-4.758631E-7</v>
      </c>
      <c r="E1781" s="4">
        <v>-0.4521056</v>
      </c>
      <c r="F1781" s="4">
        <v>-1.579507E-3</v>
      </c>
      <c r="G1781" s="4">
        <v>-0.81400019999999995</v>
      </c>
      <c r="H1781" s="4">
        <v>-1.1018379999999999E-3</v>
      </c>
      <c r="I1781" s="4">
        <v>-0.81402699999999995</v>
      </c>
      <c r="J1781" s="4">
        <v>-2.6899240000000001E-6</v>
      </c>
      <c r="K1781" s="4">
        <v>4.6053009999999998E-2</v>
      </c>
      <c r="L1781" s="4">
        <v>2.7181280000000002E-3</v>
      </c>
      <c r="M1781" s="4">
        <v>4.6059650000000001E-2</v>
      </c>
      <c r="N1781" s="4">
        <v>2.869884E-5</v>
      </c>
      <c r="O1781" s="4">
        <v>4.6028289999999999E-2</v>
      </c>
      <c r="P1781" s="4">
        <v>6.6705669999999996E-3</v>
      </c>
      <c r="Q1781" s="4">
        <v>4.60466E-2</v>
      </c>
      <c r="R1781" s="4">
        <v>2.1545869999999999E-3</v>
      </c>
      <c r="S1781" s="4">
        <v>-0.45207589999999997</v>
      </c>
      <c r="T1781" s="4">
        <v>-7.1275769999999995E-7</v>
      </c>
      <c r="U1781" s="4">
        <v>-0.4521</v>
      </c>
      <c r="V1781" s="4">
        <v>-4.9672550000000001E-7</v>
      </c>
      <c r="W1781" s="4">
        <v>-0.45211390000000001</v>
      </c>
      <c r="X1781" s="4">
        <v>-7.6439130000000003E-6</v>
      </c>
      <c r="Y1781" s="4">
        <v>4.6067320000000002E-2</v>
      </c>
      <c r="Z1781" s="4">
        <v>1.1061619999999999E-6</v>
      </c>
      <c r="AC1781" s="4">
        <v>-0.45212259999999999</v>
      </c>
      <c r="AD1781" s="4">
        <v>-1.9827410000000002E-6</v>
      </c>
      <c r="AE1781" s="4">
        <v>-0.45210739999999999</v>
      </c>
      <c r="AF1781" s="4">
        <v>-3.650487E-7</v>
      </c>
      <c r="AG1781" s="4">
        <v>-0.4521097</v>
      </c>
      <c r="AH1781" s="4">
        <v>-4.138254E-8</v>
      </c>
      <c r="AI1781" s="4">
        <v>-0.45212740000000001</v>
      </c>
      <c r="AJ1781" s="4">
        <v>-1.9608649999999999E-7</v>
      </c>
      <c r="AK1781" s="4">
        <v>-0.4521116</v>
      </c>
      <c r="AL1781" s="4">
        <v>1.017046E-8</v>
      </c>
    </row>
    <row r="1782" spans="3:38" x14ac:dyDescent="0.2">
      <c r="C1782" s="4">
        <v>-0.4500924</v>
      </c>
      <c r="D1782" s="4">
        <v>-4.6088230000000001E-7</v>
      </c>
      <c r="E1782" s="4">
        <v>-0.45009440000000001</v>
      </c>
      <c r="F1782" s="4">
        <v>-1.5779360000000001E-3</v>
      </c>
      <c r="G1782" s="4">
        <v>-0.8104133</v>
      </c>
      <c r="H1782" s="4">
        <v>-1.1012999999999999E-3</v>
      </c>
      <c r="I1782" s="4">
        <v>-0.81044609999999995</v>
      </c>
      <c r="J1782" s="4">
        <v>-2.7060910000000002E-6</v>
      </c>
      <c r="K1782" s="4">
        <v>4.4020669999999998E-2</v>
      </c>
      <c r="L1782" s="4">
        <v>2.6549960000000002E-3</v>
      </c>
      <c r="M1782" s="4">
        <v>4.4049129999999999E-2</v>
      </c>
      <c r="N1782" s="4">
        <v>2.819533E-5</v>
      </c>
      <c r="O1782" s="4">
        <v>4.4042570000000003E-2</v>
      </c>
      <c r="P1782" s="4">
        <v>6.4517050000000003E-3</v>
      </c>
      <c r="Q1782" s="4">
        <v>4.4093769999999997E-2</v>
      </c>
      <c r="R1782" s="4">
        <v>2.1101409999999998E-3</v>
      </c>
      <c r="S1782" s="4">
        <v>-0.45009549999999998</v>
      </c>
      <c r="T1782" s="4">
        <v>-7.253942E-7</v>
      </c>
      <c r="U1782" s="4">
        <v>-0.4500941</v>
      </c>
      <c r="V1782" s="4">
        <v>-4.8497149999999997E-7</v>
      </c>
      <c r="W1782" s="4">
        <v>-0.45009719999999998</v>
      </c>
      <c r="X1782" s="4">
        <v>-7.6365340000000002E-6</v>
      </c>
      <c r="Y1782" s="4">
        <v>4.4062230000000001E-2</v>
      </c>
      <c r="Z1782" s="4">
        <v>1.121784E-6</v>
      </c>
      <c r="AC1782" s="4">
        <v>-0.45009870000000002</v>
      </c>
      <c r="AD1782" s="4">
        <v>-1.967301E-6</v>
      </c>
      <c r="AE1782" s="4">
        <v>-0.45010660000000002</v>
      </c>
      <c r="AF1782" s="4">
        <v>-3.593622E-7</v>
      </c>
      <c r="AG1782" s="4">
        <v>-0.4501078</v>
      </c>
      <c r="AH1782" s="4">
        <v>-4.4771010000000001E-8</v>
      </c>
      <c r="AI1782" s="4">
        <v>-0.4501193</v>
      </c>
      <c r="AJ1782" s="4">
        <v>-2.0706060000000001E-7</v>
      </c>
      <c r="AK1782" s="4">
        <v>-0.45010339999999999</v>
      </c>
      <c r="AL1782" s="4">
        <v>2.2908799999999999E-8</v>
      </c>
    </row>
    <row r="1783" spans="3:38" x14ac:dyDescent="0.2">
      <c r="C1783" s="4">
        <v>-0.44807829999999998</v>
      </c>
      <c r="D1783" s="4">
        <v>-4.6903449999999998E-7</v>
      </c>
      <c r="E1783" s="4">
        <v>-0.44808829999999999</v>
      </c>
      <c r="F1783" s="4">
        <v>-1.5762949999999999E-3</v>
      </c>
      <c r="G1783" s="4">
        <v>-0.8067976</v>
      </c>
      <c r="H1783" s="4">
        <v>-1.100817E-3</v>
      </c>
      <c r="I1783" s="4">
        <v>-0.80683830000000001</v>
      </c>
      <c r="J1783" s="4">
        <v>-2.697268E-6</v>
      </c>
      <c r="K1783" s="4">
        <v>4.1970639999999997E-2</v>
      </c>
      <c r="L1783" s="4">
        <v>2.5895190000000002E-3</v>
      </c>
      <c r="M1783" s="4">
        <v>4.199816E-2</v>
      </c>
      <c r="N1783" s="4">
        <v>2.768984E-5</v>
      </c>
      <c r="O1783" s="4">
        <v>4.200255E-2</v>
      </c>
      <c r="P1783" s="4">
        <v>6.2273959999999996E-3</v>
      </c>
      <c r="Q1783" s="4">
        <v>4.2030039999999998E-2</v>
      </c>
      <c r="R1783" s="4">
        <v>2.063133E-3</v>
      </c>
      <c r="S1783" s="4">
        <v>-0.4480845</v>
      </c>
      <c r="T1783" s="4">
        <v>-7.027834E-7</v>
      </c>
      <c r="U1783" s="4">
        <v>-0.44809909999999997</v>
      </c>
      <c r="V1783" s="4">
        <v>-4.8592970000000003E-7</v>
      </c>
      <c r="W1783" s="4">
        <v>-0.44809149999999998</v>
      </c>
      <c r="X1783" s="4">
        <v>-7.6432169999999998E-6</v>
      </c>
      <c r="Y1783" s="4">
        <v>4.2022329999999997E-2</v>
      </c>
      <c r="Z1783" s="4">
        <v>1.0257810000000001E-6</v>
      </c>
      <c r="AC1783" s="4">
        <v>-0.44810489999999997</v>
      </c>
      <c r="AD1783" s="4">
        <v>-1.9837939999999998E-6</v>
      </c>
      <c r="AE1783" s="4">
        <v>-0.44808789999999998</v>
      </c>
      <c r="AF1783" s="4">
        <v>-3.6473309999999998E-7</v>
      </c>
      <c r="AG1783" s="4">
        <v>-0.44808910000000002</v>
      </c>
      <c r="AH1783" s="4">
        <v>-5.0883710000000001E-8</v>
      </c>
      <c r="AI1783" s="4">
        <v>-0.44812479999999999</v>
      </c>
      <c r="AJ1783" s="4">
        <v>-2.204942E-7</v>
      </c>
      <c r="AK1783" s="4">
        <v>-0.44810699999999998</v>
      </c>
      <c r="AL1783" s="4">
        <v>-1.125422E-9</v>
      </c>
    </row>
    <row r="1784" spans="3:38" x14ac:dyDescent="0.2">
      <c r="C1784" s="4">
        <v>-0.44608310000000001</v>
      </c>
      <c r="D1784" s="4">
        <v>-4.6618029999999999E-7</v>
      </c>
      <c r="E1784" s="4">
        <v>-0.44608720000000002</v>
      </c>
      <c r="F1784" s="4">
        <v>-1.5747129999999999E-3</v>
      </c>
      <c r="G1784" s="4">
        <v>-0.80320349999999996</v>
      </c>
      <c r="H1784" s="4">
        <v>-1.1003199999999999E-3</v>
      </c>
      <c r="I1784" s="4">
        <v>-0.80322740000000004</v>
      </c>
      <c r="J1784" s="4">
        <v>-2.6837759999999998E-6</v>
      </c>
      <c r="K1784" s="4">
        <v>3.994545E-2</v>
      </c>
      <c r="L1784" s="4">
        <v>2.5205940000000001E-3</v>
      </c>
      <c r="M1784" s="4">
        <v>3.9946660000000002E-2</v>
      </c>
      <c r="N1784" s="4">
        <v>2.721511E-5</v>
      </c>
      <c r="O1784" s="4">
        <v>3.998401E-2</v>
      </c>
      <c r="P1784" s="4">
        <v>5.9975080000000004E-3</v>
      </c>
      <c r="Q1784" s="4">
        <v>3.9996259999999999E-2</v>
      </c>
      <c r="R1784" s="4">
        <v>2.0143180000000002E-3</v>
      </c>
      <c r="S1784" s="4">
        <v>-0.44608029999999999</v>
      </c>
      <c r="T1784" s="4">
        <v>-6.9410040000000002E-7</v>
      </c>
      <c r="U1784" s="4">
        <v>-0.44608579999999998</v>
      </c>
      <c r="V1784" s="4">
        <v>-4.805446E-7</v>
      </c>
      <c r="W1784" s="4">
        <v>-0.44608940000000002</v>
      </c>
      <c r="X1784" s="4">
        <v>-7.6303409999999993E-6</v>
      </c>
      <c r="Y1784" s="4">
        <v>3.9983610000000003E-2</v>
      </c>
      <c r="Z1784" s="4">
        <v>1.062593E-6</v>
      </c>
      <c r="AC1784" s="4">
        <v>-0.4460925</v>
      </c>
      <c r="AD1784" s="4">
        <v>-1.994719E-6</v>
      </c>
      <c r="AE1784" s="4">
        <v>-0.44607619999999998</v>
      </c>
      <c r="AF1784" s="4">
        <v>-3.7067950000000002E-7</v>
      </c>
      <c r="AG1784" s="4">
        <v>-0.4460828</v>
      </c>
      <c r="AH1784" s="4">
        <v>-2.9293299999999999E-8</v>
      </c>
      <c r="AI1784" s="4">
        <v>-0.44609949999999998</v>
      </c>
      <c r="AJ1784" s="4">
        <v>-1.8748159999999999E-7</v>
      </c>
      <c r="AK1784" s="4">
        <v>-0.4460866</v>
      </c>
      <c r="AL1784" s="4">
        <v>5.0665629999999996E-9</v>
      </c>
    </row>
    <row r="1785" spans="3:38" x14ac:dyDescent="0.2">
      <c r="C1785" s="4">
        <v>-0.44407980000000002</v>
      </c>
      <c r="D1785" s="4">
        <v>-4.9065940000000002E-7</v>
      </c>
      <c r="E1785" s="4">
        <v>-0.44408009999999998</v>
      </c>
      <c r="F1785" s="4">
        <v>-1.5731440000000001E-3</v>
      </c>
      <c r="G1785" s="4">
        <v>-0.79956539999999998</v>
      </c>
      <c r="H1785" s="4">
        <v>-1.0997719999999999E-3</v>
      </c>
      <c r="I1785" s="4">
        <v>-0.79957409999999995</v>
      </c>
      <c r="J1785" s="4">
        <v>-2.7037749999999998E-6</v>
      </c>
      <c r="K1785" s="4">
        <v>3.7965600000000002E-2</v>
      </c>
      <c r="L1785" s="4">
        <v>2.4493119999999999E-3</v>
      </c>
      <c r="M1785" s="4">
        <v>3.7971190000000002E-2</v>
      </c>
      <c r="N1785" s="4">
        <v>2.6551390000000001E-5</v>
      </c>
      <c r="O1785" s="4">
        <v>3.7975540000000002E-2</v>
      </c>
      <c r="P1785" s="4">
        <v>5.7618080000000002E-3</v>
      </c>
      <c r="Q1785" s="4">
        <v>3.7991259999999999E-2</v>
      </c>
      <c r="R1785" s="4">
        <v>1.963149E-3</v>
      </c>
      <c r="S1785" s="4">
        <v>-0.4440731</v>
      </c>
      <c r="T1785" s="4">
        <v>-7.1770350000000002E-7</v>
      </c>
      <c r="U1785" s="4">
        <v>-0.44407360000000001</v>
      </c>
      <c r="V1785" s="4">
        <v>-4.7029400000000002E-7</v>
      </c>
      <c r="W1785" s="4">
        <v>-0.44406770000000001</v>
      </c>
      <c r="X1785" s="4">
        <v>-7.6226669999999996E-6</v>
      </c>
      <c r="Y1785" s="4">
        <v>3.7994479999999997E-2</v>
      </c>
      <c r="Z1785" s="4">
        <v>1.021934E-6</v>
      </c>
      <c r="AC1785" s="4">
        <v>-0.44407730000000001</v>
      </c>
      <c r="AD1785" s="4">
        <v>-1.968414E-6</v>
      </c>
      <c r="AE1785" s="4">
        <v>-0.44407629999999998</v>
      </c>
      <c r="AF1785" s="4">
        <v>-3.5234910000000002E-7</v>
      </c>
      <c r="AG1785" s="4">
        <v>-0.44410050000000001</v>
      </c>
      <c r="AH1785" s="4">
        <v>-2.0187860000000002E-9</v>
      </c>
      <c r="AI1785" s="4">
        <v>-0.4440868</v>
      </c>
      <c r="AJ1785" s="4">
        <v>-1.834928E-7</v>
      </c>
      <c r="AK1785" s="4">
        <v>-0.44407730000000001</v>
      </c>
      <c r="AL1785" s="4">
        <v>-1.093227E-9</v>
      </c>
    </row>
    <row r="1786" spans="3:38" x14ac:dyDescent="0.2">
      <c r="C1786" s="4">
        <v>-0.44205559999999999</v>
      </c>
      <c r="D1786" s="4">
        <v>-4.6862939999999998E-7</v>
      </c>
      <c r="E1786" s="4">
        <v>-0.44205800000000001</v>
      </c>
      <c r="F1786" s="4">
        <v>-1.571551E-3</v>
      </c>
      <c r="G1786" s="4">
        <v>-0.79593159999999996</v>
      </c>
      <c r="H1786" s="4">
        <v>-1.0992490000000001E-3</v>
      </c>
      <c r="I1786" s="4">
        <v>-0.79593259999999999</v>
      </c>
      <c r="J1786" s="4">
        <v>-2.6869289999999998E-6</v>
      </c>
      <c r="K1786" s="4">
        <v>3.5955800000000003E-2</v>
      </c>
      <c r="L1786" s="4">
        <v>2.375154E-3</v>
      </c>
      <c r="M1786" s="4">
        <v>3.5956769999999999E-2</v>
      </c>
      <c r="N1786" s="4">
        <v>2.5937750000000001E-5</v>
      </c>
      <c r="O1786" s="4">
        <v>3.593466E-2</v>
      </c>
      <c r="P1786" s="4">
        <v>5.5253359999999996E-3</v>
      </c>
      <c r="Q1786" s="4">
        <v>3.5979240000000003E-2</v>
      </c>
      <c r="R1786" s="4">
        <v>1.909666E-3</v>
      </c>
      <c r="S1786" s="4">
        <v>-0.44205450000000002</v>
      </c>
      <c r="T1786" s="4">
        <v>-7.0752960000000001E-7</v>
      </c>
      <c r="U1786" s="4">
        <v>-0.4420618</v>
      </c>
      <c r="V1786" s="4">
        <v>-4.4800110000000001E-7</v>
      </c>
      <c r="W1786" s="4">
        <v>-0.44150410000000001</v>
      </c>
      <c r="X1786" s="4">
        <v>-7.620694E-6</v>
      </c>
      <c r="Y1786" s="4">
        <v>3.6001409999999998E-2</v>
      </c>
      <c r="Z1786" s="4">
        <v>9.2396070000000002E-7</v>
      </c>
      <c r="AC1786" s="4">
        <v>-0.44206630000000002</v>
      </c>
      <c r="AD1786" s="4">
        <v>-1.982889E-6</v>
      </c>
      <c r="AE1786" s="4">
        <v>-0.44206519999999999</v>
      </c>
      <c r="AF1786" s="4">
        <v>-3.4969559999999999E-7</v>
      </c>
      <c r="AG1786" s="4">
        <v>-0.44206299999999998</v>
      </c>
      <c r="AH1786" s="4">
        <v>8.1848889999999995E-9</v>
      </c>
      <c r="AI1786" s="4">
        <v>-0.4420713</v>
      </c>
      <c r="AJ1786" s="4">
        <v>-1.962016E-7</v>
      </c>
      <c r="AK1786" s="4">
        <v>-0.44206610000000002</v>
      </c>
      <c r="AL1786" s="4">
        <v>-5.7498449999999996E-9</v>
      </c>
    </row>
    <row r="1787" spans="3:38" x14ac:dyDescent="0.2">
      <c r="C1787" s="4">
        <v>-0.44000909999999999</v>
      </c>
      <c r="D1787" s="4">
        <v>-4.6494319999999999E-7</v>
      </c>
      <c r="E1787" s="4">
        <v>-0.44001820000000003</v>
      </c>
      <c r="F1787" s="4">
        <v>-1.569967E-3</v>
      </c>
      <c r="G1787" s="4">
        <v>-0.7922785</v>
      </c>
      <c r="H1787" s="4">
        <v>-1.098779E-3</v>
      </c>
      <c r="I1787" s="4">
        <v>-0.7922825</v>
      </c>
      <c r="J1787" s="4">
        <v>-2.6790679999999999E-6</v>
      </c>
      <c r="K1787" s="4">
        <v>3.3960959999999998E-2</v>
      </c>
      <c r="L1787" s="4">
        <v>2.297304E-3</v>
      </c>
      <c r="M1787" s="4">
        <v>3.3965410000000001E-2</v>
      </c>
      <c r="N1787" s="4">
        <v>2.5381850000000002E-5</v>
      </c>
      <c r="O1787" s="4">
        <v>3.3957510000000003E-2</v>
      </c>
      <c r="P1787" s="4">
        <v>5.2813460000000001E-3</v>
      </c>
      <c r="Q1787" s="4">
        <v>3.3973440000000001E-2</v>
      </c>
      <c r="R1787" s="4">
        <v>1.853232E-3</v>
      </c>
      <c r="S1787" s="4">
        <v>-0.44001489999999999</v>
      </c>
      <c r="T1787" s="4">
        <v>-6.8641189999999997E-7</v>
      </c>
      <c r="U1787" s="4">
        <v>-0.44001040000000002</v>
      </c>
      <c r="V1787" s="4">
        <v>-4.7265300000000002E-7</v>
      </c>
      <c r="W1787" s="4">
        <v>-0.44022739999999999</v>
      </c>
      <c r="X1787" s="4">
        <v>-7.6270790000000003E-6</v>
      </c>
      <c r="Y1787" s="4">
        <v>3.3981980000000002E-2</v>
      </c>
      <c r="Z1787" s="4">
        <v>9.1778459999999996E-7</v>
      </c>
      <c r="AC1787" s="4">
        <v>-0.44002269999999999</v>
      </c>
      <c r="AD1787" s="4">
        <v>-1.9992510000000002E-6</v>
      </c>
      <c r="AE1787" s="4">
        <v>-0.44001839999999998</v>
      </c>
      <c r="AF1787" s="4">
        <v>-3.4111620000000001E-7</v>
      </c>
      <c r="AG1787" s="4">
        <v>-0.44000260000000002</v>
      </c>
      <c r="AH1787" s="4">
        <v>-3.794282E-8</v>
      </c>
      <c r="AI1787" s="4">
        <v>-0.44002930000000001</v>
      </c>
      <c r="AJ1787" s="4">
        <v>-1.9621370000000001E-7</v>
      </c>
      <c r="AK1787" s="4">
        <v>-0.44002459999999999</v>
      </c>
      <c r="AL1787" s="4">
        <v>1.460438E-8</v>
      </c>
    </row>
    <row r="1788" spans="3:38" x14ac:dyDescent="0.2">
      <c r="C1788" s="4">
        <v>-0.43799199999999999</v>
      </c>
      <c r="D1788" s="4">
        <v>-4.5875930000000001E-7</v>
      </c>
      <c r="E1788" s="4">
        <v>-0.4379863</v>
      </c>
      <c r="F1788" s="4">
        <v>-1.568367E-3</v>
      </c>
      <c r="G1788" s="4">
        <v>-0.78863720000000004</v>
      </c>
      <c r="H1788" s="4">
        <v>-1.0981280000000001E-3</v>
      </c>
      <c r="I1788" s="4">
        <v>-0.78866780000000003</v>
      </c>
      <c r="J1788" s="4">
        <v>-2.6981259999999999E-6</v>
      </c>
      <c r="K1788" s="4">
        <v>3.198053E-2</v>
      </c>
      <c r="L1788" s="4">
        <v>2.2165380000000001E-3</v>
      </c>
      <c r="M1788" s="4">
        <v>3.1938229999999998E-2</v>
      </c>
      <c r="N1788" s="4">
        <v>2.4623780000000002E-5</v>
      </c>
      <c r="O1788" s="4">
        <v>3.1927810000000001E-2</v>
      </c>
      <c r="P1788" s="4">
        <v>5.0303450000000003E-3</v>
      </c>
      <c r="Q1788" s="4">
        <v>3.1974559999999999E-2</v>
      </c>
      <c r="R1788" s="4">
        <v>1.7940339999999999E-3</v>
      </c>
      <c r="S1788" s="4">
        <v>-0.43799120000000002</v>
      </c>
      <c r="T1788" s="4">
        <v>-7.11516E-7</v>
      </c>
      <c r="U1788" s="4">
        <v>-0.43799369999999999</v>
      </c>
      <c r="V1788" s="4">
        <v>-4.8862889999999998E-7</v>
      </c>
      <c r="W1788" s="4">
        <v>-0.43803910000000001</v>
      </c>
      <c r="X1788" s="4">
        <v>-7.6236619999999998E-6</v>
      </c>
      <c r="Y1788" s="4">
        <v>3.1972809999999997E-2</v>
      </c>
      <c r="Z1788" s="4">
        <v>9.2868519999999999E-7</v>
      </c>
      <c r="AC1788" s="4">
        <v>-0.43799500000000002</v>
      </c>
      <c r="AD1788" s="4">
        <v>-2.0131319999999999E-6</v>
      </c>
      <c r="AE1788" s="4">
        <v>-0.43799759999999999</v>
      </c>
      <c r="AF1788" s="4">
        <v>-3.6024499999999998E-7</v>
      </c>
      <c r="AG1788" s="4">
        <v>-0.43799900000000003</v>
      </c>
      <c r="AH1788" s="4">
        <v>-2.400789E-8</v>
      </c>
      <c r="AI1788" s="4">
        <v>-0.43799759999999999</v>
      </c>
      <c r="AJ1788" s="4">
        <v>-2.067066E-7</v>
      </c>
      <c r="AK1788" s="4">
        <v>-0.43799539999999998</v>
      </c>
      <c r="AL1788" s="4">
        <v>1.7360100000000001E-10</v>
      </c>
    </row>
    <row r="1789" spans="3:38" x14ac:dyDescent="0.2">
      <c r="C1789" s="4">
        <v>-0.43598870000000001</v>
      </c>
      <c r="D1789" s="4">
        <v>-4.6783269999999997E-7</v>
      </c>
      <c r="E1789" s="4">
        <v>-0.43597130000000001</v>
      </c>
      <c r="F1789" s="4">
        <v>-1.5667319999999999E-3</v>
      </c>
      <c r="G1789" s="4">
        <v>-0.78501089999999996</v>
      </c>
      <c r="H1789" s="4">
        <v>-1.0975399999999999E-3</v>
      </c>
      <c r="I1789" s="4">
        <v>-0.78502309999999997</v>
      </c>
      <c r="J1789" s="4">
        <v>-2.693144E-6</v>
      </c>
      <c r="K1789" s="4">
        <v>2.993554E-2</v>
      </c>
      <c r="L1789" s="4">
        <v>2.1311770000000002E-3</v>
      </c>
      <c r="M1789" s="4">
        <v>3.0227960000000002E-2</v>
      </c>
      <c r="N1789" s="4">
        <v>2.3998029999999998E-5</v>
      </c>
      <c r="O1789" s="4">
        <v>2.9966090000000001E-2</v>
      </c>
      <c r="P1789" s="4">
        <v>4.7762339999999999E-3</v>
      </c>
      <c r="Q1789" s="4">
        <v>2.9963010000000002E-2</v>
      </c>
      <c r="R1789" s="4">
        <v>1.7317490000000001E-3</v>
      </c>
      <c r="S1789" s="4">
        <v>-0.43598480000000001</v>
      </c>
      <c r="T1789" s="4">
        <v>-6.9926860000000004E-7</v>
      </c>
      <c r="U1789" s="4">
        <v>-0.43597330000000001</v>
      </c>
      <c r="V1789" s="4">
        <v>-5.1586060000000002E-7</v>
      </c>
      <c r="W1789" s="4">
        <v>-0.43599700000000002</v>
      </c>
      <c r="X1789" s="4">
        <v>-7.6234370000000001E-6</v>
      </c>
      <c r="Y1789" s="4">
        <v>2.997329E-2</v>
      </c>
      <c r="Z1789" s="4">
        <v>9.0466320000000002E-7</v>
      </c>
      <c r="AC1789" s="4">
        <v>-0.43599510000000002</v>
      </c>
      <c r="AD1789" s="4">
        <v>-2.0076780000000001E-6</v>
      </c>
      <c r="AE1789" s="4">
        <v>-0.4359826</v>
      </c>
      <c r="AF1789" s="4">
        <v>-3.9207440000000002E-7</v>
      </c>
      <c r="AG1789" s="4">
        <v>-0.43598009999999998</v>
      </c>
      <c r="AH1789" s="4">
        <v>-4.3130629999999999E-8</v>
      </c>
      <c r="AI1789" s="4">
        <v>-0.43599939999999998</v>
      </c>
      <c r="AJ1789" s="4">
        <v>-2.0104259999999999E-7</v>
      </c>
      <c r="AK1789" s="4">
        <v>-0.43599009999999999</v>
      </c>
      <c r="AL1789" s="4">
        <v>1.265869E-8</v>
      </c>
    </row>
    <row r="1790" spans="3:38" x14ac:dyDescent="0.2">
      <c r="C1790" s="4">
        <v>-0.43397259999999999</v>
      </c>
      <c r="D1790" s="4">
        <v>-4.5900740000000002E-7</v>
      </c>
      <c r="E1790" s="4">
        <v>-0.43397989999999997</v>
      </c>
      <c r="F1790" s="4">
        <v>-1.5650480000000001E-3</v>
      </c>
      <c r="G1790" s="4">
        <v>-0.78140869999999996</v>
      </c>
      <c r="H1790" s="4">
        <v>-1.0969319999999999E-3</v>
      </c>
      <c r="I1790" s="4">
        <v>-0.78140430000000005</v>
      </c>
      <c r="J1790" s="4">
        <v>-2.6837889999999999E-6</v>
      </c>
      <c r="K1790" s="4">
        <v>2.7955569999999999E-2</v>
      </c>
      <c r="L1790" s="4">
        <v>2.0416449999999999E-3</v>
      </c>
      <c r="M1790" s="4">
        <v>2.8128009999999998E-2</v>
      </c>
      <c r="N1790" s="4">
        <v>2.3242919999999999E-5</v>
      </c>
      <c r="O1790" s="4">
        <v>2.7926530000000001E-2</v>
      </c>
      <c r="P1790" s="4">
        <v>4.5159010000000001E-3</v>
      </c>
      <c r="Q1790" s="4">
        <v>2.7980910000000001E-2</v>
      </c>
      <c r="R1790" s="4">
        <v>1.6655649999999999E-3</v>
      </c>
      <c r="S1790" s="4">
        <v>-0.43396940000000001</v>
      </c>
      <c r="T1790" s="4">
        <v>-7.1374489999999997E-7</v>
      </c>
      <c r="U1790" s="4">
        <v>-0.4339809</v>
      </c>
      <c r="V1790" s="4">
        <v>-4.7635850000000002E-7</v>
      </c>
      <c r="W1790" s="4">
        <v>-0.43399070000000001</v>
      </c>
      <c r="X1790" s="4">
        <v>-7.6365810000000004E-6</v>
      </c>
      <c r="Y1790" s="4">
        <v>2.7945080000000001E-2</v>
      </c>
      <c r="Z1790" s="4">
        <v>8.1998950000000001E-7</v>
      </c>
      <c r="AC1790" s="4">
        <v>-0.43398569999999997</v>
      </c>
      <c r="AD1790" s="4">
        <v>-1.9945050000000001E-6</v>
      </c>
      <c r="AE1790" s="4">
        <v>-0.4339749</v>
      </c>
      <c r="AF1790" s="4">
        <v>-3.7167009999999998E-7</v>
      </c>
      <c r="AG1790" s="4">
        <v>-0.43399189999999999</v>
      </c>
      <c r="AH1790" s="4">
        <v>-5.668564E-8</v>
      </c>
      <c r="AI1790" s="4">
        <v>-0.43399799999999999</v>
      </c>
      <c r="AJ1790" s="4">
        <v>-2.0539709999999999E-7</v>
      </c>
      <c r="AK1790" s="4">
        <v>-0.43400620000000001</v>
      </c>
      <c r="AL1790" s="4">
        <v>8.8764629999999999E-9</v>
      </c>
    </row>
    <row r="1791" spans="3:38" x14ac:dyDescent="0.2">
      <c r="C1791" s="4">
        <v>-0.431973</v>
      </c>
      <c r="D1791" s="4">
        <v>-4.5283400000000002E-7</v>
      </c>
      <c r="E1791" s="4">
        <v>-0.43197980000000002</v>
      </c>
      <c r="F1791" s="4">
        <v>-1.563304E-3</v>
      </c>
      <c r="G1791" s="4">
        <v>-0.77776650000000003</v>
      </c>
      <c r="H1791" s="4">
        <v>-1.0963220000000001E-3</v>
      </c>
      <c r="I1791" s="4">
        <v>-0.77781679999999997</v>
      </c>
      <c r="J1791" s="4">
        <v>-2.6724220000000002E-6</v>
      </c>
      <c r="K1791" s="4">
        <v>2.5952389999999999E-2</v>
      </c>
      <c r="L1791" s="4">
        <v>1.947856E-3</v>
      </c>
      <c r="M1791" s="4">
        <v>2.6048040000000001E-2</v>
      </c>
      <c r="N1791" s="4">
        <v>2.254958E-5</v>
      </c>
      <c r="O1791" s="4">
        <v>2.5940910000000001E-2</v>
      </c>
      <c r="P1791" s="4">
        <v>4.2484059999999997E-3</v>
      </c>
      <c r="Q1791" s="4">
        <v>2.599301E-2</v>
      </c>
      <c r="R1791" s="4">
        <v>1.596475E-3</v>
      </c>
      <c r="S1791" s="4">
        <v>-0.43197210000000003</v>
      </c>
      <c r="T1791" s="4">
        <v>-7.3283830000000002E-7</v>
      </c>
      <c r="U1791" s="4">
        <v>-0.4319751</v>
      </c>
      <c r="V1791" s="4">
        <v>-4.7544280000000002E-7</v>
      </c>
      <c r="W1791" s="4">
        <v>-0.43196990000000002</v>
      </c>
      <c r="X1791" s="4">
        <v>-7.5824679999999998E-6</v>
      </c>
      <c r="Y1791" s="4">
        <v>2.5946049999999998E-2</v>
      </c>
      <c r="Z1791" s="4">
        <v>8.9371410000000002E-7</v>
      </c>
      <c r="AC1791" s="4">
        <v>-0.43199179999999998</v>
      </c>
      <c r="AD1791" s="4">
        <v>-1.9715329999999999E-6</v>
      </c>
      <c r="AE1791" s="4">
        <v>-0.43196570000000001</v>
      </c>
      <c r="AF1791" s="4">
        <v>-3.7955749999999998E-7</v>
      </c>
      <c r="AG1791" s="4">
        <v>-0.43198720000000002</v>
      </c>
      <c r="AH1791" s="4">
        <v>-6.5697259999999999E-8</v>
      </c>
      <c r="AI1791" s="4">
        <v>-0.43198500000000001</v>
      </c>
      <c r="AJ1791" s="4">
        <v>-2.22675E-7</v>
      </c>
      <c r="AK1791" s="4">
        <v>-0.4319828</v>
      </c>
      <c r="AL1791" s="4">
        <v>-1.4456810000000001E-8</v>
      </c>
    </row>
    <row r="1792" spans="3:38" x14ac:dyDescent="0.2">
      <c r="C1792" s="4">
        <v>-0.42997220000000003</v>
      </c>
      <c r="D1792" s="4">
        <v>-4.259841E-7</v>
      </c>
      <c r="E1792" s="4">
        <v>-0.42997289999999999</v>
      </c>
      <c r="F1792" s="4">
        <v>-1.5616569999999999E-3</v>
      </c>
      <c r="G1792" s="4">
        <v>-0.77416759999999996</v>
      </c>
      <c r="H1792" s="4">
        <v>-1.0957689999999999E-3</v>
      </c>
      <c r="I1792" s="4">
        <v>-0.77419020000000005</v>
      </c>
      <c r="J1792" s="4">
        <v>-2.6935569999999998E-6</v>
      </c>
      <c r="K1792" s="4">
        <v>2.393383E-2</v>
      </c>
      <c r="L1792" s="4">
        <v>1.8492999999999999E-3</v>
      </c>
      <c r="M1792" s="4">
        <v>2.3921990000000001E-2</v>
      </c>
      <c r="N1792" s="4">
        <v>2.1661399999999999E-5</v>
      </c>
      <c r="O1792" s="4">
        <v>2.3918680000000001E-2</v>
      </c>
      <c r="P1792" s="4">
        <v>3.977792E-3</v>
      </c>
      <c r="Q1792" s="4">
        <v>2.395713E-2</v>
      </c>
      <c r="R1792" s="4">
        <v>1.5215420000000001E-3</v>
      </c>
      <c r="S1792" s="4">
        <v>-0.4299694</v>
      </c>
      <c r="T1792" s="4">
        <v>-7.0426849999999995E-7</v>
      </c>
      <c r="U1792" s="4">
        <v>-0.42999359999999998</v>
      </c>
      <c r="V1792" s="4">
        <v>-4.8710499999999999E-7</v>
      </c>
      <c r="W1792" s="4">
        <v>-0.42996849999999998</v>
      </c>
      <c r="X1792" s="4">
        <v>-7.5885259999999997E-6</v>
      </c>
      <c r="Y1792" s="4">
        <v>2.3955170000000001E-2</v>
      </c>
      <c r="Z1792" s="4">
        <v>8.3795420000000005E-7</v>
      </c>
      <c r="AC1792" s="4">
        <v>-0.42997400000000002</v>
      </c>
      <c r="AD1792" s="4">
        <v>-1.973177E-6</v>
      </c>
      <c r="AE1792" s="4">
        <v>-0.42996380000000001</v>
      </c>
      <c r="AF1792" s="4">
        <v>-3.7849510000000002E-7</v>
      </c>
      <c r="AG1792" s="4">
        <v>-0.42997259999999998</v>
      </c>
      <c r="AH1792" s="4">
        <v>-5.1056829999999997E-8</v>
      </c>
      <c r="AI1792" s="4">
        <v>-0.42998160000000002</v>
      </c>
      <c r="AJ1792" s="4">
        <v>-1.9828600000000001E-7</v>
      </c>
      <c r="AK1792" s="4">
        <v>-0.42996190000000001</v>
      </c>
      <c r="AL1792" s="4">
        <v>1.516257E-9</v>
      </c>
    </row>
    <row r="1793" spans="3:38" x14ac:dyDescent="0.2">
      <c r="C1793" s="4">
        <v>-0.4279501</v>
      </c>
      <c r="D1793" s="4">
        <v>-4.3254620000000002E-7</v>
      </c>
      <c r="E1793" s="4">
        <v>-0.42795919999999998</v>
      </c>
      <c r="F1793" s="4">
        <v>-1.5600099999999999E-3</v>
      </c>
      <c r="G1793" s="4">
        <v>-0.77057900000000001</v>
      </c>
      <c r="H1793" s="4">
        <v>-1.095146E-3</v>
      </c>
      <c r="I1793" s="4">
        <v>-0.77056690000000005</v>
      </c>
      <c r="J1793" s="4">
        <v>-2.7009490000000001E-6</v>
      </c>
      <c r="K1793" s="4">
        <v>2.1896479999999999E-2</v>
      </c>
      <c r="L1793" s="4">
        <v>1.7446849999999999E-3</v>
      </c>
      <c r="M1793" s="4">
        <v>2.1883940000000001E-2</v>
      </c>
      <c r="N1793" s="4">
        <v>2.0690369999999999E-5</v>
      </c>
      <c r="O1793" s="4">
        <v>2.1901879999999999E-2</v>
      </c>
      <c r="P1793" s="4">
        <v>3.6984230000000002E-3</v>
      </c>
      <c r="Q1793" s="4">
        <v>2.1947419999999999E-2</v>
      </c>
      <c r="R1793" s="4">
        <v>1.4434179999999999E-3</v>
      </c>
      <c r="S1793" s="4">
        <v>-0.42794159999999998</v>
      </c>
      <c r="T1793" s="4">
        <v>-7.2982900000000004E-7</v>
      </c>
      <c r="U1793" s="4">
        <v>-0.42796519999999999</v>
      </c>
      <c r="V1793" s="4">
        <v>-4.9397690000000001E-7</v>
      </c>
      <c r="W1793" s="4">
        <v>-0.42796079999999997</v>
      </c>
      <c r="X1793" s="4">
        <v>-7.5959730000000001E-6</v>
      </c>
      <c r="Y1793" s="4">
        <v>2.1924140000000002E-2</v>
      </c>
      <c r="Z1793" s="4">
        <v>7.1871270000000001E-7</v>
      </c>
      <c r="AC1793" s="4">
        <v>-0.42795899999999998</v>
      </c>
      <c r="AD1793" s="4">
        <v>-1.9557499999999999E-6</v>
      </c>
      <c r="AE1793" s="4">
        <v>-0.42795179999999999</v>
      </c>
      <c r="AF1793" s="4">
        <v>-3.683519E-7</v>
      </c>
      <c r="AG1793" s="4">
        <v>-0.42796869999999998</v>
      </c>
      <c r="AH1793" s="4">
        <v>-5.7378909999999998E-8</v>
      </c>
      <c r="AI1793" s="4">
        <v>-0.42797649999999998</v>
      </c>
      <c r="AJ1793" s="4">
        <v>-2.1309880000000001E-7</v>
      </c>
      <c r="AK1793" s="4">
        <v>-0.42796220000000001</v>
      </c>
      <c r="AL1793" s="4">
        <v>-5.0126409999999997E-9</v>
      </c>
    </row>
    <row r="1794" spans="3:38" x14ac:dyDescent="0.2">
      <c r="C1794" s="4">
        <v>-0.42593629999999999</v>
      </c>
      <c r="D1794" s="4">
        <v>-4.6806140000000002E-7</v>
      </c>
      <c r="E1794" s="4">
        <v>-0.42594389999999999</v>
      </c>
      <c r="F1794" s="4">
        <v>-1.5583050000000001E-3</v>
      </c>
      <c r="G1794" s="4">
        <v>-0.76693029999999995</v>
      </c>
      <c r="H1794" s="4">
        <v>-1.09457E-3</v>
      </c>
      <c r="I1794" s="4">
        <v>-0.76695939999999996</v>
      </c>
      <c r="J1794" s="4">
        <v>-2.6798160000000002E-6</v>
      </c>
      <c r="K1794" s="4">
        <v>1.9890789999999998E-2</v>
      </c>
      <c r="L1794" s="4">
        <v>1.6360719999999999E-3</v>
      </c>
      <c r="M1794" s="4">
        <v>1.9898820000000001E-2</v>
      </c>
      <c r="N1794" s="4">
        <v>1.9703159999999999E-5</v>
      </c>
      <c r="O1794" s="4">
        <v>1.987769E-2</v>
      </c>
      <c r="P1794" s="4">
        <v>3.413985E-3</v>
      </c>
      <c r="Q1794" s="4">
        <v>1.9925700000000001E-2</v>
      </c>
      <c r="R1794" s="4">
        <v>1.3597710000000001E-3</v>
      </c>
      <c r="S1794" s="4">
        <v>-0.42594090000000001</v>
      </c>
      <c r="T1794" s="4">
        <v>-7.0766390000000004E-7</v>
      </c>
      <c r="U1794" s="4">
        <v>-0.42594769999999998</v>
      </c>
      <c r="V1794" s="4">
        <v>-4.7650179999999998E-7</v>
      </c>
      <c r="W1794" s="4">
        <v>-0.42595270000000002</v>
      </c>
      <c r="X1794" s="4">
        <v>-7.6053059999999996E-6</v>
      </c>
      <c r="Y1794" s="4">
        <v>1.9965279999999998E-2</v>
      </c>
      <c r="Z1794" s="4">
        <v>7.1148919999999998E-7</v>
      </c>
      <c r="AC1794" s="4">
        <v>-0.42595509999999998</v>
      </c>
      <c r="AD1794" s="4">
        <v>-1.9631190000000002E-6</v>
      </c>
      <c r="AE1794" s="4">
        <v>-0.42595040000000001</v>
      </c>
      <c r="AF1794" s="4">
        <v>-3.6821619999999998E-7</v>
      </c>
      <c r="AG1794" s="4">
        <v>-0.42595719999999998</v>
      </c>
      <c r="AH1794" s="4">
        <v>-6.0549400000000004E-8</v>
      </c>
      <c r="AI1794" s="4">
        <v>-0.42597649999999998</v>
      </c>
      <c r="AJ1794" s="4">
        <v>-2.109469E-7</v>
      </c>
      <c r="AK1794" s="4">
        <v>-0.42595519999999998</v>
      </c>
      <c r="AL1794" s="4">
        <v>1.8400700000000001E-8</v>
      </c>
    </row>
    <row r="1795" spans="3:38" x14ac:dyDescent="0.2">
      <c r="C1795" s="4">
        <v>-0.42395310000000003</v>
      </c>
      <c r="D1795" s="4">
        <v>-4.569814E-7</v>
      </c>
      <c r="E1795" s="4">
        <v>-0.42394939999999998</v>
      </c>
      <c r="F1795" s="4">
        <v>-1.5566460000000001E-3</v>
      </c>
      <c r="G1795" s="4">
        <v>-0.76334020000000002</v>
      </c>
      <c r="H1795" s="4">
        <v>-1.093971E-3</v>
      </c>
      <c r="I1795" s="4">
        <v>-0.76337180000000004</v>
      </c>
      <c r="J1795" s="4">
        <v>-2.6777319999999998E-6</v>
      </c>
      <c r="K1795" s="4">
        <v>1.7885310000000001E-2</v>
      </c>
      <c r="L1795" s="4">
        <v>1.5198399999999999E-3</v>
      </c>
      <c r="M1795" s="4">
        <v>1.7901839999999999E-2</v>
      </c>
      <c r="N1795" s="4">
        <v>1.8744199999999999E-5</v>
      </c>
      <c r="O1795" s="4">
        <v>1.790543E-2</v>
      </c>
      <c r="P1795" s="4">
        <v>3.1252889999999998E-3</v>
      </c>
      <c r="Q1795" s="4">
        <v>1.7902250000000001E-2</v>
      </c>
      <c r="R1795" s="4">
        <v>1.270518E-3</v>
      </c>
      <c r="S1795" s="4">
        <v>-0.42394199999999999</v>
      </c>
      <c r="T1795" s="4">
        <v>-6.9325150000000003E-7</v>
      </c>
      <c r="U1795" s="4">
        <v>-0.42395159999999998</v>
      </c>
      <c r="V1795" s="4">
        <v>-4.8688079999999997E-7</v>
      </c>
      <c r="W1795" s="4">
        <v>-0.42395169999999999</v>
      </c>
      <c r="X1795" s="4">
        <v>-7.5897609999999997E-6</v>
      </c>
      <c r="Y1795" s="4">
        <v>1.790336E-2</v>
      </c>
      <c r="Z1795" s="4">
        <v>6.5022040000000003E-7</v>
      </c>
      <c r="AC1795" s="4">
        <v>-0.42394470000000001</v>
      </c>
      <c r="AD1795" s="4">
        <v>-1.9703870000000001E-6</v>
      </c>
      <c r="AE1795" s="4">
        <v>-0.42394130000000002</v>
      </c>
      <c r="AF1795" s="4">
        <v>-3.4541620000000001E-7</v>
      </c>
      <c r="AG1795" s="4">
        <v>-0.42395470000000002</v>
      </c>
      <c r="AH1795" s="4">
        <v>-6.2059180000000004E-8</v>
      </c>
      <c r="AI1795" s="4">
        <v>-0.42396420000000001</v>
      </c>
      <c r="AJ1795" s="4">
        <v>-2.0852380000000001E-7</v>
      </c>
      <c r="AK1795" s="4">
        <v>-0.42395630000000001</v>
      </c>
      <c r="AL1795" s="4">
        <v>6.1501279999999999E-9</v>
      </c>
    </row>
    <row r="1796" spans="3:38" x14ac:dyDescent="0.2">
      <c r="C1796" s="4">
        <v>-0.42194039999999999</v>
      </c>
      <c r="D1796" s="4">
        <v>-4.425514E-7</v>
      </c>
      <c r="E1796" s="4">
        <v>-0.42194219999999999</v>
      </c>
      <c r="F1796" s="4">
        <v>-1.554845E-3</v>
      </c>
      <c r="G1796" s="4">
        <v>-0.75970360000000003</v>
      </c>
      <c r="H1796" s="4">
        <v>-1.093314E-3</v>
      </c>
      <c r="I1796" s="4">
        <v>-0.75974940000000002</v>
      </c>
      <c r="J1796" s="4">
        <v>-2.6845420000000002E-6</v>
      </c>
      <c r="K1796" s="4">
        <v>1.589809E-2</v>
      </c>
      <c r="L1796" s="4">
        <v>1.398631E-3</v>
      </c>
      <c r="M1796" s="4">
        <v>1.5873999999999999E-2</v>
      </c>
      <c r="N1796" s="4">
        <v>1.754133E-5</v>
      </c>
      <c r="O1796" s="4">
        <v>1.589204E-2</v>
      </c>
      <c r="P1796" s="4">
        <v>2.8302480000000001E-3</v>
      </c>
      <c r="Q1796" s="4">
        <v>1.588347E-2</v>
      </c>
      <c r="R1796" s="4">
        <v>1.175906E-3</v>
      </c>
      <c r="S1796" s="4">
        <v>-0.42193890000000001</v>
      </c>
      <c r="T1796" s="4">
        <v>-6.9025189999999999E-7</v>
      </c>
      <c r="U1796" s="4">
        <v>-0.4219407</v>
      </c>
      <c r="V1796" s="4">
        <v>-4.7068840000000001E-7</v>
      </c>
      <c r="W1796" s="4">
        <v>-0.42193350000000002</v>
      </c>
      <c r="X1796" s="4">
        <v>-7.5743889999999998E-6</v>
      </c>
      <c r="Y1796" s="4">
        <v>1.5928339999999999E-2</v>
      </c>
      <c r="Z1796" s="4">
        <v>6.5944700000000002E-7</v>
      </c>
      <c r="AC1796" s="4">
        <v>-0.42193619999999998</v>
      </c>
      <c r="AD1796" s="4">
        <v>-1.9644519999999999E-6</v>
      </c>
      <c r="AE1796" s="4">
        <v>-0.42193560000000002</v>
      </c>
      <c r="AF1796" s="4">
        <v>-3.4165889999999998E-7</v>
      </c>
      <c r="AG1796" s="4">
        <v>-0.42194870000000001</v>
      </c>
      <c r="AH1796" s="4">
        <v>-4.0343420000000001E-8</v>
      </c>
      <c r="AI1796" s="4">
        <v>-0.42195450000000001</v>
      </c>
      <c r="AJ1796" s="4">
        <v>-2.053249E-7</v>
      </c>
      <c r="AK1796" s="4">
        <v>-0.42194189999999998</v>
      </c>
      <c r="AL1796" s="4">
        <v>-8.6420079999999998E-9</v>
      </c>
    </row>
    <row r="1797" spans="3:38" x14ac:dyDescent="0.2">
      <c r="C1797" s="4">
        <v>-0.4199369</v>
      </c>
      <c r="D1797" s="4">
        <v>-4.6642950000000001E-7</v>
      </c>
      <c r="E1797" s="4">
        <v>-0.41993279999999999</v>
      </c>
      <c r="F1797" s="4">
        <v>-1.5530769999999999E-3</v>
      </c>
      <c r="G1797" s="4">
        <v>-0.75612550000000001</v>
      </c>
      <c r="H1797" s="4">
        <v>-1.092729E-3</v>
      </c>
      <c r="I1797" s="4">
        <v>-0.75612630000000003</v>
      </c>
      <c r="J1797" s="4">
        <v>-2.674553E-6</v>
      </c>
      <c r="K1797" s="4">
        <v>1.389481E-2</v>
      </c>
      <c r="L1797" s="4">
        <v>1.2694200000000001E-3</v>
      </c>
      <c r="M1797" s="4">
        <v>1.385494E-2</v>
      </c>
      <c r="N1797" s="4">
        <v>1.635444E-5</v>
      </c>
      <c r="O1797" s="4">
        <v>1.3887409999999999E-2</v>
      </c>
      <c r="P1797" s="4">
        <v>2.528658E-3</v>
      </c>
      <c r="Q1797" s="4">
        <v>1.3910799999999999E-2</v>
      </c>
      <c r="R1797" s="4">
        <v>1.074113E-3</v>
      </c>
      <c r="S1797" s="4">
        <v>-0.41992629999999997</v>
      </c>
      <c r="T1797" s="4">
        <v>-7.1060009999999996E-7</v>
      </c>
      <c r="U1797" s="4">
        <v>-0.41993740000000002</v>
      </c>
      <c r="V1797" s="4">
        <v>-4.7602980000000002E-7</v>
      </c>
      <c r="W1797" s="4">
        <v>-0.41992930000000001</v>
      </c>
      <c r="X1797" s="4">
        <v>-7.5595589999999999E-6</v>
      </c>
      <c r="Y1797" s="4">
        <v>1.394489E-2</v>
      </c>
      <c r="Z1797" s="4">
        <v>6.2663289999999998E-7</v>
      </c>
      <c r="AC1797" s="4">
        <v>-0.41993429999999998</v>
      </c>
      <c r="AD1797" s="4">
        <v>-1.9650370000000002E-6</v>
      </c>
      <c r="AE1797" s="4">
        <v>-0.41993629999999998</v>
      </c>
      <c r="AF1797" s="4">
        <v>-3.4150030000000001E-7</v>
      </c>
      <c r="AG1797" s="4">
        <v>-0.41994609999999999</v>
      </c>
      <c r="AH1797" s="4">
        <v>-4.204233E-8</v>
      </c>
      <c r="AI1797" s="4">
        <v>-0.41994009999999998</v>
      </c>
      <c r="AJ1797" s="4">
        <v>-2.094735E-7</v>
      </c>
      <c r="AK1797" s="4">
        <v>-0.41993649999999999</v>
      </c>
      <c r="AL1797" s="4">
        <v>5.8618799999999996E-9</v>
      </c>
    </row>
    <row r="1798" spans="3:38" x14ac:dyDescent="0.2">
      <c r="C1798" s="4">
        <v>-0.4179194</v>
      </c>
      <c r="D1798" s="4">
        <v>-4.5109959999999999E-7</v>
      </c>
      <c r="E1798" s="4">
        <v>-0.41792760000000001</v>
      </c>
      <c r="F1798" s="4">
        <v>-1.551438E-3</v>
      </c>
      <c r="G1798" s="4">
        <v>-0.75250360000000005</v>
      </c>
      <c r="H1798" s="4">
        <v>-1.0921360000000001E-3</v>
      </c>
      <c r="I1798" s="4">
        <v>-0.75251190000000001</v>
      </c>
      <c r="J1798" s="4">
        <v>-2.671331E-6</v>
      </c>
      <c r="K1798" s="4">
        <v>1.1861770000000001E-2</v>
      </c>
      <c r="L1798" s="4">
        <v>1.1339360000000001E-3</v>
      </c>
      <c r="M1798" s="4">
        <v>1.1869330000000001E-2</v>
      </c>
      <c r="N1798" s="4">
        <v>1.5069799999999999E-5</v>
      </c>
      <c r="O1798" s="4">
        <v>1.186707E-2</v>
      </c>
      <c r="P1798" s="4">
        <v>2.2207419999999999E-3</v>
      </c>
      <c r="Q1798" s="4">
        <v>1.1919600000000001E-2</v>
      </c>
      <c r="R1798" s="4">
        <v>9.663804E-4</v>
      </c>
      <c r="S1798" s="4">
        <v>-0.41792000000000001</v>
      </c>
      <c r="T1798" s="4">
        <v>-7.0296020000000003E-7</v>
      </c>
      <c r="U1798" s="4">
        <v>-0.41792620000000003</v>
      </c>
      <c r="V1798" s="4">
        <v>-4.9151549999999998E-7</v>
      </c>
      <c r="W1798" s="4">
        <v>-0.41792659999999998</v>
      </c>
      <c r="X1798" s="4">
        <v>-7.5610379999999999E-6</v>
      </c>
      <c r="Y1798" s="4">
        <v>1.1897029999999999E-2</v>
      </c>
      <c r="Z1798" s="4">
        <v>5.4916820000000002E-7</v>
      </c>
      <c r="AC1798" s="4">
        <v>-0.41792990000000002</v>
      </c>
      <c r="AD1798" s="4">
        <v>-1.9583949999999998E-6</v>
      </c>
      <c r="AE1798" s="4">
        <v>-0.41791739999999999</v>
      </c>
      <c r="AF1798" s="4">
        <v>-3.5104689999999999E-7</v>
      </c>
      <c r="AG1798" s="4">
        <v>-0.4179254</v>
      </c>
      <c r="AH1798" s="4">
        <v>-4.6303279999999998E-8</v>
      </c>
      <c r="AI1798" s="4">
        <v>-0.41794219999999999</v>
      </c>
      <c r="AJ1798" s="4">
        <v>-2.1000130000000001E-7</v>
      </c>
      <c r="AK1798" s="4">
        <v>-0.41791159999999999</v>
      </c>
      <c r="AL1798" s="4">
        <v>-1.5623E-8</v>
      </c>
    </row>
    <row r="1799" spans="3:38" x14ac:dyDescent="0.2">
      <c r="C1799" s="4">
        <v>-0.4158982</v>
      </c>
      <c r="D1799" s="4">
        <v>-4.7118309999999998E-7</v>
      </c>
      <c r="E1799" s="4">
        <v>-0.41591939999999999</v>
      </c>
      <c r="F1799" s="4">
        <v>-1.5496889999999999E-3</v>
      </c>
      <c r="G1799" s="4">
        <v>-0.74887939999999997</v>
      </c>
      <c r="H1799" s="4">
        <v>-1.0914849999999999E-3</v>
      </c>
      <c r="I1799" s="4">
        <v>-0.74893010000000004</v>
      </c>
      <c r="J1799" s="4">
        <v>-2.6841339999999999E-6</v>
      </c>
      <c r="K1799" s="4">
        <v>9.8524830000000004E-3</v>
      </c>
      <c r="L1799" s="4">
        <v>9.8869449999999998E-4</v>
      </c>
      <c r="M1799" s="4">
        <v>9.8790159999999991E-3</v>
      </c>
      <c r="N1799" s="4">
        <v>1.3633309999999999E-5</v>
      </c>
      <c r="O1799" s="4">
        <v>9.8679530000000005E-3</v>
      </c>
      <c r="P1799" s="4">
        <v>1.905948E-3</v>
      </c>
      <c r="Q1799" s="4">
        <v>9.9086060000000004E-3</v>
      </c>
      <c r="R1799" s="4">
        <v>8.4941390000000002E-4</v>
      </c>
      <c r="S1799" s="4">
        <v>-0.41591470000000003</v>
      </c>
      <c r="T1799" s="4">
        <v>-7.0864219999999996E-7</v>
      </c>
      <c r="U1799" s="4">
        <v>-0.41591410000000001</v>
      </c>
      <c r="V1799" s="4">
        <v>-4.8572209999999998E-7</v>
      </c>
      <c r="W1799" s="4">
        <v>-0.41591479999999997</v>
      </c>
      <c r="X1799" s="4">
        <v>-7.5588390000000004E-6</v>
      </c>
      <c r="Y1799" s="4">
        <v>9.8787590000000008E-3</v>
      </c>
      <c r="Z1799" s="4">
        <v>4.6490020000000002E-7</v>
      </c>
      <c r="AC1799" s="4">
        <v>-0.41591060000000002</v>
      </c>
      <c r="AD1799" s="4">
        <v>-1.9776060000000001E-6</v>
      </c>
      <c r="AE1799" s="4">
        <v>-0.41590959999999999</v>
      </c>
      <c r="AF1799" s="4">
        <v>-3.7481940000000001E-7</v>
      </c>
      <c r="AG1799" s="4">
        <v>-0.41592440000000003</v>
      </c>
      <c r="AH1799" s="4">
        <v>-3.3788519999999998E-8</v>
      </c>
      <c r="AI1799" s="4">
        <v>-0.41592820000000003</v>
      </c>
      <c r="AJ1799" s="4">
        <v>-2.3057910000000001E-7</v>
      </c>
      <c r="AK1799" s="4">
        <v>-0.4159234</v>
      </c>
      <c r="AL1799" s="4">
        <v>-1.8177550000000001E-8</v>
      </c>
    </row>
    <row r="1800" spans="3:38" x14ac:dyDescent="0.2">
      <c r="C1800" s="4">
        <v>-0.4139099</v>
      </c>
      <c r="D1800" s="4">
        <v>-4.5462999999999999E-7</v>
      </c>
      <c r="E1800" s="4">
        <v>-0.41390769999999999</v>
      </c>
      <c r="F1800" s="4">
        <v>-1.5479960000000001E-3</v>
      </c>
      <c r="G1800" s="4">
        <v>-0.74526939999999997</v>
      </c>
      <c r="H1800" s="4">
        <v>-1.090925E-3</v>
      </c>
      <c r="I1800" s="4">
        <v>-0.74529630000000002</v>
      </c>
      <c r="J1800" s="4">
        <v>-2.6631399999999998E-6</v>
      </c>
      <c r="K1800" s="4">
        <v>7.8529299999999993E-3</v>
      </c>
      <c r="L1800" s="4">
        <v>8.3560830000000005E-4</v>
      </c>
      <c r="M1800" s="4">
        <v>7.8395159999999995E-3</v>
      </c>
      <c r="N1800" s="4">
        <v>1.203838E-5</v>
      </c>
      <c r="O1800" s="4">
        <v>7.8252019999999999E-3</v>
      </c>
      <c r="P1800" s="4">
        <v>1.5840990000000001E-3</v>
      </c>
      <c r="Q1800" s="4">
        <v>7.9028090000000002E-3</v>
      </c>
      <c r="R1800" s="4">
        <v>7.2398570000000004E-4</v>
      </c>
      <c r="S1800" s="4">
        <v>-0.41390250000000001</v>
      </c>
      <c r="T1800" s="4">
        <v>-7.0929620000000001E-7</v>
      </c>
      <c r="U1800" s="4">
        <v>-0.41390900000000003</v>
      </c>
      <c r="V1800" s="4">
        <v>-4.6766660000000001E-7</v>
      </c>
      <c r="W1800" s="4">
        <v>-0.41390510000000003</v>
      </c>
      <c r="X1800" s="4">
        <v>-7.5448449999999999E-6</v>
      </c>
      <c r="Y1800" s="4">
        <v>7.8786480000000002E-3</v>
      </c>
      <c r="Z1800" s="4">
        <v>4.3931399999999999E-7</v>
      </c>
      <c r="AC1800" s="4">
        <v>-0.41391090000000003</v>
      </c>
      <c r="AD1800" s="4">
        <v>-1.9576269999999998E-6</v>
      </c>
      <c r="AE1800" s="4">
        <v>-0.41390070000000001</v>
      </c>
      <c r="AF1800" s="4">
        <v>-3.8326909999999998E-7</v>
      </c>
      <c r="AG1800" s="4">
        <v>-0.41390700000000002</v>
      </c>
      <c r="AH1800" s="4">
        <v>-4.1010429999999999E-8</v>
      </c>
      <c r="AI1800" s="4">
        <v>-0.41391719999999999</v>
      </c>
      <c r="AJ1800" s="4">
        <v>-2.2957030000000001E-7</v>
      </c>
      <c r="AK1800" s="4">
        <v>-0.41390549999999998</v>
      </c>
      <c r="AL1800" s="4">
        <v>-1.0576880000000001E-8</v>
      </c>
    </row>
    <row r="1801" spans="3:38" x14ac:dyDescent="0.2">
      <c r="C1801" s="4">
        <v>-0.41190139999999997</v>
      </c>
      <c r="D1801" s="4">
        <v>-4.5518020000000001E-7</v>
      </c>
      <c r="E1801" s="4">
        <v>-0.41189829999999999</v>
      </c>
      <c r="F1801" s="4">
        <v>-1.546204E-3</v>
      </c>
      <c r="G1801" s="4">
        <v>-0.74163250000000003</v>
      </c>
      <c r="H1801" s="4">
        <v>-1.090354E-3</v>
      </c>
      <c r="I1801" s="4">
        <v>-0.74168259999999997</v>
      </c>
      <c r="J1801" s="4">
        <v>-2.6709499999999998E-6</v>
      </c>
      <c r="K1801" s="4">
        <v>5.8667909999999997E-3</v>
      </c>
      <c r="L1801" s="4">
        <v>6.7352549999999997E-4</v>
      </c>
      <c r="M1801" s="4">
        <v>5.8550549999999996E-3</v>
      </c>
      <c r="N1801" s="4">
        <v>1.009627E-5</v>
      </c>
      <c r="O1801" s="4">
        <v>5.8719760000000001E-3</v>
      </c>
      <c r="P1801" s="4">
        <v>1.259062E-3</v>
      </c>
      <c r="Q1801" s="4">
        <v>5.882188E-3</v>
      </c>
      <c r="R1801" s="4">
        <v>5.8887969999999997E-4</v>
      </c>
      <c r="S1801" s="4">
        <v>-0.41188209999999997</v>
      </c>
      <c r="T1801" s="4">
        <v>-7.2037650000000001E-7</v>
      </c>
      <c r="U1801" s="4">
        <v>-0.41188829999999998</v>
      </c>
      <c r="V1801" s="4">
        <v>-4.7647189999999999E-7</v>
      </c>
      <c r="W1801" s="4">
        <v>-0.41190189999999999</v>
      </c>
      <c r="X1801" s="4">
        <v>-7.5334870000000002E-6</v>
      </c>
      <c r="Y1801" s="4">
        <v>5.8695459999999998E-3</v>
      </c>
      <c r="Z1801" s="4">
        <v>4.7694570000000001E-7</v>
      </c>
      <c r="AC1801" s="4">
        <v>-0.41189409999999999</v>
      </c>
      <c r="AD1801" s="4">
        <v>-1.9698979999999999E-6</v>
      </c>
      <c r="AE1801" s="4">
        <v>-0.41189029999999999</v>
      </c>
      <c r="AF1801" s="4">
        <v>-3.5409919999999998E-7</v>
      </c>
      <c r="AG1801" s="4">
        <v>-0.41190169999999998</v>
      </c>
      <c r="AH1801" s="4">
        <v>-7.2209860000000004E-8</v>
      </c>
      <c r="AI1801" s="4">
        <v>-0.41190959999999999</v>
      </c>
      <c r="AJ1801" s="4">
        <v>-1.9382349999999999E-7</v>
      </c>
      <c r="AK1801" s="4">
        <v>-0.41190270000000001</v>
      </c>
      <c r="AL1801" s="4">
        <v>4.6009829999999997E-9</v>
      </c>
    </row>
    <row r="1802" spans="3:38" x14ac:dyDescent="0.2">
      <c r="C1802" s="4">
        <v>-0.40987259999999998</v>
      </c>
      <c r="D1802" s="4">
        <v>-4.605545E-7</v>
      </c>
      <c r="E1802" s="4">
        <v>-0.4098736</v>
      </c>
      <c r="F1802" s="4">
        <v>-1.544353E-3</v>
      </c>
      <c r="G1802" s="4">
        <v>-0.7379928</v>
      </c>
      <c r="H1802" s="4">
        <v>-1.0897159999999999E-3</v>
      </c>
      <c r="I1802" s="4">
        <v>-0.73802080000000003</v>
      </c>
      <c r="J1802" s="4">
        <v>-2.6825850000000002E-6</v>
      </c>
      <c r="K1802" s="4">
        <v>3.8466260000000001E-3</v>
      </c>
      <c r="L1802" s="4">
        <v>5.0005790000000002E-4</v>
      </c>
      <c r="M1802" s="4">
        <v>3.8477210000000001E-3</v>
      </c>
      <c r="N1802" s="4">
        <v>7.7936129999999999E-6</v>
      </c>
      <c r="O1802" s="4">
        <v>3.8277390000000001E-3</v>
      </c>
      <c r="P1802" s="4">
        <v>9.2604280000000002E-4</v>
      </c>
      <c r="Q1802" s="4">
        <v>3.8571880000000001E-3</v>
      </c>
      <c r="R1802" s="4">
        <v>4.4362479999999999E-4</v>
      </c>
      <c r="S1802" s="4">
        <v>-0.40988069999999999</v>
      </c>
      <c r="T1802" s="4">
        <v>-7.4019950000000001E-7</v>
      </c>
      <c r="U1802" s="4">
        <v>-0.40988720000000001</v>
      </c>
      <c r="V1802" s="4">
        <v>-4.701961E-7</v>
      </c>
      <c r="W1802" s="4">
        <v>-0.4098811</v>
      </c>
      <c r="X1802" s="4">
        <v>-7.5179450000000002E-6</v>
      </c>
      <c r="Y1802" s="4">
        <v>3.8797380000000002E-3</v>
      </c>
      <c r="Z1802" s="4">
        <v>3.6947040000000001E-7</v>
      </c>
      <c r="AC1802" s="4">
        <v>-0.40988140000000001</v>
      </c>
      <c r="AD1802" s="4">
        <v>-1.9903630000000001E-6</v>
      </c>
      <c r="AE1802" s="4">
        <v>-0.40987649999999998</v>
      </c>
      <c r="AF1802" s="4">
        <v>-3.8455380000000001E-7</v>
      </c>
      <c r="AG1802" s="4">
        <v>-0.40989140000000002</v>
      </c>
      <c r="AH1802" s="4">
        <v>-5.7474009999999999E-8</v>
      </c>
      <c r="AI1802" s="4">
        <v>-0.4099005</v>
      </c>
      <c r="AJ1802" s="4">
        <v>-1.926793E-7</v>
      </c>
      <c r="AK1802" s="4">
        <v>-0.40987390000000001</v>
      </c>
      <c r="AL1802" s="4">
        <v>1.9809130000000001E-8</v>
      </c>
    </row>
    <row r="1803" spans="3:38" x14ac:dyDescent="0.2">
      <c r="C1803" s="4">
        <v>-0.40786719999999999</v>
      </c>
      <c r="D1803" s="4">
        <v>-4.5109499999999998E-7</v>
      </c>
      <c r="E1803" s="4">
        <v>-0.40786610000000001</v>
      </c>
      <c r="F1803" s="4">
        <v>-1.542559E-3</v>
      </c>
      <c r="G1803" s="4">
        <v>-0.73436270000000003</v>
      </c>
      <c r="H1803" s="4">
        <v>-1.089111E-3</v>
      </c>
      <c r="I1803" s="4">
        <v>-0.73440810000000001</v>
      </c>
      <c r="J1803" s="4">
        <v>-2.7001370000000002E-6</v>
      </c>
      <c r="K1803" s="4">
        <v>1.858852E-3</v>
      </c>
      <c r="L1803" s="4">
        <v>3.1762290000000002E-4</v>
      </c>
      <c r="M1803" s="4">
        <v>1.8198800000000001E-3</v>
      </c>
      <c r="N1803" s="4">
        <v>5.1159950000000003E-6</v>
      </c>
      <c r="O1803" s="4">
        <v>1.8563080000000001E-3</v>
      </c>
      <c r="P1803" s="4">
        <v>5.893456E-4</v>
      </c>
      <c r="Q1803" s="4">
        <v>1.868144E-3</v>
      </c>
      <c r="R1803" s="4">
        <v>2.8659920000000003E-4</v>
      </c>
      <c r="S1803" s="4">
        <v>-0.40784720000000002</v>
      </c>
      <c r="T1803" s="4">
        <v>-7.0820860000000002E-7</v>
      </c>
      <c r="U1803" s="4">
        <v>-0.40786050000000001</v>
      </c>
      <c r="V1803" s="4">
        <v>-4.9540530000000001E-7</v>
      </c>
      <c r="W1803" s="4">
        <v>-0.40786319999999998</v>
      </c>
      <c r="X1803" s="4">
        <v>-7.5178100000000001E-6</v>
      </c>
      <c r="Y1803" s="4">
        <v>1.879195E-3</v>
      </c>
      <c r="Z1803" s="4">
        <v>3.5583799999999999E-7</v>
      </c>
      <c r="AC1803" s="4">
        <v>-0.40786559999999999</v>
      </c>
      <c r="AD1803" s="4">
        <v>-1.9559729999999999E-6</v>
      </c>
      <c r="AE1803" s="4">
        <v>-0.407858</v>
      </c>
      <c r="AF1803" s="4">
        <v>-3.7408290000000001E-7</v>
      </c>
      <c r="AG1803" s="4">
        <v>-0.40787119999999999</v>
      </c>
      <c r="AH1803" s="4">
        <v>-3.6077710000000001E-8</v>
      </c>
      <c r="AI1803" s="4">
        <v>-0.40788770000000002</v>
      </c>
      <c r="AJ1803" s="4">
        <v>-1.9586100000000001E-7</v>
      </c>
      <c r="AK1803" s="4">
        <v>-0.40786709999999998</v>
      </c>
      <c r="AL1803" s="4">
        <v>1.22595E-8</v>
      </c>
    </row>
    <row r="1804" spans="3:38" x14ac:dyDescent="0.2">
      <c r="C1804" s="4">
        <v>-0.4058483</v>
      </c>
      <c r="D1804" s="4">
        <v>-4.853126E-7</v>
      </c>
      <c r="E1804" s="4">
        <v>-0.40584110000000001</v>
      </c>
      <c r="F1804" s="4">
        <v>-1.5408030000000001E-3</v>
      </c>
      <c r="G1804" s="4">
        <v>-0.7307633</v>
      </c>
      <c r="H1804" s="4">
        <v>-1.0884499999999999E-3</v>
      </c>
      <c r="I1804" s="4">
        <v>-0.73074139999999999</v>
      </c>
      <c r="J1804" s="4">
        <v>-2.6507849999999999E-6</v>
      </c>
      <c r="K1804" s="4">
        <v>-7.2849799999999995E-5</v>
      </c>
      <c r="L1804" s="4">
        <v>1.2926699999999999E-4</v>
      </c>
      <c r="M1804" s="4">
        <v>-6.6636299999999998E-5</v>
      </c>
      <c r="N1804" s="4">
        <v>2.0511309999999999E-6</v>
      </c>
      <c r="O1804" s="4">
        <v>-8.2440560000000002E-5</v>
      </c>
      <c r="P1804" s="4">
        <v>2.5542579999999999E-4</v>
      </c>
      <c r="Q1804" s="4">
        <v>-4.9300259999999997E-5</v>
      </c>
      <c r="R1804" s="4">
        <v>1.2237810000000001E-4</v>
      </c>
      <c r="S1804" s="4">
        <v>-0.40584500000000001</v>
      </c>
      <c r="T1804" s="4">
        <v>-7.1517300000000005E-7</v>
      </c>
      <c r="U1804" s="4">
        <v>-0.4058408</v>
      </c>
      <c r="V1804" s="4">
        <v>-4.9062980000000001E-7</v>
      </c>
      <c r="W1804" s="4">
        <v>-0.40584340000000002</v>
      </c>
      <c r="X1804" s="4">
        <v>-7.5245389999999997E-6</v>
      </c>
      <c r="Y1804" s="4">
        <v>-4.8548619999999999E-5</v>
      </c>
      <c r="Z1804" s="4">
        <v>2.4969839999999999E-7</v>
      </c>
      <c r="AC1804" s="4">
        <v>-0.40584979999999998</v>
      </c>
      <c r="AD1804" s="4">
        <v>-1.97642E-6</v>
      </c>
      <c r="AE1804" s="4">
        <v>-0.40585310000000002</v>
      </c>
      <c r="AF1804" s="4">
        <v>-3.681726E-7</v>
      </c>
      <c r="AG1804" s="4">
        <v>-0.40584249999999999</v>
      </c>
      <c r="AH1804" s="4">
        <v>-1.1338520000000001E-8</v>
      </c>
      <c r="AI1804" s="4">
        <v>-0.40586030000000001</v>
      </c>
      <c r="AJ1804" s="4">
        <v>-2.141246E-7</v>
      </c>
      <c r="AK1804" s="4">
        <v>-0.40585349999999998</v>
      </c>
      <c r="AL1804" s="4">
        <v>1.1448780000000001E-9</v>
      </c>
    </row>
    <row r="1805" spans="3:38" x14ac:dyDescent="0.2">
      <c r="C1805" s="4">
        <v>-0.40383869999999999</v>
      </c>
      <c r="D1805" s="4">
        <v>-4.4995300000000001E-7</v>
      </c>
      <c r="E1805" s="4">
        <v>-0.40385140000000003</v>
      </c>
      <c r="F1805" s="4">
        <v>-1.539056E-3</v>
      </c>
      <c r="G1805" s="4">
        <v>-0.72714290000000004</v>
      </c>
      <c r="H1805" s="4">
        <v>-1.0878400000000001E-3</v>
      </c>
      <c r="I1805" s="4">
        <v>-0.72715030000000003</v>
      </c>
      <c r="J1805" s="4">
        <v>-2.6572300000000001E-6</v>
      </c>
      <c r="K1805" s="4">
        <v>-2.0214400000000002E-3</v>
      </c>
      <c r="L1805" s="4">
        <v>-5.5196859999999997E-5</v>
      </c>
      <c r="M1805" s="4">
        <v>-2.0389190000000001E-3</v>
      </c>
      <c r="N1805" s="4">
        <v>-1.0453260000000001E-6</v>
      </c>
      <c r="O1805" s="4">
        <v>-2.0017149999999998E-3</v>
      </c>
      <c r="P1805" s="4">
        <v>-7.2949920000000006E-5</v>
      </c>
      <c r="Q1805" s="4">
        <v>-1.9802209999999999E-3</v>
      </c>
      <c r="R1805" s="4">
        <v>-4.3442239999999998E-5</v>
      </c>
      <c r="S1805" s="4">
        <v>-0.40384439999999999</v>
      </c>
      <c r="T1805" s="4">
        <v>-7.0334140000000005E-7</v>
      </c>
      <c r="U1805" s="4">
        <v>-0.4038467</v>
      </c>
      <c r="V1805" s="4">
        <v>-4.6812040000000001E-7</v>
      </c>
      <c r="W1805" s="4">
        <v>-0.4038426</v>
      </c>
      <c r="X1805" s="4">
        <v>-7.5253190000000001E-6</v>
      </c>
      <c r="Y1805" s="4">
        <v>-1.9968249999999998E-3</v>
      </c>
      <c r="Z1805" s="4">
        <v>1.7175580000000001E-7</v>
      </c>
      <c r="AC1805" s="4">
        <v>-0.4038503</v>
      </c>
      <c r="AD1805" s="4">
        <v>-1.9824939999999999E-6</v>
      </c>
      <c r="AE1805" s="4">
        <v>-0.40384199999999998</v>
      </c>
      <c r="AF1805" s="4">
        <v>-3.4916370000000001E-7</v>
      </c>
      <c r="AG1805" s="4">
        <v>-0.40383360000000001</v>
      </c>
      <c r="AH1805" s="4">
        <v>-2.147896E-8</v>
      </c>
      <c r="AI1805" s="4">
        <v>-0.40385959999999999</v>
      </c>
      <c r="AJ1805" s="4">
        <v>-1.9643949999999999E-7</v>
      </c>
      <c r="AK1805" s="4">
        <v>-0.40384120000000001</v>
      </c>
      <c r="AL1805" s="4">
        <v>4.2442829999999997E-8</v>
      </c>
    </row>
    <row r="1806" spans="3:38" x14ac:dyDescent="0.2">
      <c r="C1806" s="4">
        <v>-0.40184029999999998</v>
      </c>
      <c r="D1806" s="4">
        <v>-4.4972910000000001E-7</v>
      </c>
      <c r="E1806" s="4">
        <v>-0.40183459999999999</v>
      </c>
      <c r="F1806" s="4">
        <v>-1.537276E-3</v>
      </c>
      <c r="G1806" s="4">
        <v>-0.72354390000000002</v>
      </c>
      <c r="H1806" s="4">
        <v>-1.0872309999999999E-3</v>
      </c>
      <c r="I1806" s="4">
        <v>-0.72356339999999997</v>
      </c>
      <c r="J1806" s="4">
        <v>-2.667198E-6</v>
      </c>
      <c r="K1806" s="4">
        <v>-4.0409019999999999E-3</v>
      </c>
      <c r="L1806" s="4">
        <v>-2.4339239999999999E-4</v>
      </c>
      <c r="M1806" s="4">
        <v>-4.0546380000000002E-3</v>
      </c>
      <c r="N1806" s="4">
        <v>-3.9803370000000002E-6</v>
      </c>
      <c r="O1806" s="4">
        <v>-4.0624700000000003E-3</v>
      </c>
      <c r="P1806" s="4">
        <v>-4.125612E-4</v>
      </c>
      <c r="Q1806" s="4">
        <v>-4.0260239999999996E-3</v>
      </c>
      <c r="R1806" s="4">
        <v>-2.1019459999999999E-4</v>
      </c>
      <c r="S1806" s="4">
        <v>-0.40183659999999999</v>
      </c>
      <c r="T1806" s="4">
        <v>-6.9147390000000005E-7</v>
      </c>
      <c r="U1806" s="4">
        <v>-0.40184170000000002</v>
      </c>
      <c r="V1806" s="4">
        <v>-5.0232720000000003E-7</v>
      </c>
      <c r="W1806" s="4">
        <v>-0.40183229999999998</v>
      </c>
      <c r="X1806" s="4">
        <v>-7.523397E-6</v>
      </c>
      <c r="Y1806" s="4">
        <v>-4.0223170000000001E-3</v>
      </c>
      <c r="Z1806" s="4">
        <v>1.63035E-7</v>
      </c>
      <c r="AC1806" s="4">
        <v>-0.4018448</v>
      </c>
      <c r="AD1806" s="4">
        <v>-1.953774E-6</v>
      </c>
      <c r="AE1806" s="4">
        <v>-0.40182889999999999</v>
      </c>
      <c r="AF1806" s="4">
        <v>-3.689734E-7</v>
      </c>
      <c r="AG1806" s="4">
        <v>-0.40183920000000001</v>
      </c>
      <c r="AH1806" s="4">
        <v>-5.0727009999999998E-8</v>
      </c>
      <c r="AI1806" s="4">
        <v>-0.40183410000000003</v>
      </c>
      <c r="AJ1806" s="4">
        <v>-2.0216600000000001E-7</v>
      </c>
      <c r="AK1806" s="4">
        <v>-0.4018371</v>
      </c>
      <c r="AL1806" s="4">
        <v>1.6939949999999999E-8</v>
      </c>
    </row>
    <row r="1807" spans="3:38" x14ac:dyDescent="0.2">
      <c r="C1807" s="4">
        <v>-0.39982069999999997</v>
      </c>
      <c r="D1807" s="4">
        <v>-4.7080050000000002E-7</v>
      </c>
      <c r="E1807" s="4">
        <v>-0.39981929999999999</v>
      </c>
      <c r="F1807" s="4">
        <v>-1.5355130000000001E-3</v>
      </c>
      <c r="G1807" s="4">
        <v>-0.71988450000000004</v>
      </c>
      <c r="H1807" s="4">
        <v>-1.0865930000000001E-3</v>
      </c>
      <c r="I1807" s="4">
        <v>-0.71994239999999998</v>
      </c>
      <c r="J1807" s="4">
        <v>-2.6418190000000002E-6</v>
      </c>
      <c r="K1807" s="4">
        <v>-6.0438100000000002E-3</v>
      </c>
      <c r="L1807" s="4">
        <v>-4.263604E-4</v>
      </c>
      <c r="M1807" s="4">
        <v>-6.0522800000000002E-3</v>
      </c>
      <c r="N1807" s="4">
        <v>-6.5984269999999999E-6</v>
      </c>
      <c r="O1807" s="4">
        <v>-6.0479239999999997E-3</v>
      </c>
      <c r="P1807" s="4">
        <v>-7.5021110000000001E-4</v>
      </c>
      <c r="Q1807" s="4">
        <v>-6.015182E-3</v>
      </c>
      <c r="R1807" s="4">
        <v>-3.6954030000000001E-4</v>
      </c>
      <c r="S1807" s="4">
        <v>-0.39982000000000001</v>
      </c>
      <c r="T1807" s="4">
        <v>-7.1088529999999998E-7</v>
      </c>
      <c r="U1807" s="4">
        <v>-0.39983210000000002</v>
      </c>
      <c r="V1807" s="4">
        <v>-4.9463419999999997E-7</v>
      </c>
      <c r="W1807" s="4">
        <v>-0.3998255</v>
      </c>
      <c r="X1807" s="4">
        <v>-7.5309859999999996E-6</v>
      </c>
      <c r="Y1807" s="4">
        <v>-6.0266089999999996E-3</v>
      </c>
      <c r="Z1807" s="4">
        <v>1.2619109999999999E-7</v>
      </c>
      <c r="AC1807" s="4">
        <v>-0.39982299999999998</v>
      </c>
      <c r="AD1807" s="4">
        <v>-1.9564699999999998E-6</v>
      </c>
      <c r="AE1807" s="4">
        <v>-0.39983350000000001</v>
      </c>
      <c r="AF1807" s="4">
        <v>-3.7035659999999999E-7</v>
      </c>
      <c r="AG1807" s="4">
        <v>-0.3998371</v>
      </c>
      <c r="AH1807" s="4">
        <v>-5.319178E-8</v>
      </c>
      <c r="AI1807" s="4">
        <v>-0.39984370000000002</v>
      </c>
      <c r="AJ1807" s="4">
        <v>-1.9044500000000001E-7</v>
      </c>
      <c r="AK1807" s="4">
        <v>-0.39983590000000002</v>
      </c>
      <c r="AL1807" s="4">
        <v>1.46603E-8</v>
      </c>
    </row>
    <row r="1808" spans="3:38" x14ac:dyDescent="0.2">
      <c r="C1808" s="4">
        <v>-0.39782529999999999</v>
      </c>
      <c r="D1808" s="4">
        <v>-4.5064789999999998E-7</v>
      </c>
      <c r="E1808" s="4">
        <v>-0.39782139999999999</v>
      </c>
      <c r="F1808" s="4">
        <v>-1.533742E-3</v>
      </c>
      <c r="G1808" s="4">
        <v>-0.716306</v>
      </c>
      <c r="H1808" s="4">
        <v>-1.085915E-3</v>
      </c>
      <c r="I1808" s="4">
        <v>-0.71634039999999999</v>
      </c>
      <c r="J1808" s="4">
        <v>-2.6663190000000001E-6</v>
      </c>
      <c r="K1808" s="4">
        <v>-8.0505809999999994E-3</v>
      </c>
      <c r="L1808" s="4">
        <v>-6.0104210000000002E-4</v>
      </c>
      <c r="M1808" s="4">
        <v>-8.0701520000000006E-3</v>
      </c>
      <c r="N1808" s="4">
        <v>-8.8584940000000002E-6</v>
      </c>
      <c r="O1808" s="4">
        <v>-8.0763080000000008E-3</v>
      </c>
      <c r="P1808" s="4">
        <v>-1.081481E-3</v>
      </c>
      <c r="Q1808" s="4">
        <v>-8.0430339999999993E-3</v>
      </c>
      <c r="R1808" s="4">
        <v>-5.1881400000000004E-4</v>
      </c>
      <c r="S1808" s="4">
        <v>-0.39783170000000001</v>
      </c>
      <c r="T1808" s="4">
        <v>-7.1204110000000004E-7</v>
      </c>
      <c r="U1808" s="4">
        <v>-0.39782669999999998</v>
      </c>
      <c r="V1808" s="4">
        <v>-4.8952490000000005E-7</v>
      </c>
      <c r="W1808" s="4">
        <v>-0.39783449999999998</v>
      </c>
      <c r="X1808" s="4">
        <v>-7.5241429999999998E-6</v>
      </c>
      <c r="Y1808" s="4">
        <v>-8.0590269999999999E-3</v>
      </c>
      <c r="Z1808" s="4">
        <v>8.2939340000000002E-8</v>
      </c>
      <c r="AC1808" s="4">
        <v>-0.39783400000000002</v>
      </c>
      <c r="AD1808" s="4">
        <v>-1.9824599999999998E-6</v>
      </c>
      <c r="AE1808" s="4">
        <v>-0.39782699999999999</v>
      </c>
      <c r="AF1808" s="4">
        <v>-4.0168869999999999E-7</v>
      </c>
      <c r="AG1808" s="4">
        <v>-0.39782610000000002</v>
      </c>
      <c r="AH1808" s="4">
        <v>-3.5597740000000002E-8</v>
      </c>
      <c r="AI1808" s="4">
        <v>-0.39784239999999998</v>
      </c>
      <c r="AJ1808" s="4">
        <v>-2.0187379999999999E-7</v>
      </c>
      <c r="AK1808" s="4">
        <v>-0.39782519999999999</v>
      </c>
      <c r="AL1808" s="4">
        <v>1.725918E-9</v>
      </c>
    </row>
    <row r="1809" spans="3:38" x14ac:dyDescent="0.2">
      <c r="C1809" s="4">
        <v>-0.39582590000000001</v>
      </c>
      <c r="D1809" s="4">
        <v>-4.3382289999999999E-7</v>
      </c>
      <c r="E1809" s="4">
        <v>-0.3958178</v>
      </c>
      <c r="F1809" s="4">
        <v>-1.531901E-3</v>
      </c>
      <c r="G1809" s="4">
        <v>-0.71269139999999997</v>
      </c>
      <c r="H1809" s="4">
        <v>-1.0852660000000001E-3</v>
      </c>
      <c r="I1809" s="4">
        <v>-0.71271189999999995</v>
      </c>
      <c r="J1809" s="4">
        <v>-2.6682250000000002E-6</v>
      </c>
      <c r="K1809" s="4">
        <v>-1.006233E-2</v>
      </c>
      <c r="L1809" s="4">
        <v>-7.6669249999999998E-4</v>
      </c>
      <c r="M1809" s="4">
        <v>-1.0075209999999999E-2</v>
      </c>
      <c r="N1809" s="4">
        <v>-1.0801270000000001E-5</v>
      </c>
      <c r="O1809" s="4">
        <v>-1.0098640000000001E-2</v>
      </c>
      <c r="P1809" s="4">
        <v>-1.412356E-3</v>
      </c>
      <c r="Q1809" s="4">
        <v>-1.00464E-2</v>
      </c>
      <c r="R1809" s="4">
        <v>-6.5787210000000003E-4</v>
      </c>
      <c r="S1809" s="4">
        <v>-0.39581840000000001</v>
      </c>
      <c r="T1809" s="4">
        <v>-6.9074499999999998E-7</v>
      </c>
      <c r="U1809" s="4">
        <v>-0.39582149999999999</v>
      </c>
      <c r="V1809" s="4">
        <v>-4.7207369999999999E-7</v>
      </c>
      <c r="W1809" s="4">
        <v>-0.39583160000000001</v>
      </c>
      <c r="X1809" s="4">
        <v>-7.5112129999999999E-6</v>
      </c>
      <c r="Y1809" s="4">
        <v>-1.006573E-2</v>
      </c>
      <c r="Z1809" s="4">
        <v>-7.7991490000000004E-8</v>
      </c>
      <c r="AC1809" s="4">
        <v>-0.39584530000000001</v>
      </c>
      <c r="AD1809" s="4">
        <v>-1.9785589999999999E-6</v>
      </c>
      <c r="AE1809" s="4">
        <v>-0.3958179</v>
      </c>
      <c r="AF1809" s="4">
        <v>-3.9430010000000002E-7</v>
      </c>
      <c r="AG1809" s="4">
        <v>-0.39583160000000001</v>
      </c>
      <c r="AH1809" s="4">
        <v>-3.7194359999999998E-8</v>
      </c>
      <c r="AI1809" s="4">
        <v>-0.39583410000000002</v>
      </c>
      <c r="AJ1809" s="4">
        <v>-2.0206009999999999E-7</v>
      </c>
      <c r="AK1809" s="4">
        <v>-0.39581769999999999</v>
      </c>
      <c r="AL1809" s="4">
        <v>1.314704E-8</v>
      </c>
    </row>
    <row r="1810" spans="3:38" x14ac:dyDescent="0.2">
      <c r="C1810" s="4">
        <v>-0.39381529999999998</v>
      </c>
      <c r="D1810" s="4">
        <v>-4.2972550000000001E-7</v>
      </c>
      <c r="E1810" s="4">
        <v>-0.3938084</v>
      </c>
      <c r="F1810" s="4">
        <v>-1.5300190000000001E-3</v>
      </c>
      <c r="G1810" s="4">
        <v>-0.70904540000000005</v>
      </c>
      <c r="H1810" s="4">
        <v>-1.0846639999999999E-3</v>
      </c>
      <c r="I1810" s="4">
        <v>-0.70905689999999999</v>
      </c>
      <c r="J1810" s="4">
        <v>-2.6514959999999998E-6</v>
      </c>
      <c r="K1810" s="4">
        <v>-1.2125210000000001E-2</v>
      </c>
      <c r="L1810" s="4">
        <v>-9.239618E-4</v>
      </c>
      <c r="M1810" s="4">
        <v>-1.2113820000000001E-2</v>
      </c>
      <c r="N1810" s="4">
        <v>-1.2460140000000001E-5</v>
      </c>
      <c r="O1810" s="4">
        <v>-1.20827E-2</v>
      </c>
      <c r="P1810" s="4">
        <v>-1.736783E-3</v>
      </c>
      <c r="Q1810" s="4">
        <v>-1.2056239999999999E-2</v>
      </c>
      <c r="R1810" s="4">
        <v>-7.8815289999999995E-4</v>
      </c>
      <c r="S1810" s="4">
        <v>-0.3937928</v>
      </c>
      <c r="T1810" s="4">
        <v>-6.740443E-7</v>
      </c>
      <c r="U1810" s="4">
        <v>-0.39382030000000001</v>
      </c>
      <c r="V1810" s="4">
        <v>-4.6859959999999998E-7</v>
      </c>
      <c r="W1810" s="4">
        <v>-0.39382220000000001</v>
      </c>
      <c r="X1810" s="4">
        <v>-7.4812620000000001E-6</v>
      </c>
      <c r="Y1810" s="4">
        <v>-1.209324E-2</v>
      </c>
      <c r="Z1810" s="4">
        <v>-1.3839329999999999E-7</v>
      </c>
      <c r="AC1810" s="4">
        <v>-0.39381490000000002</v>
      </c>
      <c r="AD1810" s="4">
        <v>-1.9632160000000001E-6</v>
      </c>
      <c r="AE1810" s="4">
        <v>-0.39380910000000002</v>
      </c>
      <c r="AF1810" s="4">
        <v>-3.4700999999999998E-7</v>
      </c>
      <c r="AG1810" s="4">
        <v>-0.39379629999999999</v>
      </c>
      <c r="AH1810" s="4">
        <v>-4.5758079999999998E-8</v>
      </c>
      <c r="AI1810" s="4">
        <v>-0.3938217</v>
      </c>
      <c r="AJ1810" s="4">
        <v>-1.7924410000000001E-7</v>
      </c>
      <c r="AK1810" s="4">
        <v>-0.39381559999999999</v>
      </c>
      <c r="AL1810" s="4">
        <v>8.4625339999999998E-9</v>
      </c>
    </row>
    <row r="1811" spans="3:38" x14ac:dyDescent="0.2">
      <c r="C1811" s="4">
        <v>-0.39180340000000002</v>
      </c>
      <c r="D1811" s="4">
        <v>-4.6551970000000003E-7</v>
      </c>
      <c r="E1811" s="4">
        <v>-0.3918046</v>
      </c>
      <c r="F1811" s="4">
        <v>-1.528192E-3</v>
      </c>
      <c r="G1811" s="4">
        <v>-0.70543630000000002</v>
      </c>
      <c r="H1811" s="4">
        <v>-1.0839700000000001E-3</v>
      </c>
      <c r="I1811" s="4">
        <v>-0.70542749999999999</v>
      </c>
      <c r="J1811" s="4">
        <v>-2.6520900000000001E-6</v>
      </c>
      <c r="K1811" s="4">
        <v>-1.406321E-2</v>
      </c>
      <c r="L1811" s="4">
        <v>-1.0723410000000001E-3</v>
      </c>
      <c r="M1811" s="4">
        <v>-1.40936E-2</v>
      </c>
      <c r="N1811" s="4">
        <v>-1.4092350000000001E-5</v>
      </c>
      <c r="O1811" s="4">
        <v>-1.408366E-2</v>
      </c>
      <c r="P1811" s="4">
        <v>-2.053586E-3</v>
      </c>
      <c r="Q1811" s="4">
        <v>-1.4060410000000001E-2</v>
      </c>
      <c r="R1811" s="4">
        <v>-9.0920900000000002E-4</v>
      </c>
      <c r="S1811" s="4">
        <v>-0.3917832</v>
      </c>
      <c r="T1811" s="4">
        <v>-6.9397770000000005E-7</v>
      </c>
      <c r="U1811" s="4">
        <v>-0.39179599999999998</v>
      </c>
      <c r="V1811" s="4">
        <v>-4.751177E-7</v>
      </c>
      <c r="W1811" s="4">
        <v>-0.3917968</v>
      </c>
      <c r="X1811" s="4">
        <v>-7.4779190000000003E-6</v>
      </c>
      <c r="Y1811" s="4">
        <v>-1.405933E-2</v>
      </c>
      <c r="Z1811" s="4">
        <v>-1.7704630000000001E-7</v>
      </c>
      <c r="AC1811" s="4">
        <v>-0.3918123</v>
      </c>
      <c r="AD1811" s="4">
        <v>-1.966823E-6</v>
      </c>
      <c r="AE1811" s="4">
        <v>-0.39179639999999999</v>
      </c>
      <c r="AF1811" s="4">
        <v>-3.3094150000000001E-7</v>
      </c>
      <c r="AG1811" s="4">
        <v>-0.39180789999999999</v>
      </c>
      <c r="AH1811" s="4">
        <v>-3.5234569999999999E-8</v>
      </c>
      <c r="AI1811" s="4">
        <v>-0.39181270000000001</v>
      </c>
      <c r="AJ1811" s="4">
        <v>-2.0460420000000001E-7</v>
      </c>
      <c r="AK1811" s="4">
        <v>-0.39179560000000002</v>
      </c>
      <c r="AL1811" s="4">
        <v>3.2879130000000001E-8</v>
      </c>
    </row>
    <row r="1812" spans="3:38" x14ac:dyDescent="0.2">
      <c r="C1812" s="4">
        <v>-0.38978079999999998</v>
      </c>
      <c r="D1812" s="4">
        <v>-4.5996489999999998E-7</v>
      </c>
      <c r="E1812" s="4">
        <v>-0.38980399999999998</v>
      </c>
      <c r="F1812" s="4">
        <v>-1.526361E-3</v>
      </c>
      <c r="G1812" s="4">
        <v>-0.70179530000000001</v>
      </c>
      <c r="H1812" s="4">
        <v>-1.0833010000000001E-3</v>
      </c>
      <c r="I1812" s="4">
        <v>-0.70182199999999995</v>
      </c>
      <c r="J1812" s="4">
        <v>-2.662281E-6</v>
      </c>
      <c r="K1812" s="4">
        <v>-1.6116510000000001E-2</v>
      </c>
      <c r="L1812" s="4">
        <v>-1.2125669999999999E-3</v>
      </c>
      <c r="M1812" s="4">
        <v>-1.6137749999999999E-2</v>
      </c>
      <c r="N1812" s="4">
        <v>-1.5532419999999999E-5</v>
      </c>
      <c r="O1812" s="4">
        <v>-1.6119339999999999E-2</v>
      </c>
      <c r="P1812" s="4">
        <v>-2.3670369999999998E-3</v>
      </c>
      <c r="Q1812" s="4">
        <v>-1.6072949999999999E-2</v>
      </c>
      <c r="R1812" s="4">
        <v>-1.022764E-3</v>
      </c>
      <c r="S1812" s="4">
        <v>-0.389793</v>
      </c>
      <c r="T1812" s="4">
        <v>-6.9731870000000005E-7</v>
      </c>
      <c r="U1812" s="4">
        <v>-0.38982319999999998</v>
      </c>
      <c r="V1812" s="4">
        <v>-4.9632470000000004E-7</v>
      </c>
      <c r="W1812" s="4">
        <v>-0.38979459999999999</v>
      </c>
      <c r="X1812" s="4">
        <v>-7.4908170000000002E-6</v>
      </c>
      <c r="Y1812" s="4">
        <v>-1.6088890000000002E-2</v>
      </c>
      <c r="Z1812" s="4">
        <v>-2.6939849999999998E-7</v>
      </c>
      <c r="AC1812" s="4">
        <v>-0.38979130000000001</v>
      </c>
      <c r="AD1812" s="4">
        <v>-1.967179E-6</v>
      </c>
      <c r="AE1812" s="4">
        <v>-0.38978639999999998</v>
      </c>
      <c r="AF1812" s="4">
        <v>-3.4480620000000001E-7</v>
      </c>
      <c r="AG1812" s="4">
        <v>-0.38979659999999999</v>
      </c>
      <c r="AH1812" s="4">
        <v>-4.5316210000000001E-8</v>
      </c>
      <c r="AI1812" s="4">
        <v>-0.38980740000000003</v>
      </c>
      <c r="AJ1812" s="4">
        <v>-2.0980480000000001E-7</v>
      </c>
      <c r="AK1812" s="4">
        <v>-0.38979510000000001</v>
      </c>
      <c r="AL1812" s="4">
        <v>1.048096E-8</v>
      </c>
    </row>
    <row r="1813" spans="3:38" x14ac:dyDescent="0.2">
      <c r="C1813" s="4">
        <v>-0.38778020000000002</v>
      </c>
      <c r="D1813" s="4">
        <v>-4.4658150000000001E-7</v>
      </c>
      <c r="E1813" s="4">
        <v>-0.38779069999999999</v>
      </c>
      <c r="F1813" s="4">
        <v>-1.524479E-3</v>
      </c>
      <c r="G1813" s="4">
        <v>-0.69818349999999996</v>
      </c>
      <c r="H1813" s="4">
        <v>-1.082675E-3</v>
      </c>
      <c r="I1813" s="4">
        <v>-0.69824240000000004</v>
      </c>
      <c r="J1813" s="4">
        <v>-2.6597370000000001E-6</v>
      </c>
      <c r="K1813" s="4">
        <v>-1.8127279999999999E-2</v>
      </c>
      <c r="L1813" s="4">
        <v>-1.345251E-3</v>
      </c>
      <c r="M1813" s="4">
        <v>-1.8106259999999999E-2</v>
      </c>
      <c r="N1813" s="4">
        <v>-1.673789E-5</v>
      </c>
      <c r="O1813" s="4">
        <v>-1.8095010000000002E-2</v>
      </c>
      <c r="P1813" s="4">
        <v>-2.6741260000000002E-3</v>
      </c>
      <c r="Q1813" s="4">
        <v>-1.8103029999999999E-2</v>
      </c>
      <c r="R1813" s="4">
        <v>-1.1274340000000001E-3</v>
      </c>
      <c r="S1813" s="4">
        <v>-0.38778360000000001</v>
      </c>
      <c r="T1813" s="4">
        <v>-6.8176210000000003E-7</v>
      </c>
      <c r="U1813" s="4">
        <v>-0.38778390000000001</v>
      </c>
      <c r="V1813" s="4">
        <v>-5.0439300000000001E-7</v>
      </c>
      <c r="W1813" s="4">
        <v>-0.38778079999999998</v>
      </c>
      <c r="X1813" s="4">
        <v>-7.4826740000000001E-6</v>
      </c>
      <c r="Y1813" s="4">
        <v>-1.8101329999999999E-2</v>
      </c>
      <c r="Z1813" s="4">
        <v>-3.3707129999999999E-7</v>
      </c>
      <c r="AC1813" s="4">
        <v>-0.38778649999999998</v>
      </c>
      <c r="AD1813" s="4">
        <v>-1.955869E-6</v>
      </c>
      <c r="AE1813" s="4">
        <v>-0.38778390000000001</v>
      </c>
      <c r="AF1813" s="4">
        <v>-3.6680210000000002E-7</v>
      </c>
      <c r="AG1813" s="4">
        <v>-0.3877835</v>
      </c>
      <c r="AH1813" s="4">
        <v>-5.0729289999999997E-8</v>
      </c>
      <c r="AI1813" s="4">
        <v>-0.38779659999999999</v>
      </c>
      <c r="AJ1813" s="4">
        <v>-2.064067E-7</v>
      </c>
      <c r="AK1813" s="4">
        <v>-0.38777859999999997</v>
      </c>
      <c r="AL1813" s="4">
        <v>1.126322E-8</v>
      </c>
    </row>
    <row r="1814" spans="3:38" x14ac:dyDescent="0.2">
      <c r="C1814" s="4">
        <v>-0.3857776</v>
      </c>
      <c r="D1814" s="4">
        <v>-4.5809089999999998E-7</v>
      </c>
      <c r="E1814" s="4">
        <v>-0.38577240000000002</v>
      </c>
      <c r="F1814" s="4">
        <v>-1.522556E-3</v>
      </c>
      <c r="G1814" s="4">
        <v>-0.6946177</v>
      </c>
      <c r="H1814" s="4">
        <v>-1.081966E-3</v>
      </c>
      <c r="I1814" s="4">
        <v>-0.6946116</v>
      </c>
      <c r="J1814" s="4">
        <v>-2.6368030000000002E-6</v>
      </c>
      <c r="K1814" s="4">
        <v>-2.0146810000000001E-2</v>
      </c>
      <c r="L1814" s="4">
        <v>-1.47069E-3</v>
      </c>
      <c r="M1814" s="4">
        <v>-2.012332E-2</v>
      </c>
      <c r="N1814" s="4">
        <v>-1.7978079999999998E-5</v>
      </c>
      <c r="O1814" s="4">
        <v>-2.0122669999999999E-2</v>
      </c>
      <c r="P1814" s="4">
        <v>-2.9749619999999998E-3</v>
      </c>
      <c r="Q1814" s="4">
        <v>-2.0102470000000001E-2</v>
      </c>
      <c r="R1814" s="4">
        <v>-1.2267650000000001E-3</v>
      </c>
      <c r="S1814" s="4">
        <v>-0.38576870000000002</v>
      </c>
      <c r="T1814" s="4">
        <v>-7.1670679999999995E-7</v>
      </c>
      <c r="U1814" s="4">
        <v>-0.3857738</v>
      </c>
      <c r="V1814" s="4">
        <v>-4.8706509999999999E-7</v>
      </c>
      <c r="W1814" s="4">
        <v>-0.38578970000000001</v>
      </c>
      <c r="X1814" s="4">
        <v>-7.45131E-6</v>
      </c>
      <c r="Y1814" s="4">
        <v>-2.0103949999999999E-2</v>
      </c>
      <c r="Z1814" s="4">
        <v>-2.7637269999999998E-7</v>
      </c>
      <c r="AC1814" s="4">
        <v>-0.38578499999999999</v>
      </c>
      <c r="AD1814" s="4">
        <v>-1.9677120000000001E-6</v>
      </c>
      <c r="AE1814" s="4">
        <v>-0.3857756</v>
      </c>
      <c r="AF1814" s="4">
        <v>-3.5182399999999999E-7</v>
      </c>
      <c r="AG1814" s="4">
        <v>-0.38578760000000001</v>
      </c>
      <c r="AH1814" s="4">
        <v>-3.9505790000000002E-8</v>
      </c>
      <c r="AI1814" s="4">
        <v>-0.38577899999999998</v>
      </c>
      <c r="AJ1814" s="4">
        <v>-2.1972599999999999E-7</v>
      </c>
      <c r="AK1814" s="4">
        <v>-0.38578879999999999</v>
      </c>
      <c r="AL1814" s="4">
        <v>-9.7749459999999992E-10</v>
      </c>
    </row>
    <row r="1815" spans="3:38" x14ac:dyDescent="0.2">
      <c r="C1815" s="4">
        <v>-0.38376969999999999</v>
      </c>
      <c r="D1815" s="4">
        <v>-4.5289269999999997E-7</v>
      </c>
      <c r="E1815" s="4">
        <v>-0.38377689999999998</v>
      </c>
      <c r="F1815" s="4">
        <v>-1.520658E-3</v>
      </c>
      <c r="G1815" s="4">
        <v>-0.69095930000000005</v>
      </c>
      <c r="H1815" s="4">
        <v>-1.0812720000000001E-3</v>
      </c>
      <c r="I1815" s="4">
        <v>-0.69097759999999997</v>
      </c>
      <c r="J1815" s="4">
        <v>-2.6360869999999999E-6</v>
      </c>
      <c r="K1815" s="4">
        <v>-2.2132659999999998E-2</v>
      </c>
      <c r="L1815" s="4">
        <v>-1.590286E-3</v>
      </c>
      <c r="M1815" s="4">
        <v>-2.2158850000000001E-2</v>
      </c>
      <c r="N1815" s="4">
        <v>-1.8994230000000001E-5</v>
      </c>
      <c r="O1815" s="4">
        <v>-2.2146989999999998E-2</v>
      </c>
      <c r="P1815" s="4">
        <v>-3.2710389999999999E-3</v>
      </c>
      <c r="Q1815" s="4">
        <v>-2.209883E-2</v>
      </c>
      <c r="R1815" s="4">
        <v>-1.318895E-3</v>
      </c>
      <c r="S1815" s="4">
        <v>-0.38376969999999999</v>
      </c>
      <c r="T1815" s="4">
        <v>-7.218814E-7</v>
      </c>
      <c r="U1815" s="4">
        <v>-0.38376840000000001</v>
      </c>
      <c r="V1815" s="4">
        <v>-4.8250050000000005E-7</v>
      </c>
      <c r="W1815" s="4">
        <v>-0.3837912</v>
      </c>
      <c r="X1815" s="4">
        <v>-7.461682E-6</v>
      </c>
      <c r="Y1815" s="4">
        <v>-2.2096069999999999E-2</v>
      </c>
      <c r="Z1815" s="4">
        <v>-3.7850839999999999E-7</v>
      </c>
      <c r="AC1815" s="4">
        <v>-0.38377060000000002</v>
      </c>
      <c r="AD1815" s="4">
        <v>-1.9694449999999999E-6</v>
      </c>
      <c r="AE1815" s="4">
        <v>-0.3837758</v>
      </c>
      <c r="AF1815" s="4">
        <v>-3.7001190000000003E-7</v>
      </c>
      <c r="AG1815" s="4">
        <v>-0.38378299999999999</v>
      </c>
      <c r="AH1815" s="4">
        <v>-2.998367E-8</v>
      </c>
      <c r="AI1815" s="4">
        <v>-0.38377860000000003</v>
      </c>
      <c r="AJ1815" s="4">
        <v>-1.8566140000000001E-7</v>
      </c>
      <c r="AK1815" s="4">
        <v>-0.38376900000000003</v>
      </c>
      <c r="AL1815" s="4">
        <v>-2.3196600000000001E-8</v>
      </c>
    </row>
    <row r="1816" spans="3:38" x14ac:dyDescent="0.2">
      <c r="C1816" s="4">
        <v>-0.38175940000000003</v>
      </c>
      <c r="D1816" s="4">
        <v>-4.7560139999999999E-7</v>
      </c>
      <c r="E1816" s="4">
        <v>-0.38176969999999999</v>
      </c>
      <c r="F1816" s="4">
        <v>-1.518803E-3</v>
      </c>
      <c r="G1816" s="4">
        <v>-0.68738200000000005</v>
      </c>
      <c r="H1816" s="4">
        <v>-1.080594E-3</v>
      </c>
      <c r="I1816" s="4">
        <v>-0.68740179999999995</v>
      </c>
      <c r="J1816" s="4">
        <v>-2.6639119999999999E-6</v>
      </c>
      <c r="K1816" s="4">
        <v>-2.4160689999999999E-2</v>
      </c>
      <c r="L1816" s="4">
        <v>-1.7026879999999999E-3</v>
      </c>
      <c r="M1816" s="4">
        <v>-2.4138380000000001E-2</v>
      </c>
      <c r="N1816" s="4">
        <v>-1.9971779999999999E-5</v>
      </c>
      <c r="O1816" s="4">
        <v>-2.4153029999999999E-2</v>
      </c>
      <c r="P1816" s="4">
        <v>-3.5608889999999998E-3</v>
      </c>
      <c r="Q1816" s="4">
        <v>-2.4124340000000001E-2</v>
      </c>
      <c r="R1816" s="4">
        <v>-1.4060660000000001E-3</v>
      </c>
      <c r="S1816" s="4">
        <v>-0.38175629999999999</v>
      </c>
      <c r="T1816" s="4">
        <v>-7.1382139999999997E-7</v>
      </c>
      <c r="U1816" s="4">
        <v>-0.38177129999999998</v>
      </c>
      <c r="V1816" s="4">
        <v>-4.4258500000000002E-7</v>
      </c>
      <c r="W1816" s="4">
        <v>-0.38175710000000002</v>
      </c>
      <c r="X1816" s="4">
        <v>-7.4536619999999997E-6</v>
      </c>
      <c r="Y1816" s="4">
        <v>-2.4122270000000001E-2</v>
      </c>
      <c r="Z1816" s="4">
        <v>-4.2564640000000002E-7</v>
      </c>
      <c r="AC1816" s="4">
        <v>-0.3817757</v>
      </c>
      <c r="AD1816" s="4">
        <v>-1.97001E-6</v>
      </c>
      <c r="AE1816" s="4">
        <v>-0.38177739999999999</v>
      </c>
      <c r="AF1816" s="4">
        <v>-3.679947E-7</v>
      </c>
      <c r="AG1816" s="4">
        <v>-0.38176880000000002</v>
      </c>
      <c r="AH1816" s="4">
        <v>-3.371398E-8</v>
      </c>
      <c r="AI1816" s="4">
        <v>-0.38177850000000002</v>
      </c>
      <c r="AJ1816" s="4">
        <v>-2.0130980000000001E-7</v>
      </c>
      <c r="AK1816" s="4">
        <v>-0.38176529999999997</v>
      </c>
      <c r="AL1816" s="4">
        <v>-1.160082E-8</v>
      </c>
    </row>
    <row r="1817" spans="3:38" x14ac:dyDescent="0.2">
      <c r="C1817" s="4">
        <v>-0.37975750000000003</v>
      </c>
      <c r="D1817" s="4">
        <v>-4.286286E-7</v>
      </c>
      <c r="E1817" s="4">
        <v>-0.37977420000000001</v>
      </c>
      <c r="F1817" s="4">
        <v>-1.516894E-3</v>
      </c>
      <c r="G1817" s="4">
        <v>-0.68376239999999999</v>
      </c>
      <c r="H1817" s="4">
        <v>-1.0799049999999999E-3</v>
      </c>
      <c r="I1817" s="4">
        <v>-0.68377279999999996</v>
      </c>
      <c r="J1817" s="4">
        <v>-2.6466039999999999E-6</v>
      </c>
      <c r="K1817" s="4">
        <v>-2.6129759999999998E-2</v>
      </c>
      <c r="L1817" s="4">
        <v>-1.809335E-3</v>
      </c>
      <c r="M1817" s="4">
        <v>-2.6180490000000001E-2</v>
      </c>
      <c r="N1817" s="4">
        <v>-2.0923569999999999E-5</v>
      </c>
      <c r="O1817" s="4">
        <v>-2.613095E-2</v>
      </c>
      <c r="P1817" s="4">
        <v>-3.8467000000000002E-3</v>
      </c>
      <c r="Q1817" s="4">
        <v>-2.6102380000000001E-2</v>
      </c>
      <c r="R1817" s="4">
        <v>-1.4874420000000001E-3</v>
      </c>
      <c r="S1817" s="4">
        <v>-0.37974599999999997</v>
      </c>
      <c r="T1817" s="4">
        <v>-6.9427109999999995E-7</v>
      </c>
      <c r="U1817" s="4">
        <v>-0.379776</v>
      </c>
      <c r="V1817" s="4">
        <v>-4.9303300000000004E-7</v>
      </c>
      <c r="W1817" s="4">
        <v>-0.37976270000000001</v>
      </c>
      <c r="X1817" s="4">
        <v>-7.4231710000000002E-6</v>
      </c>
      <c r="Y1817" s="4">
        <v>-2.6121660000000001E-2</v>
      </c>
      <c r="Z1817" s="4">
        <v>-5.4376960000000004E-7</v>
      </c>
      <c r="AC1817" s="4">
        <v>-0.37976120000000002</v>
      </c>
      <c r="AD1817" s="4">
        <v>-1.9595239999999999E-6</v>
      </c>
      <c r="AE1817" s="4">
        <v>-0.37976979999999999</v>
      </c>
      <c r="AF1817" s="4">
        <v>-3.4801969999999999E-7</v>
      </c>
      <c r="AG1817" s="4">
        <v>-0.37976850000000001</v>
      </c>
      <c r="AH1817" s="4">
        <v>-2.694726E-8</v>
      </c>
      <c r="AI1817" s="4">
        <v>-0.37976209999999999</v>
      </c>
      <c r="AJ1817" s="4">
        <v>-2.105556E-7</v>
      </c>
      <c r="AK1817" s="4">
        <v>-0.37976670000000001</v>
      </c>
      <c r="AL1817" s="4">
        <v>-2.5804810000000001E-9</v>
      </c>
    </row>
    <row r="1818" spans="3:38" x14ac:dyDescent="0.2">
      <c r="C1818" s="4">
        <v>-0.37774459999999999</v>
      </c>
      <c r="D1818" s="4">
        <v>-4.5397459999999999E-7</v>
      </c>
      <c r="E1818" s="4">
        <v>-0.3777587</v>
      </c>
      <c r="F1818" s="4">
        <v>-1.514903E-3</v>
      </c>
      <c r="G1818" s="4">
        <v>-0.68018710000000004</v>
      </c>
      <c r="H1818" s="4">
        <v>-1.079193E-3</v>
      </c>
      <c r="I1818" s="4">
        <v>-0.68018409999999996</v>
      </c>
      <c r="J1818" s="4">
        <v>-2.6284239999999999E-6</v>
      </c>
      <c r="K1818" s="4">
        <v>-2.8174970000000001E-2</v>
      </c>
      <c r="L1818" s="4">
        <v>-1.910559E-3</v>
      </c>
      <c r="M1818" s="4">
        <v>-2.8184399999999998E-2</v>
      </c>
      <c r="N1818" s="4">
        <v>-2.1710119999999999E-5</v>
      </c>
      <c r="O1818" s="4">
        <v>-2.816049E-2</v>
      </c>
      <c r="P1818" s="4">
        <v>-4.1248279999999997E-3</v>
      </c>
      <c r="Q1818" s="4">
        <v>-2.8116439999999999E-2</v>
      </c>
      <c r="R1818" s="4">
        <v>-1.5639250000000001E-3</v>
      </c>
      <c r="S1818" s="4">
        <v>-0.37775910000000001</v>
      </c>
      <c r="T1818" s="4">
        <v>-7.1767860000000001E-7</v>
      </c>
      <c r="U1818" s="4">
        <v>-0.37777050000000001</v>
      </c>
      <c r="V1818" s="4">
        <v>-4.8844660000000001E-7</v>
      </c>
      <c r="W1818" s="4">
        <v>-0.37775340000000002</v>
      </c>
      <c r="X1818" s="4">
        <v>-7.4233669999999997E-6</v>
      </c>
      <c r="Y1818" s="4">
        <v>-2.8142540000000001E-2</v>
      </c>
      <c r="Z1818" s="4">
        <v>-4.6133330000000002E-7</v>
      </c>
      <c r="AC1818" s="4">
        <v>-0.37775429999999999</v>
      </c>
      <c r="AD1818" s="4">
        <v>-1.9646589999999999E-6</v>
      </c>
      <c r="AE1818" s="4">
        <v>-0.37776959999999998</v>
      </c>
      <c r="AF1818" s="4">
        <v>-3.7436309999999999E-7</v>
      </c>
      <c r="AG1818" s="4">
        <v>-0.37776290000000001</v>
      </c>
      <c r="AH1818" s="4">
        <v>-4.7998249999999998E-8</v>
      </c>
      <c r="AI1818" s="4">
        <v>-0.37777349999999998</v>
      </c>
      <c r="AJ1818" s="4">
        <v>-1.9014529999999999E-7</v>
      </c>
      <c r="AK1818" s="4">
        <v>-0.37774829999999998</v>
      </c>
      <c r="AL1818" s="4">
        <v>-1.579133E-9</v>
      </c>
    </row>
    <row r="1819" spans="3:38" x14ac:dyDescent="0.2">
      <c r="C1819" s="4">
        <v>-0.37574229999999997</v>
      </c>
      <c r="D1819" s="4">
        <v>-4.5887059999999998E-7</v>
      </c>
      <c r="E1819" s="4">
        <v>-0.37576320000000002</v>
      </c>
      <c r="F1819" s="4">
        <v>-1.5128870000000001E-3</v>
      </c>
      <c r="G1819" s="4">
        <v>-0.67654959999999997</v>
      </c>
      <c r="H1819" s="4">
        <v>-1.07854E-3</v>
      </c>
      <c r="I1819" s="4">
        <v>-0.6765639</v>
      </c>
      <c r="J1819" s="4">
        <v>-2.63366E-6</v>
      </c>
      <c r="K1819" s="4">
        <v>-3.018156E-2</v>
      </c>
      <c r="L1819" s="4">
        <v>-2.0073449999999998E-3</v>
      </c>
      <c r="M1819" s="4">
        <v>-3.0162330000000001E-2</v>
      </c>
      <c r="N1819" s="4">
        <v>-2.261215E-5</v>
      </c>
      <c r="O1819" s="4">
        <v>-3.016682E-2</v>
      </c>
      <c r="P1819" s="4">
        <v>-4.3978439999999997E-3</v>
      </c>
      <c r="Q1819" s="4">
        <v>-3.0124419999999999E-2</v>
      </c>
      <c r="R1819" s="4">
        <v>-1.6361640000000001E-3</v>
      </c>
      <c r="S1819" s="4">
        <v>-0.37574659999999999</v>
      </c>
      <c r="T1819" s="4">
        <v>-7.0820930000000002E-7</v>
      </c>
      <c r="U1819" s="4">
        <v>-0.37575629999999999</v>
      </c>
      <c r="V1819" s="4">
        <v>-4.7727539999999999E-7</v>
      </c>
      <c r="W1819" s="4">
        <v>-0.37574859999999999</v>
      </c>
      <c r="X1819" s="4">
        <v>-7.4272889999999999E-6</v>
      </c>
      <c r="Y1819" s="4">
        <v>-3.0165500000000001E-2</v>
      </c>
      <c r="Z1819" s="4">
        <v>-5.1025809999999995E-7</v>
      </c>
      <c r="AC1819" s="4">
        <v>-0.37576480000000001</v>
      </c>
      <c r="AD1819" s="4">
        <v>-1.9643139999999999E-6</v>
      </c>
      <c r="AE1819" s="4">
        <v>-0.37574999999999997</v>
      </c>
      <c r="AF1819" s="4">
        <v>-3.9204260000000002E-7</v>
      </c>
      <c r="AG1819" s="4">
        <v>-0.37576660000000001</v>
      </c>
      <c r="AH1819" s="4">
        <v>-4.6334029999999999E-8</v>
      </c>
      <c r="AI1819" s="4">
        <v>-0.37577179999999999</v>
      </c>
      <c r="AJ1819" s="4">
        <v>-1.976892E-7</v>
      </c>
      <c r="AK1819" s="4">
        <v>-0.37576619999999999</v>
      </c>
      <c r="AL1819" s="4">
        <v>1.2378080000000001E-8</v>
      </c>
    </row>
    <row r="1820" spans="3:38" x14ac:dyDescent="0.2">
      <c r="C1820" s="4">
        <v>-0.3737568</v>
      </c>
      <c r="D1820" s="4">
        <v>-4.7357119999999998E-7</v>
      </c>
      <c r="E1820" s="4">
        <v>-0.37375449999999999</v>
      </c>
      <c r="F1820" s="4">
        <v>-1.5108820000000001E-3</v>
      </c>
      <c r="G1820" s="4">
        <v>-0.67297249999999997</v>
      </c>
      <c r="H1820" s="4">
        <v>-1.077773E-3</v>
      </c>
      <c r="I1820" s="4">
        <v>-0.67298290000000005</v>
      </c>
      <c r="J1820" s="4">
        <v>-2.63217E-6</v>
      </c>
      <c r="K1820" s="4">
        <v>-3.2191150000000002E-2</v>
      </c>
      <c r="L1820" s="4">
        <v>-2.099081E-3</v>
      </c>
      <c r="M1820" s="4">
        <v>-3.2162290000000003E-2</v>
      </c>
      <c r="N1820" s="4">
        <v>-2.3401810000000001E-5</v>
      </c>
      <c r="O1820" s="4">
        <v>-3.2164470000000001E-2</v>
      </c>
      <c r="P1820" s="4">
        <v>-4.6648130000000003E-3</v>
      </c>
      <c r="Q1820" s="4">
        <v>-3.215105E-2</v>
      </c>
      <c r="R1820" s="4">
        <v>-1.704475E-3</v>
      </c>
      <c r="S1820" s="4">
        <v>-0.3737375</v>
      </c>
      <c r="T1820" s="4">
        <v>-7.0884330000000005E-7</v>
      </c>
      <c r="U1820" s="4">
        <v>-0.37376470000000001</v>
      </c>
      <c r="V1820" s="4">
        <v>-4.7856800000000003E-7</v>
      </c>
      <c r="W1820" s="4">
        <v>-0.37375439999999999</v>
      </c>
      <c r="X1820" s="4">
        <v>-7.4036830000000001E-6</v>
      </c>
      <c r="Y1820" s="4">
        <v>-3.2157669999999999E-2</v>
      </c>
      <c r="Z1820" s="4">
        <v>-6.1986009999999999E-7</v>
      </c>
      <c r="AC1820" s="4">
        <v>-0.37375629999999999</v>
      </c>
      <c r="AD1820" s="4">
        <v>-1.9614699999999998E-6</v>
      </c>
      <c r="AE1820" s="4">
        <v>-0.37375219999999998</v>
      </c>
      <c r="AF1820" s="4">
        <v>-3.6546269999999999E-7</v>
      </c>
      <c r="AG1820" s="4">
        <v>-0.3737567</v>
      </c>
      <c r="AH1820" s="4">
        <v>-4.6766850000000003E-8</v>
      </c>
      <c r="AI1820" s="4">
        <v>-0.37376920000000002</v>
      </c>
      <c r="AJ1820" s="4">
        <v>-2.010993E-7</v>
      </c>
      <c r="AK1820" s="4">
        <v>-0.3737605</v>
      </c>
      <c r="AL1820" s="4">
        <v>2.9486669999999999E-8</v>
      </c>
    </row>
    <row r="1821" spans="3:38" x14ac:dyDescent="0.2">
      <c r="C1821" s="4">
        <v>-0.37172549999999999</v>
      </c>
      <c r="D1821" s="4">
        <v>-4.5030769999999998E-7</v>
      </c>
      <c r="E1821" s="4">
        <v>-0.37174370000000001</v>
      </c>
      <c r="F1821" s="4">
        <v>-1.509013E-3</v>
      </c>
      <c r="G1821" s="4">
        <v>-0.66932199999999997</v>
      </c>
      <c r="H1821" s="4">
        <v>-1.077043E-3</v>
      </c>
      <c r="I1821" s="4">
        <v>-0.66932329999999995</v>
      </c>
      <c r="J1821" s="4">
        <v>-2.6427039999999998E-6</v>
      </c>
      <c r="K1821" s="4">
        <v>-3.4203539999999998E-2</v>
      </c>
      <c r="L1821" s="4">
        <v>-2.1872770000000001E-3</v>
      </c>
      <c r="M1821" s="4">
        <v>-3.417485E-2</v>
      </c>
      <c r="N1821" s="4">
        <v>-2.4145410000000002E-5</v>
      </c>
      <c r="O1821" s="4">
        <v>-3.4190810000000002E-2</v>
      </c>
      <c r="P1821" s="4">
        <v>-4.9273149999999998E-3</v>
      </c>
      <c r="Q1821" s="4">
        <v>-3.4162829999999998E-2</v>
      </c>
      <c r="R1821" s="4">
        <v>-1.768904E-3</v>
      </c>
      <c r="S1821" s="4">
        <v>-0.3717279</v>
      </c>
      <c r="T1821" s="4">
        <v>-7.2057140000000005E-7</v>
      </c>
      <c r="U1821" s="4">
        <v>-0.3717453</v>
      </c>
      <c r="V1821" s="4">
        <v>-4.5803150000000002E-7</v>
      </c>
      <c r="W1821" s="4">
        <v>-0.37173830000000002</v>
      </c>
      <c r="X1821" s="4">
        <v>-7.4266189999999996E-6</v>
      </c>
      <c r="Y1821" s="4">
        <v>-3.416023E-2</v>
      </c>
      <c r="Z1821" s="4">
        <v>-5.8417939999999997E-7</v>
      </c>
      <c r="AC1821" s="4">
        <v>-0.37175580000000003</v>
      </c>
      <c r="AD1821" s="4">
        <v>-1.9360939999999998E-6</v>
      </c>
      <c r="AE1821" s="4">
        <v>-0.37174200000000002</v>
      </c>
      <c r="AF1821" s="4">
        <v>-3.4048360000000002E-7</v>
      </c>
      <c r="AG1821" s="4">
        <v>-0.37174610000000002</v>
      </c>
      <c r="AH1821" s="4">
        <v>-3.7218879999999999E-8</v>
      </c>
      <c r="AI1821" s="4">
        <v>-0.37175350000000001</v>
      </c>
      <c r="AJ1821" s="4">
        <v>-2.0437339999999999E-7</v>
      </c>
      <c r="AK1821" s="4">
        <v>-0.3717549</v>
      </c>
      <c r="AL1821" s="4">
        <v>2.7728110000000001E-8</v>
      </c>
    </row>
    <row r="1822" spans="3:38" x14ac:dyDescent="0.2">
      <c r="C1822" s="4">
        <v>-0.36973709999999999</v>
      </c>
      <c r="D1822" s="4">
        <v>-4.3798680000000001E-7</v>
      </c>
      <c r="E1822" s="4">
        <v>-0.36974570000000001</v>
      </c>
      <c r="F1822" s="4">
        <v>-1.5070070000000001E-3</v>
      </c>
      <c r="G1822" s="4">
        <v>-0.66572240000000005</v>
      </c>
      <c r="H1822" s="4">
        <v>-1.076294E-3</v>
      </c>
      <c r="I1822" s="4">
        <v>-0.66579060000000001</v>
      </c>
      <c r="J1822" s="4">
        <v>-2.6232889999999998E-6</v>
      </c>
      <c r="K1822" s="4">
        <v>-3.6183119999999999E-2</v>
      </c>
      <c r="L1822" s="4">
        <v>-2.2707740000000001E-3</v>
      </c>
      <c r="M1822" s="4">
        <v>-3.6190670000000001E-2</v>
      </c>
      <c r="N1822" s="4">
        <v>-2.481385E-5</v>
      </c>
      <c r="O1822" s="4">
        <v>-3.6202860000000003E-2</v>
      </c>
      <c r="P1822" s="4">
        <v>-5.1855629999999998E-3</v>
      </c>
      <c r="Q1822" s="4">
        <v>-3.6172559999999999E-2</v>
      </c>
      <c r="R1822" s="4">
        <v>-1.829954E-3</v>
      </c>
      <c r="S1822" s="4">
        <v>-0.3697242</v>
      </c>
      <c r="T1822" s="4">
        <v>-7.0311630000000004E-7</v>
      </c>
      <c r="U1822" s="4">
        <v>-0.36973119999999998</v>
      </c>
      <c r="V1822" s="4">
        <v>-4.6216460000000001E-7</v>
      </c>
      <c r="W1822" s="4">
        <v>-0.3697377</v>
      </c>
      <c r="X1822" s="4">
        <v>-7.4158430000000003E-6</v>
      </c>
      <c r="Y1822" s="4">
        <v>-3.6169470000000002E-2</v>
      </c>
      <c r="Z1822" s="4">
        <v>-6.2523180000000001E-7</v>
      </c>
      <c r="AC1822" s="4">
        <v>-0.3697394</v>
      </c>
      <c r="AD1822" s="4">
        <v>-1.9568999999999998E-6</v>
      </c>
      <c r="AE1822" s="4">
        <v>-0.3697259</v>
      </c>
      <c r="AF1822" s="4">
        <v>-3.442219E-7</v>
      </c>
      <c r="AG1822" s="4">
        <v>-0.3697416</v>
      </c>
      <c r="AH1822" s="4">
        <v>-3.2041480000000003E-8</v>
      </c>
      <c r="AI1822" s="4">
        <v>-0.36975550000000001</v>
      </c>
      <c r="AJ1822" s="4">
        <v>-2.2136269999999999E-7</v>
      </c>
      <c r="AK1822" s="4">
        <v>-0.36973919999999999</v>
      </c>
      <c r="AL1822" s="4">
        <v>-1.772446E-9</v>
      </c>
    </row>
    <row r="1823" spans="3:38" x14ac:dyDescent="0.2">
      <c r="C1823" s="4">
        <v>-0.36771619999999999</v>
      </c>
      <c r="D1823" s="4">
        <v>-4.4728099999999999E-7</v>
      </c>
      <c r="E1823" s="4">
        <v>-0.36772709999999997</v>
      </c>
      <c r="F1823" s="4">
        <v>-1.5050179999999999E-3</v>
      </c>
      <c r="G1823" s="4">
        <v>-0.6621165</v>
      </c>
      <c r="H1823" s="4">
        <v>-1.0755879999999999E-3</v>
      </c>
      <c r="I1823" s="4">
        <v>-0.66214890000000004</v>
      </c>
      <c r="J1823" s="4">
        <v>-2.6180810000000001E-6</v>
      </c>
      <c r="K1823" s="4">
        <v>-3.8213440000000001E-2</v>
      </c>
      <c r="L1823" s="4">
        <v>-2.3500449999999998E-3</v>
      </c>
      <c r="M1823" s="4">
        <v>-3.820424E-2</v>
      </c>
      <c r="N1823" s="4">
        <v>-2.540295E-5</v>
      </c>
      <c r="O1823" s="4">
        <v>-3.819235E-2</v>
      </c>
      <c r="P1823" s="4">
        <v>-5.4364330000000001E-3</v>
      </c>
      <c r="Q1823" s="4">
        <v>-3.8198650000000001E-2</v>
      </c>
      <c r="R1823" s="4">
        <v>-1.8881989999999999E-3</v>
      </c>
      <c r="S1823" s="4">
        <v>-0.36772719999999998</v>
      </c>
      <c r="T1823" s="4">
        <v>-7.1998460000000003E-7</v>
      </c>
      <c r="U1823" s="4">
        <v>-0.36772529999999998</v>
      </c>
      <c r="V1823" s="4">
        <v>-4.7453549999999999E-7</v>
      </c>
      <c r="W1823" s="4">
        <v>-0.36773099999999997</v>
      </c>
      <c r="X1823" s="4">
        <v>-7.3889429999999998E-6</v>
      </c>
      <c r="Y1823" s="4">
        <v>-3.8209479999999997E-2</v>
      </c>
      <c r="Z1823" s="4">
        <v>-7.0861379999999996E-7</v>
      </c>
      <c r="AC1823" s="4">
        <v>-0.3677224</v>
      </c>
      <c r="AD1823" s="4">
        <v>-1.9492010000000001E-6</v>
      </c>
      <c r="AE1823" s="4">
        <v>-0.36772490000000002</v>
      </c>
      <c r="AF1823" s="4">
        <v>-3.5901349999999997E-7</v>
      </c>
      <c r="AG1823" s="4">
        <v>-0.36773460000000002</v>
      </c>
      <c r="AH1823" s="4">
        <v>-3.2826050000000002E-8</v>
      </c>
      <c r="AI1823" s="4">
        <v>-0.36776690000000001</v>
      </c>
      <c r="AJ1823" s="4">
        <v>-2.1052400000000001E-7</v>
      </c>
      <c r="AK1823" s="4">
        <v>-0.36773519999999998</v>
      </c>
      <c r="AL1823" s="4">
        <v>1.8658240000000001E-8</v>
      </c>
    </row>
    <row r="1824" spans="3:38" x14ac:dyDescent="0.2">
      <c r="C1824" s="4">
        <v>-0.36571809999999999</v>
      </c>
      <c r="D1824" s="4">
        <v>-4.5130140000000002E-7</v>
      </c>
      <c r="E1824" s="4">
        <v>-0.36571550000000003</v>
      </c>
      <c r="F1824" s="4">
        <v>-1.5029349999999999E-3</v>
      </c>
      <c r="G1824" s="4">
        <v>-0.65849139999999995</v>
      </c>
      <c r="H1824" s="4">
        <v>-1.074881E-3</v>
      </c>
      <c r="I1824" s="4">
        <v>-0.65852180000000005</v>
      </c>
      <c r="J1824" s="4">
        <v>-2.638223E-6</v>
      </c>
      <c r="K1824" s="4">
        <v>-4.0243189999999998E-2</v>
      </c>
      <c r="L1824" s="4">
        <v>-2.4271800000000001E-3</v>
      </c>
      <c r="M1824" s="4">
        <v>-4.0231860000000001E-2</v>
      </c>
      <c r="N1824" s="4">
        <v>-2.6040649999999999E-5</v>
      </c>
      <c r="O1824" s="4">
        <v>-4.0214060000000003E-2</v>
      </c>
      <c r="P1824" s="4">
        <v>-5.6843229999999998E-3</v>
      </c>
      <c r="Q1824" s="4">
        <v>-4.017159E-2</v>
      </c>
      <c r="R1824" s="4">
        <v>-1.943529E-3</v>
      </c>
      <c r="S1824" s="4">
        <v>-0.36570910000000001</v>
      </c>
      <c r="T1824" s="4">
        <v>-6.9010329999999997E-7</v>
      </c>
      <c r="U1824" s="4">
        <v>-0.36573099999999997</v>
      </c>
      <c r="V1824" s="4">
        <v>-4.620349E-7</v>
      </c>
      <c r="W1824" s="4">
        <v>-0.36571959999999998</v>
      </c>
      <c r="X1824" s="4">
        <v>-7.4309380000000001E-6</v>
      </c>
      <c r="Y1824" s="4">
        <v>-4.0182139999999998E-2</v>
      </c>
      <c r="Z1824" s="4">
        <v>-7.5238690000000001E-7</v>
      </c>
      <c r="AC1824" s="4">
        <v>-0.36571340000000002</v>
      </c>
      <c r="AD1824" s="4">
        <v>-1.9611810000000001E-6</v>
      </c>
      <c r="AE1824" s="4">
        <v>-0.36572199999999999</v>
      </c>
      <c r="AF1824" s="4">
        <v>-3.8345969999999999E-7</v>
      </c>
      <c r="AG1824" s="4">
        <v>-0.36572149999999998</v>
      </c>
      <c r="AH1824" s="4">
        <v>-4.5331820000000001E-8</v>
      </c>
      <c r="AI1824" s="4">
        <v>-0.36573630000000001</v>
      </c>
      <c r="AJ1824" s="4">
        <v>-2.3422210000000001E-7</v>
      </c>
      <c r="AK1824" s="4">
        <v>-0.3657203</v>
      </c>
      <c r="AL1824" s="4">
        <v>9.5763250000000002E-9</v>
      </c>
    </row>
    <row r="1825" spans="3:38" x14ac:dyDescent="0.2">
      <c r="C1825" s="4">
        <v>-0.36371629999999999</v>
      </c>
      <c r="D1825" s="4">
        <v>-4.7780529999999996E-7</v>
      </c>
      <c r="E1825" s="4">
        <v>-0.36371609999999999</v>
      </c>
      <c r="F1825" s="4">
        <v>-1.500934E-3</v>
      </c>
      <c r="G1825" s="4">
        <v>-0.65487870000000004</v>
      </c>
      <c r="H1825" s="4">
        <v>-1.0740890000000001E-3</v>
      </c>
      <c r="I1825" s="4">
        <v>-0.65489580000000003</v>
      </c>
      <c r="J1825" s="4">
        <v>-2.6203749999999999E-6</v>
      </c>
      <c r="K1825" s="4">
        <v>-4.2207389999999997E-2</v>
      </c>
      <c r="L1825" s="4">
        <v>-2.4992759999999999E-3</v>
      </c>
      <c r="M1825" s="4">
        <v>-4.2245440000000002E-2</v>
      </c>
      <c r="N1825" s="4">
        <v>-2.6780109999999999E-5</v>
      </c>
      <c r="O1825" s="4">
        <v>-4.2234899999999999E-2</v>
      </c>
      <c r="P1825" s="4">
        <v>-5.924833E-3</v>
      </c>
      <c r="Q1825" s="4">
        <v>-4.2178930000000003E-2</v>
      </c>
      <c r="R1825" s="4">
        <v>-1.9961559999999998E-3</v>
      </c>
      <c r="S1825" s="4">
        <v>-0.36370089999999999</v>
      </c>
      <c r="T1825" s="4">
        <v>-6.8070150000000004E-7</v>
      </c>
      <c r="U1825" s="4">
        <v>-0.3637128</v>
      </c>
      <c r="V1825" s="4">
        <v>-4.603448E-7</v>
      </c>
      <c r="W1825" s="4">
        <v>-0.36372009999999999</v>
      </c>
      <c r="X1825" s="4">
        <v>-7.4094279999999997E-6</v>
      </c>
      <c r="Y1825" s="4">
        <v>-4.2219350000000003E-2</v>
      </c>
      <c r="Z1825" s="4">
        <v>-8.0403980000000001E-7</v>
      </c>
      <c r="AC1825" s="4">
        <v>-0.36371110000000001</v>
      </c>
      <c r="AD1825" s="4">
        <v>-1.9516110000000002E-6</v>
      </c>
      <c r="AE1825" s="4">
        <v>-0.36371500000000001</v>
      </c>
      <c r="AF1825" s="4">
        <v>-3.610564E-7</v>
      </c>
      <c r="AG1825" s="4">
        <v>-0.36371999999999999</v>
      </c>
      <c r="AH1825" s="4">
        <v>-3.6516710000000002E-8</v>
      </c>
      <c r="AI1825" s="4">
        <v>-0.36371979999999998</v>
      </c>
      <c r="AJ1825" s="4">
        <v>-1.850541E-7</v>
      </c>
      <c r="AK1825" s="4">
        <v>-0.3637186</v>
      </c>
      <c r="AL1825" s="4">
        <v>7.2918400000000003E-9</v>
      </c>
    </row>
    <row r="1826" spans="3:38" x14ac:dyDescent="0.2">
      <c r="C1826" s="4">
        <v>-0.36170210000000003</v>
      </c>
      <c r="D1826" s="4">
        <v>-4.5318170000000001E-7</v>
      </c>
      <c r="E1826" s="4">
        <v>-0.36170920000000001</v>
      </c>
      <c r="F1826" s="4">
        <v>-1.4988740000000001E-3</v>
      </c>
      <c r="G1826" s="4">
        <v>-0.65125929999999999</v>
      </c>
      <c r="H1826" s="4">
        <v>-1.0732949999999999E-3</v>
      </c>
      <c r="I1826" s="4">
        <v>-0.65125999999999995</v>
      </c>
      <c r="J1826" s="4">
        <v>-2.6475789999999999E-6</v>
      </c>
      <c r="K1826" s="4">
        <v>-4.4211029999999998E-2</v>
      </c>
      <c r="L1826" s="4">
        <v>-2.5687750000000001E-3</v>
      </c>
      <c r="M1826" s="4">
        <v>-4.4210689999999997E-2</v>
      </c>
      <c r="N1826" s="4">
        <v>-2.7312239999999999E-5</v>
      </c>
      <c r="O1826" s="4">
        <v>-4.4207089999999997E-2</v>
      </c>
      <c r="P1826" s="4">
        <v>-6.1596480000000002E-3</v>
      </c>
      <c r="Q1826" s="4">
        <v>-4.4221169999999997E-2</v>
      </c>
      <c r="R1826" s="4">
        <v>-2.0459599999999999E-3</v>
      </c>
      <c r="S1826" s="4">
        <v>-0.3617109</v>
      </c>
      <c r="T1826" s="4">
        <v>-6.9998239999999997E-7</v>
      </c>
      <c r="U1826" s="4">
        <v>-0.36170550000000001</v>
      </c>
      <c r="V1826" s="4">
        <v>-4.863812E-7</v>
      </c>
      <c r="W1826" s="4">
        <v>-0.36169810000000002</v>
      </c>
      <c r="X1826" s="4">
        <v>-7.3793260000000001E-6</v>
      </c>
      <c r="Y1826" s="4">
        <v>-4.4190010000000002E-2</v>
      </c>
      <c r="Z1826" s="4">
        <v>-8.8377849999999995E-7</v>
      </c>
      <c r="AC1826" s="4">
        <v>-0.36169699999999999</v>
      </c>
      <c r="AD1826" s="4">
        <v>-1.9285950000000001E-6</v>
      </c>
      <c r="AE1826" s="4">
        <v>-0.36169899999999999</v>
      </c>
      <c r="AF1826" s="4">
        <v>-3.545143E-7</v>
      </c>
      <c r="AG1826" s="4">
        <v>-0.36170950000000002</v>
      </c>
      <c r="AH1826" s="4">
        <v>-5.5795039999999997E-8</v>
      </c>
      <c r="AI1826" s="4">
        <v>-0.36170550000000001</v>
      </c>
      <c r="AJ1826" s="4">
        <v>-1.943316E-7</v>
      </c>
      <c r="AK1826" s="4">
        <v>-0.36170950000000002</v>
      </c>
      <c r="AL1826" s="4">
        <v>-7.1894799999999999E-9</v>
      </c>
    </row>
    <row r="1827" spans="3:38" x14ac:dyDescent="0.2">
      <c r="C1827" s="4">
        <v>-0.3596898</v>
      </c>
      <c r="D1827" s="4">
        <v>-4.3391149999999999E-7</v>
      </c>
      <c r="E1827" s="4">
        <v>-0.35969760000000001</v>
      </c>
      <c r="F1827" s="4">
        <v>-1.496935E-3</v>
      </c>
      <c r="G1827" s="4">
        <v>-0.64763179999999998</v>
      </c>
      <c r="H1827" s="4">
        <v>-1.07259E-3</v>
      </c>
      <c r="I1827" s="4">
        <v>-0.64765399999999995</v>
      </c>
      <c r="J1827" s="4">
        <v>-2.6321440000000001E-6</v>
      </c>
      <c r="K1827" s="4">
        <v>-4.6226009999999998E-2</v>
      </c>
      <c r="L1827" s="4">
        <v>-2.6363210000000001E-3</v>
      </c>
      <c r="M1827" s="4">
        <v>-4.6228890000000002E-2</v>
      </c>
      <c r="N1827" s="4">
        <v>-2.7870769999999999E-5</v>
      </c>
      <c r="O1827" s="4">
        <v>-4.6249949999999998E-2</v>
      </c>
      <c r="P1827" s="4">
        <v>-6.3932049999999999E-3</v>
      </c>
      <c r="Q1827" s="4">
        <v>-4.6222319999999997E-2</v>
      </c>
      <c r="R1827" s="4">
        <v>-2.0942840000000001E-3</v>
      </c>
      <c r="S1827" s="4">
        <v>-0.35969279999999998</v>
      </c>
      <c r="T1827" s="4">
        <v>-7.0939049999999999E-7</v>
      </c>
      <c r="U1827" s="4">
        <v>-0.35969220000000002</v>
      </c>
      <c r="V1827" s="4">
        <v>-4.5951480000000001E-7</v>
      </c>
      <c r="W1827" s="4">
        <v>-0.3597013</v>
      </c>
      <c r="X1827" s="4">
        <v>-7.3958119999999999E-6</v>
      </c>
      <c r="Y1827" s="4">
        <v>-4.624255E-2</v>
      </c>
      <c r="Z1827" s="4">
        <v>-9.4820349999999997E-7</v>
      </c>
      <c r="AC1827" s="4">
        <v>-0.35968840000000002</v>
      </c>
      <c r="AD1827" s="4">
        <v>-1.9166279999999999E-6</v>
      </c>
      <c r="AE1827" s="4">
        <v>-0.35970010000000002</v>
      </c>
      <c r="AF1827" s="4">
        <v>-3.4906030000000001E-7</v>
      </c>
      <c r="AG1827" s="4">
        <v>-0.35968709999999998</v>
      </c>
      <c r="AH1827" s="4">
        <v>-5.1486250000000002E-8</v>
      </c>
      <c r="AI1827" s="4">
        <v>-0.359709</v>
      </c>
      <c r="AJ1827" s="4">
        <v>-1.987463E-7</v>
      </c>
      <c r="AK1827" s="4">
        <v>-0.35970239999999998</v>
      </c>
      <c r="AL1827" s="4">
        <v>1.3291890000000001E-8</v>
      </c>
    </row>
    <row r="1828" spans="3:38" x14ac:dyDescent="0.2">
      <c r="C1828" s="4">
        <v>-0.35770479999999999</v>
      </c>
      <c r="D1828" s="4">
        <v>-4.4508540000000001E-7</v>
      </c>
      <c r="E1828" s="4">
        <v>-0.3576896</v>
      </c>
      <c r="F1828" s="4">
        <v>-1.4948680000000001E-3</v>
      </c>
      <c r="G1828" s="4">
        <v>-0.64404689999999998</v>
      </c>
      <c r="H1828" s="4">
        <v>-1.071792E-3</v>
      </c>
      <c r="I1828" s="4">
        <v>-0.64407479999999995</v>
      </c>
      <c r="J1828" s="4">
        <v>-2.61741E-6</v>
      </c>
      <c r="K1828" s="4">
        <v>-4.8207760000000002E-2</v>
      </c>
      <c r="L1828" s="4">
        <v>-2.7008359999999999E-3</v>
      </c>
      <c r="M1828" s="4">
        <v>-4.8222229999999998E-2</v>
      </c>
      <c r="N1828" s="4">
        <v>-2.8388500000000001E-5</v>
      </c>
      <c r="O1828" s="4">
        <v>-4.8234600000000002E-2</v>
      </c>
      <c r="P1828" s="4">
        <v>-6.6186480000000004E-3</v>
      </c>
      <c r="Q1828" s="4">
        <v>-4.8165569999999998E-2</v>
      </c>
      <c r="R1828" s="4">
        <v>-2.1400799999999999E-3</v>
      </c>
      <c r="S1828" s="4">
        <v>-0.3576897</v>
      </c>
      <c r="T1828" s="4">
        <v>-7.0629630000000004E-7</v>
      </c>
      <c r="U1828" s="4">
        <v>-0.35769909999999999</v>
      </c>
      <c r="V1828" s="4">
        <v>-4.372652E-7</v>
      </c>
      <c r="W1828" s="4">
        <v>-0.3576956</v>
      </c>
      <c r="X1828" s="4">
        <v>-7.383328E-6</v>
      </c>
      <c r="Y1828" s="4">
        <v>-4.822183E-2</v>
      </c>
      <c r="Z1828" s="4">
        <v>-9.0420410000000001E-7</v>
      </c>
      <c r="AC1828" s="4">
        <v>-0.35770730000000001</v>
      </c>
      <c r="AD1828" s="4">
        <v>-1.9305209999999999E-6</v>
      </c>
      <c r="AE1828" s="4">
        <v>-0.35769380000000001</v>
      </c>
      <c r="AF1828" s="4">
        <v>-3.5410020000000001E-7</v>
      </c>
      <c r="AG1828" s="4">
        <v>-0.35769659999999998</v>
      </c>
      <c r="AH1828" s="4">
        <v>-5.2454770000000002E-8</v>
      </c>
      <c r="AI1828" s="4">
        <v>-0.35770429999999998</v>
      </c>
      <c r="AJ1828" s="4">
        <v>-1.8680999999999999E-7</v>
      </c>
      <c r="AK1828" s="4">
        <v>-0.35769299999999998</v>
      </c>
      <c r="AL1828" s="4">
        <v>8.6767529999999996E-9</v>
      </c>
    </row>
    <row r="1829" spans="3:38" x14ac:dyDescent="0.2">
      <c r="C1829" s="4">
        <v>-0.35569489999999998</v>
      </c>
      <c r="D1829" s="4">
        <v>-4.4556939999999998E-7</v>
      </c>
      <c r="E1829" s="4">
        <v>-0.35568739999999999</v>
      </c>
      <c r="F1829" s="4">
        <v>-1.492761E-3</v>
      </c>
      <c r="G1829" s="4">
        <v>-0.64039800000000002</v>
      </c>
      <c r="H1829" s="4">
        <v>-1.0710520000000001E-3</v>
      </c>
      <c r="I1829" s="4">
        <v>-0.64044889999999999</v>
      </c>
      <c r="J1829" s="4">
        <v>-2.6283560000000002E-6</v>
      </c>
      <c r="K1829" s="4">
        <v>-5.0254130000000001E-2</v>
      </c>
      <c r="L1829" s="4">
        <v>-2.7629270000000001E-3</v>
      </c>
      <c r="M1829" s="4">
        <v>-5.0265770000000001E-2</v>
      </c>
      <c r="N1829" s="4">
        <v>-2.8903290000000001E-5</v>
      </c>
      <c r="O1829" s="4">
        <v>-5.0241500000000001E-2</v>
      </c>
      <c r="P1829" s="4">
        <v>-6.8383350000000001E-3</v>
      </c>
      <c r="Q1829" s="4">
        <v>-5.021946E-2</v>
      </c>
      <c r="R1829" s="4">
        <v>-2.183716E-3</v>
      </c>
      <c r="S1829" s="4">
        <v>-0.35568070000000002</v>
      </c>
      <c r="T1829" s="4">
        <v>-7.1706510000000001E-7</v>
      </c>
      <c r="U1829" s="4">
        <v>-0.35568369999999999</v>
      </c>
      <c r="V1829" s="4">
        <v>-4.6939699999999998E-7</v>
      </c>
      <c r="W1829" s="4">
        <v>-0.3556879</v>
      </c>
      <c r="X1829" s="4">
        <v>-7.3687749999999996E-6</v>
      </c>
      <c r="Y1829" s="4">
        <v>-5.0213170000000001E-2</v>
      </c>
      <c r="Z1829" s="4">
        <v>-9.2773640000000004E-7</v>
      </c>
      <c r="AC1829" s="4">
        <v>-0.35569420000000002</v>
      </c>
      <c r="AD1829" s="4">
        <v>-1.9361599999999999E-6</v>
      </c>
      <c r="AE1829" s="4">
        <v>-0.35568070000000002</v>
      </c>
      <c r="AF1829" s="4">
        <v>-3.589367E-7</v>
      </c>
      <c r="AG1829" s="4">
        <v>-0.3556396</v>
      </c>
      <c r="AH1829" s="4">
        <v>-4.8282730000000003E-8</v>
      </c>
      <c r="AI1829" s="4">
        <v>-0.35570249999999998</v>
      </c>
      <c r="AJ1829" s="4">
        <v>-2.0100780000000001E-7</v>
      </c>
      <c r="AK1829" s="4">
        <v>-0.35569079999999997</v>
      </c>
      <c r="AL1829" s="4">
        <v>2.736533E-9</v>
      </c>
    </row>
    <row r="1830" spans="3:38" x14ac:dyDescent="0.2">
      <c r="C1830" s="4">
        <v>-0.353684</v>
      </c>
      <c r="D1830" s="4">
        <v>-4.481439E-7</v>
      </c>
      <c r="E1830" s="4">
        <v>-0.35367880000000002</v>
      </c>
      <c r="F1830" s="4">
        <v>-1.490571E-3</v>
      </c>
      <c r="G1830" s="4">
        <v>-0.63680550000000002</v>
      </c>
      <c r="H1830" s="4">
        <v>-1.0702870000000001E-3</v>
      </c>
      <c r="I1830" s="4">
        <v>-0.63685429999999998</v>
      </c>
      <c r="J1830" s="4">
        <v>-2.5987510000000001E-6</v>
      </c>
      <c r="K1830" s="4">
        <v>-5.2248749999999997E-2</v>
      </c>
      <c r="L1830" s="4">
        <v>-2.8228519999999998E-3</v>
      </c>
      <c r="M1830" s="4">
        <v>-5.2234389999999999E-2</v>
      </c>
      <c r="N1830" s="4">
        <v>-2.9393290000000001E-5</v>
      </c>
      <c r="O1830" s="4">
        <v>-5.2243690000000002E-2</v>
      </c>
      <c r="P1830" s="4">
        <v>-7.0557160000000001E-3</v>
      </c>
      <c r="Q1830" s="4">
        <v>-5.2183689999999998E-2</v>
      </c>
      <c r="R1830" s="4">
        <v>-2.2260869999999999E-3</v>
      </c>
      <c r="S1830" s="4">
        <v>-0.35367500000000002</v>
      </c>
      <c r="T1830" s="4">
        <v>-7.1691969999999996E-7</v>
      </c>
      <c r="U1830" s="4">
        <v>-0.3536803</v>
      </c>
      <c r="V1830" s="4">
        <v>-4.6315979999999999E-7</v>
      </c>
      <c r="W1830" s="4">
        <v>-0.35368250000000001</v>
      </c>
      <c r="X1830" s="4">
        <v>-7.3503480000000002E-6</v>
      </c>
      <c r="Y1830" s="4">
        <v>-5.2214240000000002E-2</v>
      </c>
      <c r="Z1830" s="4">
        <v>-1.000108E-6</v>
      </c>
      <c r="AC1830" s="4">
        <v>-0.35366750000000002</v>
      </c>
      <c r="AD1830" s="4">
        <v>-1.9236140000000001E-6</v>
      </c>
      <c r="AE1830" s="4">
        <v>-0.35369050000000002</v>
      </c>
      <c r="AF1830" s="4">
        <v>-3.5157420000000001E-7</v>
      </c>
      <c r="AG1830" s="4">
        <v>-0.3536861</v>
      </c>
      <c r="AH1830" s="4">
        <v>-4.7143589999999997E-8</v>
      </c>
      <c r="AI1830" s="4">
        <v>-0.35368929999999998</v>
      </c>
      <c r="AJ1830" s="4">
        <v>-1.7597559999999999E-7</v>
      </c>
      <c r="AK1830" s="4">
        <v>-0.35369299999999998</v>
      </c>
      <c r="AL1830" s="4">
        <v>9.7762299999999999E-9</v>
      </c>
    </row>
    <row r="1831" spans="3:38" x14ac:dyDescent="0.2">
      <c r="C1831" s="4">
        <v>-0.3516743</v>
      </c>
      <c r="D1831" s="4">
        <v>-4.4572429999999998E-7</v>
      </c>
      <c r="E1831" s="4">
        <v>-0.35167179999999998</v>
      </c>
      <c r="F1831" s="4">
        <v>-1.488453E-3</v>
      </c>
      <c r="G1831" s="4">
        <v>-0.63320019999999999</v>
      </c>
      <c r="H1831" s="4">
        <v>-1.0695640000000001E-3</v>
      </c>
      <c r="I1831" s="4">
        <v>-0.63319669999999995</v>
      </c>
      <c r="J1831" s="4">
        <v>-2.6023769999999999E-6</v>
      </c>
      <c r="K1831" s="4">
        <v>-5.4246530000000001E-2</v>
      </c>
      <c r="L1831" s="4">
        <v>-2.8800380000000001E-3</v>
      </c>
      <c r="M1831" s="4">
        <v>-5.4287839999999997E-2</v>
      </c>
      <c r="N1831" s="4">
        <v>-2.987068E-5</v>
      </c>
      <c r="O1831" s="4">
        <v>-5.4274799999999998E-2</v>
      </c>
      <c r="P1831" s="4">
        <v>-7.2693719999999996E-3</v>
      </c>
      <c r="Q1831" s="4">
        <v>-5.4239750000000003E-2</v>
      </c>
      <c r="R1831" s="4">
        <v>-2.2665770000000001E-3</v>
      </c>
      <c r="S1831" s="4">
        <v>-0.35166510000000001</v>
      </c>
      <c r="T1831" s="4">
        <v>-6.8329649999999999E-7</v>
      </c>
      <c r="U1831" s="4">
        <v>-0.3516707</v>
      </c>
      <c r="V1831" s="4">
        <v>-4.8169439999999999E-7</v>
      </c>
      <c r="W1831" s="4">
        <v>-0.3516744</v>
      </c>
      <c r="X1831" s="4">
        <v>-7.3507459999999998E-6</v>
      </c>
      <c r="Y1831" s="4">
        <v>-5.4252109999999999E-2</v>
      </c>
      <c r="Z1831" s="4">
        <v>-1.039924E-6</v>
      </c>
      <c r="AC1831" s="4">
        <v>-0.3516859</v>
      </c>
      <c r="AD1831" s="4">
        <v>-1.9231490000000001E-6</v>
      </c>
      <c r="AE1831" s="4">
        <v>-0.35167690000000001</v>
      </c>
      <c r="AF1831" s="4">
        <v>-3.6737980000000001E-7</v>
      </c>
      <c r="AG1831" s="4">
        <v>-0.35166989999999998</v>
      </c>
      <c r="AH1831" s="4">
        <v>-1.9008679999999999E-8</v>
      </c>
      <c r="AI1831" s="4">
        <v>-0.35168199999999999</v>
      </c>
      <c r="AJ1831" s="4">
        <v>-1.922066E-7</v>
      </c>
      <c r="AK1831" s="4">
        <v>-0.35167520000000002</v>
      </c>
      <c r="AL1831" s="4">
        <v>-1.085499E-8</v>
      </c>
    </row>
    <row r="1832" spans="3:38" x14ac:dyDescent="0.2">
      <c r="C1832" s="4">
        <v>-0.3496628</v>
      </c>
      <c r="D1832" s="4">
        <v>-4.423269E-7</v>
      </c>
      <c r="E1832" s="4">
        <v>-0.34966530000000001</v>
      </c>
      <c r="F1832" s="4">
        <v>-1.486259E-3</v>
      </c>
      <c r="G1832" s="4">
        <v>-0.62954359999999998</v>
      </c>
      <c r="H1832" s="4">
        <v>-1.0687260000000001E-3</v>
      </c>
      <c r="I1832" s="4">
        <v>-0.6295558</v>
      </c>
      <c r="J1832" s="4">
        <v>-2.613942E-6</v>
      </c>
      <c r="K1832" s="4">
        <v>-5.6278740000000001E-2</v>
      </c>
      <c r="L1832" s="4">
        <v>-2.9356009999999999E-3</v>
      </c>
      <c r="M1832" s="4">
        <v>-5.6267789999999998E-2</v>
      </c>
      <c r="N1832" s="4">
        <v>-3.030323E-5</v>
      </c>
      <c r="O1832" s="4">
        <v>-5.628565E-2</v>
      </c>
      <c r="P1832" s="4">
        <v>-7.4756529999999996E-3</v>
      </c>
      <c r="Q1832" s="4">
        <v>-5.6257389999999997E-2</v>
      </c>
      <c r="R1832" s="4">
        <v>-2.3063979999999999E-3</v>
      </c>
      <c r="S1832" s="4">
        <v>-0.34966259999999999</v>
      </c>
      <c r="T1832" s="4">
        <v>-6.6428960000000001E-7</v>
      </c>
      <c r="U1832" s="4">
        <v>-0.34969119999999998</v>
      </c>
      <c r="V1832" s="4">
        <v>-5.0469960000000004E-7</v>
      </c>
      <c r="W1832" s="4">
        <v>-0.34966619999999998</v>
      </c>
      <c r="X1832" s="4">
        <v>-7.3494819999999996E-6</v>
      </c>
      <c r="Y1832" s="4">
        <v>-5.6276E-2</v>
      </c>
      <c r="Z1832" s="4">
        <v>-1.029559E-6</v>
      </c>
      <c r="AC1832" s="4">
        <v>-0.34966419999999998</v>
      </c>
      <c r="AD1832" s="4">
        <v>-1.9314229999999998E-6</v>
      </c>
      <c r="AE1832" s="4">
        <v>-0.3496628</v>
      </c>
      <c r="AF1832" s="4">
        <v>-3.5088269999999998E-7</v>
      </c>
      <c r="AG1832" s="4">
        <v>-0.34966330000000001</v>
      </c>
      <c r="AH1832" s="4">
        <v>-2.668612E-8</v>
      </c>
      <c r="AI1832" s="4">
        <v>-0.34966540000000002</v>
      </c>
      <c r="AJ1832" s="4">
        <v>-1.7684450000000001E-7</v>
      </c>
      <c r="AK1832" s="4">
        <v>-0.34965869999999999</v>
      </c>
      <c r="AL1832" s="4">
        <v>-3.2794959999999997E-8</v>
      </c>
    </row>
    <row r="1833" spans="3:38" x14ac:dyDescent="0.2">
      <c r="C1833" s="4">
        <v>-0.34764640000000002</v>
      </c>
      <c r="D1833" s="4">
        <v>-4.6785260000000001E-7</v>
      </c>
      <c r="E1833" s="4">
        <v>-0.3476532</v>
      </c>
      <c r="F1833" s="4">
        <v>-1.4840669999999999E-3</v>
      </c>
      <c r="G1833" s="4">
        <v>-0.62597460000000005</v>
      </c>
      <c r="H1833" s="4">
        <v>-1.067995E-3</v>
      </c>
      <c r="I1833" s="4">
        <v>-0.62596600000000002</v>
      </c>
      <c r="J1833" s="4">
        <v>-2.5916439999999998E-6</v>
      </c>
      <c r="K1833" s="4">
        <v>-5.8329369999999998E-2</v>
      </c>
      <c r="L1833" s="4">
        <v>-2.9901429999999998E-3</v>
      </c>
      <c r="M1833" s="4">
        <v>-5.8302100000000003E-2</v>
      </c>
      <c r="N1833" s="4">
        <v>-3.0791570000000003E-5</v>
      </c>
      <c r="O1833" s="4">
        <v>-5.8313619999999997E-2</v>
      </c>
      <c r="P1833" s="4">
        <v>-7.6829059999999998E-3</v>
      </c>
      <c r="Q1833" s="4">
        <v>-5.8271829999999997E-2</v>
      </c>
      <c r="R1833" s="4">
        <v>-2.3439590000000001E-3</v>
      </c>
      <c r="S1833" s="4">
        <v>-0.34764210000000001</v>
      </c>
      <c r="T1833" s="4">
        <v>-6.8201130000000001E-7</v>
      </c>
      <c r="U1833" s="4">
        <v>-0.34764800000000001</v>
      </c>
      <c r="V1833" s="4">
        <v>-4.9192949999999997E-7</v>
      </c>
      <c r="W1833" s="4">
        <v>-0.34765360000000001</v>
      </c>
      <c r="X1833" s="4">
        <v>-7.3393409999999998E-6</v>
      </c>
      <c r="Y1833" s="4">
        <v>-5.8262050000000003E-2</v>
      </c>
      <c r="Z1833" s="4">
        <v>-1.084112E-6</v>
      </c>
      <c r="AC1833" s="4">
        <v>-0.34764410000000001</v>
      </c>
      <c r="AD1833" s="4">
        <v>-1.9515950000000002E-6</v>
      </c>
      <c r="AE1833" s="4">
        <v>-0.3476553</v>
      </c>
      <c r="AF1833" s="4">
        <v>-3.6288570000000001E-7</v>
      </c>
      <c r="AG1833" s="4">
        <v>-0.34766269999999999</v>
      </c>
      <c r="AH1833" s="4">
        <v>-3.4942629999999998E-8</v>
      </c>
      <c r="AI1833" s="4">
        <v>-0.34766930000000001</v>
      </c>
      <c r="AJ1833" s="4">
        <v>-2.1284820000000001E-7</v>
      </c>
      <c r="AK1833" s="4">
        <v>-0.34766269999999999</v>
      </c>
      <c r="AL1833" s="4">
        <v>-1.143999E-8</v>
      </c>
    </row>
    <row r="1834" spans="3:38" x14ac:dyDescent="0.2">
      <c r="C1834" s="4">
        <v>-0.34562809999999999</v>
      </c>
      <c r="D1834" s="4">
        <v>-4.615947E-7</v>
      </c>
      <c r="E1834" s="4">
        <v>-0.34562340000000003</v>
      </c>
      <c r="F1834" s="4">
        <v>-1.4818979999999999E-3</v>
      </c>
      <c r="G1834" s="4">
        <v>-0.62231199999999998</v>
      </c>
      <c r="H1834" s="4">
        <v>-1.067159E-3</v>
      </c>
      <c r="I1834" s="4">
        <v>-0.62229570000000001</v>
      </c>
      <c r="J1834" s="4">
        <v>-2.6085889999999998E-6</v>
      </c>
      <c r="K1834" s="4">
        <v>-6.0325400000000001E-2</v>
      </c>
      <c r="L1834" s="4">
        <v>-3.0427100000000001E-3</v>
      </c>
      <c r="M1834" s="4">
        <v>-6.03314E-2</v>
      </c>
      <c r="N1834" s="4">
        <v>-3.1162589999999998E-5</v>
      </c>
      <c r="O1834" s="4">
        <v>-6.032001E-2</v>
      </c>
      <c r="P1834" s="4">
        <v>-7.8859480000000003E-3</v>
      </c>
      <c r="Q1834" s="4">
        <v>-6.0311610000000002E-2</v>
      </c>
      <c r="R1834" s="4">
        <v>-2.3800179999999998E-3</v>
      </c>
      <c r="S1834" s="4">
        <v>-0.34560000000000002</v>
      </c>
      <c r="T1834" s="4">
        <v>-7.1314940000000005E-7</v>
      </c>
      <c r="U1834" s="4">
        <v>-0.3456109</v>
      </c>
      <c r="V1834" s="4">
        <v>-4.891826E-7</v>
      </c>
      <c r="W1834" s="4">
        <v>-0.3456225</v>
      </c>
      <c r="X1834" s="4">
        <v>-7.3273330000000004E-6</v>
      </c>
      <c r="Y1834" s="4">
        <v>-6.0298369999999997E-2</v>
      </c>
      <c r="Z1834" s="4">
        <v>-1.103236E-6</v>
      </c>
      <c r="AC1834" s="4">
        <v>-0.34562850000000001</v>
      </c>
      <c r="AD1834" s="4">
        <v>-1.9142400000000001E-6</v>
      </c>
      <c r="AE1834" s="4">
        <v>-0.34561819999999999</v>
      </c>
      <c r="AF1834" s="4">
        <v>-3.4519459999999999E-7</v>
      </c>
      <c r="AG1834" s="4">
        <v>-0.34562900000000002</v>
      </c>
      <c r="AH1834" s="4">
        <v>-3.6874600000000003E-8</v>
      </c>
      <c r="AI1834" s="4">
        <v>-0.3456359</v>
      </c>
      <c r="AJ1834" s="4">
        <v>-2.0431499999999999E-7</v>
      </c>
      <c r="AK1834" s="4">
        <v>-0.34562749999999998</v>
      </c>
      <c r="AL1834" s="4">
        <v>3.5336639999999998E-8</v>
      </c>
    </row>
    <row r="1835" spans="3:38" x14ac:dyDescent="0.2">
      <c r="C1835" s="4">
        <v>-0.34360499999999999</v>
      </c>
      <c r="D1835" s="4">
        <v>-4.6584860000000001E-7</v>
      </c>
      <c r="E1835" s="4">
        <v>-0.34360689999999999</v>
      </c>
      <c r="F1835" s="4">
        <v>-1.4796200000000001E-3</v>
      </c>
      <c r="G1835" s="4">
        <v>-0.61864240000000004</v>
      </c>
      <c r="H1835" s="4">
        <v>-1.0662650000000001E-3</v>
      </c>
      <c r="I1835" s="4">
        <v>-0.6186661</v>
      </c>
      <c r="J1835" s="4">
        <v>-2.6119879999999998E-6</v>
      </c>
      <c r="K1835" s="4">
        <v>-6.2335399999999999E-2</v>
      </c>
      <c r="L1835" s="4">
        <v>-3.093405E-3</v>
      </c>
      <c r="M1835" s="4">
        <v>-6.2360489999999998E-2</v>
      </c>
      <c r="N1835" s="4">
        <v>-3.1559939999999999E-5</v>
      </c>
      <c r="O1835" s="4">
        <v>-6.2357429999999998E-2</v>
      </c>
      <c r="P1835" s="4">
        <v>-8.0812769999999996E-3</v>
      </c>
      <c r="Q1835" s="4">
        <v>-6.2334689999999998E-2</v>
      </c>
      <c r="R1835" s="4">
        <v>-2.414958E-3</v>
      </c>
      <c r="S1835" s="4">
        <v>-0.34359869999999998</v>
      </c>
      <c r="T1835" s="4">
        <v>-6.9519919999999999E-7</v>
      </c>
      <c r="U1835" s="4">
        <v>-0.34361419999999998</v>
      </c>
      <c r="V1835" s="4">
        <v>-4.7382360000000003E-7</v>
      </c>
      <c r="W1835" s="4">
        <v>-0.34363060000000001</v>
      </c>
      <c r="X1835" s="4">
        <v>-7.3230570000000001E-6</v>
      </c>
      <c r="Y1835" s="4">
        <v>-6.2316650000000001E-2</v>
      </c>
      <c r="Z1835" s="4">
        <v>-1.099468E-6</v>
      </c>
      <c r="AC1835" s="4">
        <v>-0.34362419999999999</v>
      </c>
      <c r="AD1835" s="4">
        <v>-1.9293930000000001E-6</v>
      </c>
      <c r="AE1835" s="4">
        <v>-0.34360849999999998</v>
      </c>
      <c r="AF1835" s="4">
        <v>-3.5241779999999999E-7</v>
      </c>
      <c r="AG1835" s="4">
        <v>-0.343611</v>
      </c>
      <c r="AH1835" s="4">
        <v>-7.7617169999999994E-8</v>
      </c>
      <c r="AI1835" s="4">
        <v>-0.34362169999999997</v>
      </c>
      <c r="AJ1835" s="4">
        <v>-2.023373E-7</v>
      </c>
      <c r="AK1835" s="4">
        <v>-0.34361639999999999</v>
      </c>
      <c r="AL1835" s="4">
        <v>4.8015979999999998E-8</v>
      </c>
    </row>
    <row r="1836" spans="3:38" x14ac:dyDescent="0.2">
      <c r="C1836" s="4">
        <v>-0.34160740000000001</v>
      </c>
      <c r="D1836" s="4">
        <v>-4.6350669999999999E-7</v>
      </c>
      <c r="E1836" s="4">
        <v>-0.34160659999999998</v>
      </c>
      <c r="F1836" s="4">
        <v>-1.47737E-3</v>
      </c>
      <c r="G1836" s="4">
        <v>-0.61506289999999997</v>
      </c>
      <c r="H1836" s="4">
        <v>-1.065465E-3</v>
      </c>
      <c r="I1836" s="4">
        <v>-0.61510039999999999</v>
      </c>
      <c r="J1836" s="4">
        <v>-2.6008289999999999E-6</v>
      </c>
      <c r="K1836" s="4">
        <v>-6.4341579999999995E-2</v>
      </c>
      <c r="L1836" s="4">
        <v>-3.1417279999999999E-3</v>
      </c>
      <c r="M1836" s="4">
        <v>-6.4353590000000002E-2</v>
      </c>
      <c r="N1836" s="4">
        <v>-3.2069880000000001E-5</v>
      </c>
      <c r="O1836" s="4">
        <v>-6.4362929999999999E-2</v>
      </c>
      <c r="P1836" s="4">
        <v>-8.2735259999999998E-3</v>
      </c>
      <c r="Q1836" s="4">
        <v>-6.4308039999999997E-2</v>
      </c>
      <c r="R1836" s="4">
        <v>-2.4487770000000001E-3</v>
      </c>
      <c r="S1836" s="4">
        <v>-0.34160069999999998</v>
      </c>
      <c r="T1836" s="4">
        <v>-7.0240250000000001E-7</v>
      </c>
      <c r="U1836" s="4">
        <v>-0.34160550000000001</v>
      </c>
      <c r="V1836" s="4">
        <v>-4.7023969999999998E-7</v>
      </c>
      <c r="W1836" s="4">
        <v>-0.34159460000000003</v>
      </c>
      <c r="X1836" s="4">
        <v>-7.3086179999999999E-6</v>
      </c>
      <c r="Y1836" s="4">
        <v>-6.4354499999999995E-2</v>
      </c>
      <c r="Z1836" s="4">
        <v>-1.1308349999999999E-6</v>
      </c>
      <c r="AC1836" s="4">
        <v>-0.34160970000000002</v>
      </c>
      <c r="AD1836" s="4">
        <v>-1.899586E-6</v>
      </c>
      <c r="AE1836" s="4">
        <v>-0.34161819999999998</v>
      </c>
      <c r="AF1836" s="4">
        <v>-3.2730820000000002E-7</v>
      </c>
      <c r="AG1836" s="4">
        <v>-0.34161350000000001</v>
      </c>
      <c r="AH1836" s="4">
        <v>-4.7326470000000001E-8</v>
      </c>
      <c r="AI1836" s="4">
        <v>-0.34162189999999998</v>
      </c>
      <c r="AJ1836" s="4">
        <v>-2.2004370000000001E-7</v>
      </c>
      <c r="AK1836" s="4">
        <v>-0.34161930000000001</v>
      </c>
      <c r="AL1836" s="4">
        <v>6.9874479999999997E-9</v>
      </c>
    </row>
    <row r="1837" spans="3:38" x14ac:dyDescent="0.2">
      <c r="C1837" s="4">
        <v>-0.33959</v>
      </c>
      <c r="D1837" s="4">
        <v>-4.3983370000000002E-7</v>
      </c>
      <c r="E1837" s="4">
        <v>-0.33959309999999998</v>
      </c>
      <c r="F1837" s="4">
        <v>-1.4751219999999999E-3</v>
      </c>
      <c r="G1837" s="4">
        <v>-0.61146060000000002</v>
      </c>
      <c r="H1837" s="4">
        <v>-1.064689E-3</v>
      </c>
      <c r="I1837" s="4">
        <v>-0.61148199999999997</v>
      </c>
      <c r="J1837" s="4">
        <v>-2.57847E-6</v>
      </c>
      <c r="K1837" s="4">
        <v>-6.6350649999999997E-2</v>
      </c>
      <c r="L1837" s="4">
        <v>-3.1889940000000001E-3</v>
      </c>
      <c r="M1837" s="4">
        <v>-6.6387089999999996E-2</v>
      </c>
      <c r="N1837" s="4">
        <v>-3.237469E-5</v>
      </c>
      <c r="O1837" s="4">
        <v>-6.6353579999999995E-2</v>
      </c>
      <c r="P1837" s="4">
        <v>-8.464091E-3</v>
      </c>
      <c r="Q1837" s="4">
        <v>-6.6363560000000002E-2</v>
      </c>
      <c r="R1837" s="4">
        <v>-2.4819220000000001E-3</v>
      </c>
      <c r="S1837" s="4">
        <v>-0.33958969999999999</v>
      </c>
      <c r="T1837" s="4">
        <v>-7.0011879999999999E-7</v>
      </c>
      <c r="U1837" s="4">
        <v>-0.33958909999999998</v>
      </c>
      <c r="V1837" s="4">
        <v>-4.665162E-7</v>
      </c>
      <c r="W1837" s="4">
        <v>-0.33958939999999999</v>
      </c>
      <c r="X1837" s="4">
        <v>-7.2818350000000002E-6</v>
      </c>
      <c r="Y1837" s="4">
        <v>-6.6305530000000001E-2</v>
      </c>
      <c r="Z1837" s="4">
        <v>-1.101694E-6</v>
      </c>
      <c r="AC1837" s="4">
        <v>-0.33960089999999998</v>
      </c>
      <c r="AD1837" s="4">
        <v>-1.89703E-6</v>
      </c>
      <c r="AE1837" s="4">
        <v>-0.33959840000000002</v>
      </c>
      <c r="AF1837" s="4">
        <v>-3.3049759999999998E-7</v>
      </c>
      <c r="AG1837" s="4">
        <v>-0.33959630000000002</v>
      </c>
      <c r="AH1837" s="4">
        <v>-2.1414249999999999E-8</v>
      </c>
      <c r="AI1837" s="4">
        <v>-0.33960410000000002</v>
      </c>
      <c r="AJ1837" s="4">
        <v>-2.303908E-7</v>
      </c>
      <c r="AK1837" s="4">
        <v>-0.33960479999999998</v>
      </c>
      <c r="AL1837" s="4">
        <v>1.8562840000000001E-8</v>
      </c>
    </row>
    <row r="1838" spans="3:38" x14ac:dyDescent="0.2">
      <c r="C1838" s="4">
        <v>-0.33758559999999999</v>
      </c>
      <c r="D1838" s="4">
        <v>-4.5195670000000003E-7</v>
      </c>
      <c r="E1838" s="4">
        <v>-0.33826270000000003</v>
      </c>
      <c r="F1838" s="4">
        <v>-1.473619E-3</v>
      </c>
      <c r="G1838" s="4">
        <v>-0.60786470000000004</v>
      </c>
      <c r="H1838" s="4">
        <v>-1.063811E-3</v>
      </c>
      <c r="I1838" s="4">
        <v>-0.6078576</v>
      </c>
      <c r="J1838" s="4">
        <v>-2.5936149999999998E-6</v>
      </c>
      <c r="K1838" s="4">
        <v>-6.8361619999999998E-2</v>
      </c>
      <c r="L1838" s="4">
        <v>-3.2348820000000001E-3</v>
      </c>
      <c r="M1838" s="4">
        <v>-6.8361039999999998E-2</v>
      </c>
      <c r="N1838" s="4">
        <v>-3.269038E-5</v>
      </c>
      <c r="O1838" s="4">
        <v>-6.8364430000000004E-2</v>
      </c>
      <c r="P1838" s="4">
        <v>-8.6496620000000007E-3</v>
      </c>
      <c r="Q1838" s="4">
        <v>-6.8341139999999995E-2</v>
      </c>
      <c r="R1838" s="4">
        <v>-2.5132850000000001E-3</v>
      </c>
      <c r="S1838" s="4">
        <v>-0.33757939999999997</v>
      </c>
      <c r="T1838" s="4">
        <v>-6.7247750000000003E-7</v>
      </c>
      <c r="U1838" s="4">
        <v>-0.33757389999999998</v>
      </c>
      <c r="V1838" s="4">
        <v>-5.1496419999999999E-7</v>
      </c>
      <c r="W1838" s="4">
        <v>-0.3375784</v>
      </c>
      <c r="X1838" s="4">
        <v>-7.3044529999999999E-6</v>
      </c>
      <c r="Y1838" s="4">
        <v>-6.8342710000000001E-2</v>
      </c>
      <c r="Z1838" s="4">
        <v>-1.1666810000000001E-6</v>
      </c>
      <c r="AC1838" s="4">
        <v>-0.33758470000000002</v>
      </c>
      <c r="AD1838" s="4">
        <v>-1.9067610000000001E-6</v>
      </c>
      <c r="AE1838" s="4">
        <v>-0.33757520000000002</v>
      </c>
      <c r="AF1838" s="4">
        <v>-3.8715680000000002E-7</v>
      </c>
      <c r="AG1838" s="4">
        <v>-0.33758270000000001</v>
      </c>
      <c r="AH1838" s="4">
        <v>-1.557845E-8</v>
      </c>
      <c r="AI1838" s="4">
        <v>-0.33759850000000002</v>
      </c>
      <c r="AJ1838" s="4">
        <v>-2.115112E-7</v>
      </c>
      <c r="AK1838" s="4">
        <v>-0.33757939999999997</v>
      </c>
      <c r="AL1838" s="4">
        <v>6.3264749999999999E-9</v>
      </c>
    </row>
    <row r="1839" spans="3:38" x14ac:dyDescent="0.2">
      <c r="C1839" s="4">
        <v>-0.33557999999999999</v>
      </c>
      <c r="D1839" s="4">
        <v>-4.4482599999999999E-7</v>
      </c>
      <c r="E1839" s="4">
        <v>-0.33567029999999998</v>
      </c>
      <c r="F1839" s="4">
        <v>-1.4696519999999999E-3</v>
      </c>
      <c r="G1839" s="4">
        <v>-0.60425169999999995</v>
      </c>
      <c r="H1839" s="4">
        <v>-1.0630080000000001E-3</v>
      </c>
      <c r="I1839" s="4">
        <v>-0.60427790000000003</v>
      </c>
      <c r="J1839" s="4">
        <v>-2.6119890000000001E-6</v>
      </c>
      <c r="K1839" s="4">
        <v>-7.0365689999999995E-2</v>
      </c>
      <c r="L1839" s="4">
        <v>-3.2795540000000001E-3</v>
      </c>
      <c r="M1839" s="4">
        <v>-7.0379369999999997E-2</v>
      </c>
      <c r="N1839" s="4">
        <v>-3.3108219999999997E-5</v>
      </c>
      <c r="O1839" s="4">
        <v>-7.0352490000000004E-2</v>
      </c>
      <c r="P1839" s="4">
        <v>-8.8294359999999995E-3</v>
      </c>
      <c r="Q1839" s="4">
        <v>-7.0346229999999996E-2</v>
      </c>
      <c r="R1839" s="4">
        <v>-2.5440419999999998E-3</v>
      </c>
      <c r="S1839" s="4">
        <v>-0.33557740000000003</v>
      </c>
      <c r="T1839" s="4">
        <v>-6.711192E-7</v>
      </c>
      <c r="U1839" s="4">
        <v>-0.33557179999999998</v>
      </c>
      <c r="V1839" s="4">
        <v>-5.0182960000000002E-7</v>
      </c>
      <c r="W1839" s="4">
        <v>-0.33558260000000001</v>
      </c>
      <c r="X1839" s="4">
        <v>-7.3088600000000002E-6</v>
      </c>
      <c r="Y1839" s="4">
        <v>-7.0354089999999994E-2</v>
      </c>
      <c r="Z1839" s="4">
        <v>-1.233035E-6</v>
      </c>
      <c r="AC1839" s="4">
        <v>-0.33558070000000001</v>
      </c>
      <c r="AD1839" s="4">
        <v>-1.896899E-6</v>
      </c>
      <c r="AE1839" s="4">
        <v>-0.33558009999999999</v>
      </c>
      <c r="AF1839" s="4">
        <v>-3.2876269999999999E-7</v>
      </c>
      <c r="AG1839" s="4">
        <v>-0.33558840000000001</v>
      </c>
      <c r="AH1839" s="4">
        <v>-1.7604960000000002E-8</v>
      </c>
      <c r="AI1839" s="4">
        <v>-0.33558769999999999</v>
      </c>
      <c r="AJ1839" s="4">
        <v>-2.247801E-7</v>
      </c>
      <c r="AK1839" s="4">
        <v>-0.33557959999999998</v>
      </c>
      <c r="AL1839" s="4">
        <v>8.6858459999999997E-9</v>
      </c>
    </row>
    <row r="1840" spans="3:38" x14ac:dyDescent="0.2">
      <c r="C1840" s="4">
        <v>-0.33356999999999998</v>
      </c>
      <c r="D1840" s="4">
        <v>-4.4209120000000002E-7</v>
      </c>
      <c r="E1840" s="4">
        <v>-0.33410800000000002</v>
      </c>
      <c r="F1840" s="4">
        <v>-1.468696E-3</v>
      </c>
      <c r="G1840" s="4">
        <v>-0.60062919999999997</v>
      </c>
      <c r="H1840" s="4">
        <v>-1.062183E-3</v>
      </c>
      <c r="I1840" s="4">
        <v>-0.60101680000000002</v>
      </c>
      <c r="J1840" s="4">
        <v>-2.583295E-6</v>
      </c>
      <c r="K1840" s="4">
        <v>-7.2385400000000003E-2</v>
      </c>
      <c r="L1840" s="4">
        <v>-3.3223300000000001E-3</v>
      </c>
      <c r="M1840" s="4">
        <v>-7.2366429999999995E-2</v>
      </c>
      <c r="N1840" s="4">
        <v>-3.3471930000000003E-5</v>
      </c>
      <c r="O1840" s="4">
        <v>-7.2392700000000004E-2</v>
      </c>
      <c r="P1840" s="4">
        <v>-9.0108089999999998E-3</v>
      </c>
      <c r="Q1840" s="4">
        <v>-7.2363620000000003E-2</v>
      </c>
      <c r="R1840" s="4">
        <v>-2.5730039999999998E-3</v>
      </c>
      <c r="S1840" s="4">
        <v>-0.33357239999999999</v>
      </c>
      <c r="T1840" s="4">
        <v>-6.8138549999999997E-7</v>
      </c>
      <c r="U1840" s="4">
        <v>-0.33356069999999999</v>
      </c>
      <c r="V1840" s="4">
        <v>-4.7118709999999999E-7</v>
      </c>
      <c r="W1840" s="4">
        <v>-0.33358159999999998</v>
      </c>
      <c r="X1840" s="4">
        <v>-7.2856960000000003E-6</v>
      </c>
      <c r="Y1840" s="4">
        <v>-7.2359329999999999E-2</v>
      </c>
      <c r="Z1840" s="4">
        <v>-1.140203E-6</v>
      </c>
      <c r="AC1840" s="4">
        <v>-0.33358959999999999</v>
      </c>
      <c r="AD1840" s="4">
        <v>-1.9321760000000001E-6</v>
      </c>
      <c r="AE1840" s="4">
        <v>-0.33357930000000002</v>
      </c>
      <c r="AF1840" s="4">
        <v>-3.4636110000000001E-7</v>
      </c>
      <c r="AG1840" s="4">
        <v>-0.33358139999999997</v>
      </c>
      <c r="AH1840" s="4">
        <v>-2.6448130000000001E-8</v>
      </c>
      <c r="AI1840" s="4">
        <v>-0.33358260000000001</v>
      </c>
      <c r="AJ1840" s="4">
        <v>-1.95365E-7</v>
      </c>
      <c r="AK1840" s="4">
        <v>-0.33358130000000003</v>
      </c>
      <c r="AL1840" s="4">
        <v>-1.284718E-8</v>
      </c>
    </row>
    <row r="1841" spans="3:38" x14ac:dyDescent="0.2">
      <c r="C1841" s="4">
        <v>-0.331569</v>
      </c>
      <c r="D1841" s="4">
        <v>-4.179542E-7</v>
      </c>
      <c r="E1841" s="4">
        <v>-0.33159719999999998</v>
      </c>
      <c r="F1841" s="4">
        <v>-1.4665220000000001E-3</v>
      </c>
      <c r="G1841" s="4">
        <v>-0.59700569999999997</v>
      </c>
      <c r="H1841" s="4">
        <v>-1.0613720000000001E-3</v>
      </c>
      <c r="I1841" s="4">
        <v>-0.5962826</v>
      </c>
      <c r="J1841" s="4">
        <v>-2.614335E-6</v>
      </c>
      <c r="K1841" s="4">
        <v>-7.4383299999999999E-2</v>
      </c>
      <c r="L1841" s="4">
        <v>-3.3645260000000001E-3</v>
      </c>
      <c r="M1841" s="4">
        <v>-7.4381020000000006E-2</v>
      </c>
      <c r="N1841" s="4">
        <v>-3.385752E-5</v>
      </c>
      <c r="O1841" s="4">
        <v>-7.4377570000000004E-2</v>
      </c>
      <c r="P1841" s="4">
        <v>-9.1855579999999999E-3</v>
      </c>
      <c r="Q1841" s="4">
        <v>-7.4364600000000003E-2</v>
      </c>
      <c r="R1841" s="4">
        <v>-2.6014329999999998E-3</v>
      </c>
      <c r="S1841" s="4">
        <v>-0.33155400000000002</v>
      </c>
      <c r="T1841" s="4">
        <v>-6.8079460000000001E-7</v>
      </c>
      <c r="U1841" s="4">
        <v>-0.33157959999999997</v>
      </c>
      <c r="V1841" s="4">
        <v>-4.5859049999999999E-7</v>
      </c>
      <c r="W1841" s="4">
        <v>-0.33156180000000002</v>
      </c>
      <c r="X1841" s="4">
        <v>-7.2749380000000002E-6</v>
      </c>
      <c r="Y1841" s="4">
        <v>-7.4357930000000003E-2</v>
      </c>
      <c r="Z1841" s="4">
        <v>-1.259616E-6</v>
      </c>
      <c r="AC1841" s="4">
        <v>-0.3315707</v>
      </c>
      <c r="AD1841" s="4">
        <v>-1.9241200000000001E-6</v>
      </c>
      <c r="AE1841" s="4">
        <v>-0.33157989999999998</v>
      </c>
      <c r="AF1841" s="4">
        <v>-3.2225249999999998E-7</v>
      </c>
      <c r="AG1841" s="4">
        <v>-0.33157130000000001</v>
      </c>
      <c r="AH1841" s="4">
        <v>-3.0100140000000003E-8</v>
      </c>
      <c r="AI1841" s="4">
        <v>-0.33158729999999997</v>
      </c>
      <c r="AJ1841" s="4">
        <v>-1.9664919999999999E-7</v>
      </c>
      <c r="AK1841" s="4">
        <v>-0.33157500000000001</v>
      </c>
      <c r="AL1841" s="4">
        <v>-2.2132380000000001E-8</v>
      </c>
    </row>
    <row r="1842" spans="3:38" x14ac:dyDescent="0.2">
      <c r="C1842" s="4">
        <v>-0.32955519999999999</v>
      </c>
      <c r="D1842" s="4">
        <v>-4.4519259999999999E-7</v>
      </c>
      <c r="E1842" s="4">
        <v>-0.32955980000000001</v>
      </c>
      <c r="F1842" s="4">
        <v>-1.4636510000000001E-3</v>
      </c>
      <c r="G1842" s="4">
        <v>-0.59336949999999999</v>
      </c>
      <c r="H1842" s="4">
        <v>-1.060547E-3</v>
      </c>
      <c r="I1842" s="4">
        <v>-0.59408870000000003</v>
      </c>
      <c r="J1842" s="4">
        <v>-2.6263300000000001E-6</v>
      </c>
      <c r="K1842" s="4">
        <v>-7.6382759999999994E-2</v>
      </c>
      <c r="L1842" s="4">
        <v>-3.4056260000000001E-3</v>
      </c>
      <c r="M1842" s="4">
        <v>-7.6387830000000004E-2</v>
      </c>
      <c r="N1842" s="4">
        <v>-3.4170479999999999E-5</v>
      </c>
      <c r="O1842" s="4">
        <v>-7.6387529999999995E-2</v>
      </c>
      <c r="P1842" s="4">
        <v>-9.3570489999999992E-3</v>
      </c>
      <c r="Q1842" s="4">
        <v>-7.6368190000000002E-2</v>
      </c>
      <c r="R1842" s="4">
        <v>-2.6292120000000001E-3</v>
      </c>
      <c r="S1842" s="4">
        <v>-0.3295498</v>
      </c>
      <c r="T1842" s="4">
        <v>-7.0947930000000003E-7</v>
      </c>
      <c r="U1842" s="4">
        <v>-0.3295631</v>
      </c>
      <c r="V1842" s="4">
        <v>-4.9990019999999995E-7</v>
      </c>
      <c r="W1842" s="4">
        <v>-0.3295669</v>
      </c>
      <c r="X1842" s="4">
        <v>-7.2602740000000003E-6</v>
      </c>
      <c r="Y1842" s="4">
        <v>-7.6391790000000001E-2</v>
      </c>
      <c r="Z1842" s="4">
        <v>-1.2708960000000001E-6</v>
      </c>
      <c r="AC1842" s="4">
        <v>-0.32957029999999998</v>
      </c>
      <c r="AD1842" s="4">
        <v>-1.9139899999999999E-6</v>
      </c>
      <c r="AE1842" s="4">
        <v>-0.32955810000000002</v>
      </c>
      <c r="AF1842" s="4">
        <v>-3.6830729999999999E-7</v>
      </c>
      <c r="AG1842" s="4">
        <v>-0.32956000000000002</v>
      </c>
      <c r="AH1842" s="4">
        <v>-4.5012429999999998E-8</v>
      </c>
      <c r="AI1842" s="4">
        <v>-0.3295708</v>
      </c>
      <c r="AJ1842" s="4">
        <v>-2.0805510000000001E-7</v>
      </c>
      <c r="AK1842" s="4">
        <v>-0.3295633</v>
      </c>
      <c r="AL1842" s="4">
        <v>-5.2092679999999999E-9</v>
      </c>
    </row>
    <row r="1843" spans="3:38" x14ac:dyDescent="0.2">
      <c r="C1843" s="4">
        <v>-0.32753870000000002</v>
      </c>
      <c r="D1843" s="4">
        <v>-4.5724739999999999E-7</v>
      </c>
      <c r="E1843" s="4">
        <v>-0.32754090000000002</v>
      </c>
      <c r="F1843" s="4">
        <v>-1.4613969999999999E-3</v>
      </c>
      <c r="G1843" s="4">
        <v>-0.58977950000000001</v>
      </c>
      <c r="H1843" s="4">
        <v>-1.05974E-3</v>
      </c>
      <c r="I1843" s="4">
        <v>-0.58984400000000003</v>
      </c>
      <c r="J1843" s="4">
        <v>-2.6262529999999999E-6</v>
      </c>
      <c r="K1843" s="4">
        <v>-7.8382129999999994E-2</v>
      </c>
      <c r="L1843" s="4">
        <v>-3.4451960000000002E-3</v>
      </c>
      <c r="M1843" s="4">
        <v>-7.8401219999999994E-2</v>
      </c>
      <c r="N1843" s="4">
        <v>-3.4520790000000003E-5</v>
      </c>
      <c r="O1843" s="4">
        <v>-7.8374070000000004E-2</v>
      </c>
      <c r="P1843" s="4">
        <v>-9.5242309999999993E-3</v>
      </c>
      <c r="Q1843" s="4">
        <v>-7.8386620000000004E-2</v>
      </c>
      <c r="R1843" s="4">
        <v>-2.6569060000000001E-3</v>
      </c>
      <c r="S1843" s="4">
        <v>-0.3275515</v>
      </c>
      <c r="T1843" s="4">
        <v>-6.9698610000000004E-7</v>
      </c>
      <c r="U1843" s="4">
        <v>-0.32755319999999999</v>
      </c>
      <c r="V1843" s="4">
        <v>-4.8504759999999999E-7</v>
      </c>
      <c r="W1843" s="4">
        <v>-0.32754680000000003</v>
      </c>
      <c r="X1843" s="4">
        <v>-7.2375609999999999E-6</v>
      </c>
      <c r="Y1843" s="4">
        <v>-7.8346390000000002E-2</v>
      </c>
      <c r="Z1843" s="4">
        <v>-1.318357E-6</v>
      </c>
      <c r="AC1843" s="4">
        <v>-0.32755529999999999</v>
      </c>
      <c r="AD1843" s="4">
        <v>-1.9433309999999999E-6</v>
      </c>
      <c r="AE1843" s="4">
        <v>-0.3275555</v>
      </c>
      <c r="AF1843" s="4">
        <v>-3.7791500000000001E-7</v>
      </c>
      <c r="AG1843" s="4">
        <v>-0.32755849999999997</v>
      </c>
      <c r="AH1843" s="4">
        <v>-7.2267919999999997E-8</v>
      </c>
      <c r="AI1843" s="4">
        <v>-0.32758680000000001</v>
      </c>
      <c r="AJ1843" s="4">
        <v>-2.0335060000000001E-7</v>
      </c>
      <c r="AK1843" s="4">
        <v>-0.3275574</v>
      </c>
      <c r="AL1843" s="4">
        <v>-8.5764879999999996E-10</v>
      </c>
    </row>
    <row r="1844" spans="3:38" x14ac:dyDescent="0.2">
      <c r="C1844" s="4">
        <v>-0.32553219999999999</v>
      </c>
      <c r="D1844" s="4">
        <v>-4.6995170000000002E-7</v>
      </c>
      <c r="E1844" s="4">
        <v>-0.32554240000000001</v>
      </c>
      <c r="F1844" s="4">
        <v>-1.4590930000000001E-3</v>
      </c>
      <c r="G1844" s="4">
        <v>-0.586148</v>
      </c>
      <c r="H1844" s="4">
        <v>-1.058877E-3</v>
      </c>
      <c r="I1844" s="4">
        <v>-0.58615459999999997</v>
      </c>
      <c r="J1844" s="4">
        <v>-2.6045269999999999E-6</v>
      </c>
      <c r="K1844" s="4">
        <v>-8.0396780000000001E-2</v>
      </c>
      <c r="L1844" s="4">
        <v>-3.4843589999999998E-3</v>
      </c>
      <c r="M1844" s="4">
        <v>-8.0395939999999999E-2</v>
      </c>
      <c r="N1844" s="4">
        <v>-3.4773580000000001E-5</v>
      </c>
      <c r="O1844" s="4">
        <v>-8.0406900000000003E-2</v>
      </c>
      <c r="P1844" s="4">
        <v>-9.688973E-3</v>
      </c>
      <c r="Q1844" s="4">
        <v>-8.0389199999999994E-2</v>
      </c>
      <c r="R1844" s="4">
        <v>-2.68287E-3</v>
      </c>
      <c r="S1844" s="4">
        <v>-0.32554569999999999</v>
      </c>
      <c r="T1844" s="4">
        <v>-6.7563929999999998E-7</v>
      </c>
      <c r="U1844" s="4">
        <v>-0.32553569999999998</v>
      </c>
      <c r="V1844" s="4">
        <v>-4.8483939999999999E-7</v>
      </c>
      <c r="W1844" s="4">
        <v>-0.32554129999999998</v>
      </c>
      <c r="X1844" s="4">
        <v>-7.2118500000000002E-6</v>
      </c>
      <c r="Y1844" s="4">
        <v>-8.0384869999999997E-2</v>
      </c>
      <c r="Z1844" s="4">
        <v>-1.4047029999999999E-6</v>
      </c>
      <c r="AC1844" s="4">
        <v>-0.32570209999999999</v>
      </c>
      <c r="AD1844" s="4">
        <v>-1.919723E-6</v>
      </c>
      <c r="AE1844" s="4">
        <v>-0.32554329999999998</v>
      </c>
      <c r="AF1844" s="4">
        <v>-3.5182749999999998E-7</v>
      </c>
      <c r="AG1844" s="4">
        <v>-0.32554480000000002</v>
      </c>
      <c r="AH1844" s="4">
        <v>-6.0968740000000005E-8</v>
      </c>
      <c r="AI1844" s="4">
        <v>-0.3255458</v>
      </c>
      <c r="AJ1844" s="4">
        <v>-1.8674069999999999E-7</v>
      </c>
      <c r="AK1844" s="4">
        <v>-0.32556299999999999</v>
      </c>
      <c r="AL1844" s="4">
        <v>3.7837140000000002E-8</v>
      </c>
    </row>
    <row r="1845" spans="3:38" x14ac:dyDescent="0.2">
      <c r="C1845" s="4">
        <v>-0.32353270000000001</v>
      </c>
      <c r="D1845" s="4">
        <v>-4.5734219999999998E-7</v>
      </c>
      <c r="E1845" s="4">
        <v>-0.32355260000000002</v>
      </c>
      <c r="F1845" s="4">
        <v>-1.4567320000000001E-3</v>
      </c>
      <c r="G1845" s="4">
        <v>-0.5825399</v>
      </c>
      <c r="H1845" s="4">
        <v>-1.058025E-3</v>
      </c>
      <c r="I1845" s="4">
        <v>-0.58254799999999995</v>
      </c>
      <c r="J1845" s="4">
        <v>-2.5781809999999998E-6</v>
      </c>
      <c r="K1845" s="4">
        <v>-8.2422140000000005E-2</v>
      </c>
      <c r="L1845" s="4">
        <v>-3.522196E-3</v>
      </c>
      <c r="M1845" s="4">
        <v>-8.2433489999999998E-2</v>
      </c>
      <c r="N1845" s="4">
        <v>-3.5108039999999999E-5</v>
      </c>
      <c r="O1845" s="4">
        <v>-8.2417400000000002E-2</v>
      </c>
      <c r="P1845" s="4">
        <v>-9.852553E-3</v>
      </c>
      <c r="Q1845" s="4">
        <v>-8.2365160000000007E-2</v>
      </c>
      <c r="R1845" s="4">
        <v>-2.708298E-3</v>
      </c>
      <c r="S1845" s="4">
        <v>-0.32353730000000003</v>
      </c>
      <c r="T1845" s="4">
        <v>-7.1216629999999998E-7</v>
      </c>
      <c r="U1845" s="4">
        <v>-0.32354309999999997</v>
      </c>
      <c r="V1845" s="4">
        <v>-4.6811760000000001E-7</v>
      </c>
      <c r="W1845" s="4">
        <v>-0.32352969999999998</v>
      </c>
      <c r="X1845" s="4">
        <v>-7.2374250000000004E-6</v>
      </c>
      <c r="Y1845" s="4">
        <v>-8.2377259999999994E-2</v>
      </c>
      <c r="Z1845" s="4">
        <v>-1.4205570000000001E-6</v>
      </c>
      <c r="AC1845" s="4">
        <v>-0.32282569999999999</v>
      </c>
      <c r="AD1845" s="4">
        <v>-1.887457E-6</v>
      </c>
      <c r="AE1845" s="4">
        <v>-0.32400960000000001</v>
      </c>
      <c r="AF1845" s="4">
        <v>-3.4608749999999998E-7</v>
      </c>
      <c r="AG1845" s="4">
        <v>-0.32353320000000002</v>
      </c>
      <c r="AH1845" s="4">
        <v>-7.1314720000000004E-8</v>
      </c>
      <c r="AI1845" s="4">
        <v>-0.3235536</v>
      </c>
      <c r="AJ1845" s="4">
        <v>-2.203498E-7</v>
      </c>
      <c r="AK1845" s="4">
        <v>-0.32353680000000001</v>
      </c>
      <c r="AL1845" s="4">
        <v>2.2520940000000001E-8</v>
      </c>
    </row>
    <row r="1846" spans="3:38" x14ac:dyDescent="0.2">
      <c r="C1846" s="4">
        <v>-0.32152249999999999</v>
      </c>
      <c r="D1846" s="4">
        <v>-4.5502470000000001E-7</v>
      </c>
      <c r="E1846" s="4">
        <v>-0.32153369999999998</v>
      </c>
      <c r="F1846" s="4">
        <v>-1.454344E-3</v>
      </c>
      <c r="G1846" s="4">
        <v>-0.57891199999999998</v>
      </c>
      <c r="H1846" s="4">
        <v>-1.05714E-3</v>
      </c>
      <c r="I1846" s="4">
        <v>-0.57897810000000005</v>
      </c>
      <c r="J1846" s="4">
        <v>-2.5677660000000001E-6</v>
      </c>
      <c r="K1846" s="4">
        <v>-8.4454080000000001E-2</v>
      </c>
      <c r="L1846" s="4">
        <v>-3.5586630000000001E-3</v>
      </c>
      <c r="M1846" s="4">
        <v>-8.4408670000000005E-2</v>
      </c>
      <c r="N1846" s="4">
        <v>-3.549609E-5</v>
      </c>
      <c r="O1846" s="4">
        <v>-8.4416370000000004E-2</v>
      </c>
      <c r="P1846" s="4">
        <v>-1.0013319999999999E-2</v>
      </c>
      <c r="Q1846" s="4">
        <v>-8.4386230000000007E-2</v>
      </c>
      <c r="R1846" s="4">
        <v>-2.7333119999999999E-3</v>
      </c>
      <c r="S1846" s="4">
        <v>-0.32152789999999998</v>
      </c>
      <c r="T1846" s="4">
        <v>-7.17718E-7</v>
      </c>
      <c r="U1846" s="4">
        <v>-0.3215266</v>
      </c>
      <c r="V1846" s="4">
        <v>-4.6280900000000003E-7</v>
      </c>
      <c r="W1846" s="4">
        <v>-0.32153559999999998</v>
      </c>
      <c r="X1846" s="4">
        <v>-7.2387650000000001E-6</v>
      </c>
      <c r="Y1846" s="4">
        <v>-8.4396689999999996E-2</v>
      </c>
      <c r="Z1846" s="4">
        <v>-1.368528E-6</v>
      </c>
      <c r="AC1846" s="4">
        <v>-0.32205270000000003</v>
      </c>
      <c r="AD1846" s="4">
        <v>-1.8867610000000001E-6</v>
      </c>
      <c r="AE1846" s="4">
        <v>-0.32167220000000002</v>
      </c>
      <c r="AF1846" s="4">
        <v>-3.6149889999999998E-7</v>
      </c>
      <c r="AG1846" s="4">
        <v>-0.32153369999999998</v>
      </c>
      <c r="AH1846" s="4">
        <v>-3.2986879999999998E-8</v>
      </c>
      <c r="AI1846" s="4">
        <v>-0.32155010000000001</v>
      </c>
      <c r="AJ1846" s="4">
        <v>-2.098563E-7</v>
      </c>
      <c r="AK1846" s="4">
        <v>-0.32154650000000001</v>
      </c>
      <c r="AL1846" s="4">
        <v>3.09469E-8</v>
      </c>
    </row>
    <row r="1847" spans="3:38" x14ac:dyDescent="0.2">
      <c r="C1847" s="4">
        <v>-0.31951760000000001</v>
      </c>
      <c r="D1847" s="4">
        <v>-4.5708519999999998E-7</v>
      </c>
      <c r="E1847" s="4">
        <v>-0.31952760000000002</v>
      </c>
      <c r="F1847" s="4">
        <v>-1.452027E-3</v>
      </c>
      <c r="G1847" s="4">
        <v>-0.57530360000000003</v>
      </c>
      <c r="H1847" s="4">
        <v>-1.0562970000000001E-3</v>
      </c>
      <c r="I1847" s="4">
        <v>-0.57535670000000005</v>
      </c>
      <c r="J1847" s="4">
        <v>-2.575393E-6</v>
      </c>
      <c r="K1847" s="4">
        <v>-8.6447369999999996E-2</v>
      </c>
      <c r="L1847" s="4">
        <v>-3.5947230000000002E-3</v>
      </c>
      <c r="M1847" s="4">
        <v>-8.6456290000000005E-2</v>
      </c>
      <c r="N1847" s="4">
        <v>-3.5673980000000003E-5</v>
      </c>
      <c r="O1847" s="4">
        <v>-8.6435339999999999E-2</v>
      </c>
      <c r="P1847" s="4">
        <v>-1.016829E-2</v>
      </c>
      <c r="Q1847" s="4">
        <v>-8.6401060000000002E-2</v>
      </c>
      <c r="R1847" s="4">
        <v>-2.757996E-3</v>
      </c>
      <c r="S1847" s="4">
        <v>-0.3195151</v>
      </c>
      <c r="T1847" s="4">
        <v>-6.7709139999999998E-7</v>
      </c>
      <c r="U1847" s="4">
        <v>-0.31951629999999998</v>
      </c>
      <c r="V1847" s="4">
        <v>-4.376987E-7</v>
      </c>
      <c r="W1847" s="4">
        <v>-0.3195152</v>
      </c>
      <c r="X1847" s="4">
        <v>-7.1922929999999997E-6</v>
      </c>
      <c r="Y1847" s="4">
        <v>-8.6410050000000002E-2</v>
      </c>
      <c r="Z1847" s="4">
        <v>-1.368835E-6</v>
      </c>
      <c r="AC1847" s="4">
        <v>-0.31967970000000001</v>
      </c>
      <c r="AD1847" s="4">
        <v>-1.8999490000000001E-6</v>
      </c>
      <c r="AE1847" s="4">
        <v>-0.31965549999999998</v>
      </c>
      <c r="AF1847" s="4">
        <v>-3.6659219999999999E-7</v>
      </c>
      <c r="AG1847" s="4">
        <v>-0.31951410000000002</v>
      </c>
      <c r="AH1847" s="4">
        <v>-4.1074110000000003E-8</v>
      </c>
      <c r="AI1847" s="4">
        <v>-0.31952530000000001</v>
      </c>
      <c r="AJ1847" s="4">
        <v>-2.034836E-7</v>
      </c>
      <c r="AK1847" s="4">
        <v>-0.31953120000000002</v>
      </c>
      <c r="AL1847" s="4">
        <v>1.3987089999999999E-9</v>
      </c>
    </row>
    <row r="1848" spans="3:38" x14ac:dyDescent="0.2">
      <c r="C1848" s="4">
        <v>-0.31751279999999998</v>
      </c>
      <c r="D1848" s="4">
        <v>-4.5527900000000001E-7</v>
      </c>
      <c r="E1848" s="4">
        <v>-0.31750210000000001</v>
      </c>
      <c r="F1848" s="4">
        <v>-1.449592E-3</v>
      </c>
      <c r="G1848" s="4">
        <v>-0.57170549999999998</v>
      </c>
      <c r="H1848" s="4">
        <v>-1.0553800000000001E-3</v>
      </c>
      <c r="I1848" s="4">
        <v>-0.57174809999999998</v>
      </c>
      <c r="J1848" s="4">
        <v>-2.5655740000000002E-6</v>
      </c>
      <c r="K1848" s="4">
        <v>-8.8411069999999994E-2</v>
      </c>
      <c r="L1848" s="4">
        <v>-3.630126E-3</v>
      </c>
      <c r="M1848" s="4">
        <v>-8.8430729999999999E-2</v>
      </c>
      <c r="N1848" s="4">
        <v>-3.5910300000000001E-5</v>
      </c>
      <c r="O1848" s="4">
        <v>-8.8429679999999997E-2</v>
      </c>
      <c r="P1848" s="4">
        <v>-1.0320940000000001E-2</v>
      </c>
      <c r="Q1848" s="4">
        <v>-8.8407579999999999E-2</v>
      </c>
      <c r="R1848" s="4">
        <v>-2.781291E-3</v>
      </c>
      <c r="S1848" s="4">
        <v>-0.31751550000000001</v>
      </c>
      <c r="T1848" s="4">
        <v>-6.868262E-7</v>
      </c>
      <c r="U1848" s="4">
        <v>-0.31750810000000002</v>
      </c>
      <c r="V1848" s="4">
        <v>-4.4767069999999998E-7</v>
      </c>
      <c r="W1848" s="4">
        <v>-0.31751170000000001</v>
      </c>
      <c r="X1848" s="4">
        <v>-7.2026170000000001E-6</v>
      </c>
      <c r="Y1848" s="4">
        <v>-8.8389259999999997E-2</v>
      </c>
      <c r="Z1848" s="4">
        <v>-1.440261E-6</v>
      </c>
      <c r="AC1848" s="4">
        <v>-0.31751010000000002</v>
      </c>
      <c r="AD1848" s="4">
        <v>-1.885201E-6</v>
      </c>
      <c r="AE1848" s="4">
        <v>-0.31752599999999997</v>
      </c>
      <c r="AF1848" s="4">
        <v>-3.5728819999999997E-7</v>
      </c>
      <c r="AG1848" s="4">
        <v>-0.31751049999999997</v>
      </c>
      <c r="AH1848" s="4">
        <v>-4.3749720000000001E-8</v>
      </c>
      <c r="AI1848" s="4">
        <v>-0.3175268</v>
      </c>
      <c r="AJ1848" s="4">
        <v>-1.844535E-7</v>
      </c>
      <c r="AK1848" s="4">
        <v>-0.31751390000000002</v>
      </c>
      <c r="AL1848" s="4">
        <v>-4.6032119999999997E-9</v>
      </c>
    </row>
    <row r="1849" spans="3:38" x14ac:dyDescent="0.2">
      <c r="C1849" s="4">
        <v>-0.3154904</v>
      </c>
      <c r="D1849" s="4">
        <v>-4.4598350000000002E-7</v>
      </c>
      <c r="E1849" s="4">
        <v>-0.3154826</v>
      </c>
      <c r="F1849" s="4">
        <v>-1.4471250000000001E-3</v>
      </c>
      <c r="G1849" s="4">
        <v>-0.56803179999999998</v>
      </c>
      <c r="H1849" s="4">
        <v>-1.0544910000000001E-3</v>
      </c>
      <c r="I1849" s="4">
        <v>-0.56808530000000002</v>
      </c>
      <c r="J1849" s="4">
        <v>-2.5690840000000001E-6</v>
      </c>
      <c r="K1849" s="4">
        <v>-9.0427629999999995E-2</v>
      </c>
      <c r="L1849" s="4">
        <v>-3.6643959999999999E-3</v>
      </c>
      <c r="M1849" s="4">
        <v>-9.0436749999999996E-2</v>
      </c>
      <c r="N1849" s="4">
        <v>-3.6207819999999997E-5</v>
      </c>
      <c r="O1849" s="4">
        <v>-9.0444209999999997E-2</v>
      </c>
      <c r="P1849" s="4">
        <v>-1.0470210000000001E-2</v>
      </c>
      <c r="Q1849" s="4">
        <v>-9.042211E-2</v>
      </c>
      <c r="R1849" s="4">
        <v>-2.8038059999999998E-3</v>
      </c>
      <c r="S1849" s="4">
        <v>-0.31548850000000001</v>
      </c>
      <c r="T1849" s="4">
        <v>-6.6573359999999995E-7</v>
      </c>
      <c r="U1849" s="4">
        <v>-0.31547579999999997</v>
      </c>
      <c r="V1849" s="4">
        <v>-4.9334829999999998E-7</v>
      </c>
      <c r="W1849" s="4">
        <v>-0.31548470000000001</v>
      </c>
      <c r="X1849" s="4">
        <v>-7.2045710000000003E-6</v>
      </c>
      <c r="Y1849" s="4">
        <v>-9.0455729999999998E-2</v>
      </c>
      <c r="Z1849" s="4">
        <v>-1.495274E-6</v>
      </c>
      <c r="AC1849" s="4">
        <v>-0.31550529999999999</v>
      </c>
      <c r="AD1849" s="4">
        <v>-1.894454E-6</v>
      </c>
      <c r="AE1849" s="4">
        <v>-0.31547960000000003</v>
      </c>
      <c r="AF1849" s="4">
        <v>-3.702632E-7</v>
      </c>
      <c r="AG1849" s="4">
        <v>-0.31549769999999999</v>
      </c>
      <c r="AH1849" s="4">
        <v>-5.4745590000000001E-8</v>
      </c>
      <c r="AI1849" s="4">
        <v>-0.31548700000000002</v>
      </c>
      <c r="AJ1849" s="4">
        <v>-2.1243600000000001E-7</v>
      </c>
      <c r="AK1849" s="4">
        <v>-0.31550650000000002</v>
      </c>
      <c r="AL1849" s="4">
        <v>1.1406460000000001E-8</v>
      </c>
    </row>
    <row r="1850" spans="3:38" x14ac:dyDescent="0.2">
      <c r="C1850" s="4">
        <v>-0.31344949999999999</v>
      </c>
      <c r="D1850" s="4">
        <v>-4.3124339999999999E-7</v>
      </c>
      <c r="E1850" s="4">
        <v>-0.31344309999999997</v>
      </c>
      <c r="F1850" s="4">
        <v>-1.4445669999999999E-3</v>
      </c>
      <c r="G1850" s="4">
        <v>-0.56437890000000002</v>
      </c>
      <c r="H1850" s="4">
        <v>-1.0535259999999999E-3</v>
      </c>
      <c r="I1850" s="4">
        <v>-0.56439720000000004</v>
      </c>
      <c r="J1850" s="4">
        <v>-2.5531280000000001E-6</v>
      </c>
      <c r="K1850" s="4">
        <v>-9.2457579999999998E-2</v>
      </c>
      <c r="L1850" s="4">
        <v>-3.6976610000000001E-3</v>
      </c>
      <c r="M1850" s="4">
        <v>-9.2474290000000001E-2</v>
      </c>
      <c r="N1850" s="4">
        <v>-3.6495490000000002E-5</v>
      </c>
      <c r="O1850" s="4">
        <v>-9.2453590000000002E-2</v>
      </c>
      <c r="P1850" s="4">
        <v>-1.0615609999999999E-2</v>
      </c>
      <c r="Q1850" s="4">
        <v>-9.2441860000000001E-2</v>
      </c>
      <c r="R1850" s="4">
        <v>-2.8260239999999999E-3</v>
      </c>
      <c r="S1850" s="4">
        <v>-0.31343389999999999</v>
      </c>
      <c r="T1850" s="4">
        <v>-6.5852960000000004E-7</v>
      </c>
      <c r="U1850" s="4">
        <v>-0.31344640000000001</v>
      </c>
      <c r="V1850" s="4">
        <v>-4.9995769999999995E-7</v>
      </c>
      <c r="W1850" s="4">
        <v>-0.3134556</v>
      </c>
      <c r="X1850" s="4">
        <v>-7.2222190000000004E-6</v>
      </c>
      <c r="Y1850" s="4">
        <v>-9.2435379999999998E-2</v>
      </c>
      <c r="Z1850" s="4">
        <v>-1.4834339999999999E-6</v>
      </c>
      <c r="AC1850" s="4">
        <v>-0.31346170000000001</v>
      </c>
      <c r="AD1850" s="4">
        <v>-1.9129430000000001E-6</v>
      </c>
      <c r="AE1850" s="4">
        <v>-0.31345089999999998</v>
      </c>
      <c r="AF1850" s="4">
        <v>-3.5810320000000002E-7</v>
      </c>
      <c r="AG1850" s="4">
        <v>-0.31344090000000002</v>
      </c>
      <c r="AH1850" s="4">
        <v>-4.7068109999999997E-8</v>
      </c>
      <c r="AI1850" s="4">
        <v>-0.3134574</v>
      </c>
      <c r="AJ1850" s="4">
        <v>-2.1789449999999999E-7</v>
      </c>
      <c r="AK1850" s="4">
        <v>-0.313446</v>
      </c>
      <c r="AL1850" s="4">
        <v>-2.269981E-8</v>
      </c>
    </row>
    <row r="1851" spans="3:38" x14ac:dyDescent="0.2">
      <c r="C1851" s="4">
        <v>-0.31143029999999999</v>
      </c>
      <c r="D1851" s="4">
        <v>-4.5915199999999998E-7</v>
      </c>
      <c r="E1851" s="4">
        <v>-0.31142779999999998</v>
      </c>
      <c r="F1851" s="4">
        <v>-1.4420310000000001E-3</v>
      </c>
      <c r="G1851" s="4">
        <v>-0.56077089999999996</v>
      </c>
      <c r="H1851" s="4">
        <v>-1.0525910000000001E-3</v>
      </c>
      <c r="I1851" s="4">
        <v>-0.56080700000000006</v>
      </c>
      <c r="J1851" s="4">
        <v>-2.5589970000000001E-6</v>
      </c>
      <c r="K1851" s="4">
        <v>-9.4459219999999997E-2</v>
      </c>
      <c r="L1851" s="4">
        <v>-3.7300839999999998E-3</v>
      </c>
      <c r="M1851" s="4">
        <v>-9.4481860000000001E-2</v>
      </c>
      <c r="N1851" s="4">
        <v>-3.6795470000000002E-5</v>
      </c>
      <c r="O1851" s="4">
        <v>-9.4450969999999995E-2</v>
      </c>
      <c r="P1851" s="4">
        <v>-1.076207E-2</v>
      </c>
      <c r="Q1851" s="4">
        <v>-9.4447130000000004E-2</v>
      </c>
      <c r="R1851" s="4">
        <v>-2.8484119999999998E-3</v>
      </c>
      <c r="S1851" s="4">
        <v>-0.31141380000000002</v>
      </c>
      <c r="T1851" s="4">
        <v>-6.6636589999999995E-7</v>
      </c>
      <c r="U1851" s="4">
        <v>-0.31142419999999998</v>
      </c>
      <c r="V1851" s="4">
        <v>-4.5507249999999997E-7</v>
      </c>
      <c r="W1851" s="4">
        <v>-0.3114249</v>
      </c>
      <c r="X1851" s="4">
        <v>-7.1925899999999997E-6</v>
      </c>
      <c r="Y1851" s="4">
        <v>-9.4447080000000003E-2</v>
      </c>
      <c r="Z1851" s="4">
        <v>-1.4855180000000001E-6</v>
      </c>
      <c r="AC1851" s="4">
        <v>-0.31143199999999999</v>
      </c>
      <c r="AD1851" s="4">
        <v>-1.894737E-6</v>
      </c>
      <c r="AE1851" s="4">
        <v>-0.31142370000000003</v>
      </c>
      <c r="AF1851" s="4">
        <v>-3.8546719999999998E-7</v>
      </c>
      <c r="AG1851" s="4">
        <v>-0.31142999999999998</v>
      </c>
      <c r="AH1851" s="4">
        <v>-5.5040810000000002E-8</v>
      </c>
      <c r="AI1851" s="4">
        <v>-0.3114441</v>
      </c>
      <c r="AJ1851" s="4">
        <v>-2.02202E-7</v>
      </c>
      <c r="AK1851" s="4">
        <v>-0.31143159999999998</v>
      </c>
      <c r="AL1851" s="4">
        <v>-9.1257730000000006E-9</v>
      </c>
    </row>
    <row r="1852" spans="3:38" x14ac:dyDescent="0.2">
      <c r="C1852" s="4">
        <v>-0.3094268</v>
      </c>
      <c r="D1852" s="4">
        <v>-4.6676500000000001E-7</v>
      </c>
      <c r="E1852" s="4">
        <v>-0.30943359999999998</v>
      </c>
      <c r="F1852" s="4">
        <v>-1.4395059999999999E-3</v>
      </c>
      <c r="G1852" s="4">
        <v>-0.55715689999999995</v>
      </c>
      <c r="H1852" s="4">
        <v>-1.051661E-3</v>
      </c>
      <c r="I1852" s="4">
        <v>-0.55717320000000004</v>
      </c>
      <c r="J1852" s="4">
        <v>-2.5318250000000001E-6</v>
      </c>
      <c r="K1852" s="4">
        <v>-9.6472130000000003E-2</v>
      </c>
      <c r="L1852" s="4">
        <v>-3.7625430000000001E-3</v>
      </c>
      <c r="M1852" s="4">
        <v>-9.6487840000000005E-2</v>
      </c>
      <c r="N1852" s="4">
        <v>-3.7070329999999999E-5</v>
      </c>
      <c r="O1852" s="4">
        <v>-9.6492460000000002E-2</v>
      </c>
      <c r="P1852" s="4">
        <v>-1.0903909999999999E-2</v>
      </c>
      <c r="Q1852" s="4">
        <v>-9.6434420000000007E-2</v>
      </c>
      <c r="R1852" s="4">
        <v>-2.8699659999999998E-3</v>
      </c>
      <c r="S1852" s="4">
        <v>-0.30941990000000003</v>
      </c>
      <c r="T1852" s="4">
        <v>-6.6607900000000002E-7</v>
      </c>
      <c r="U1852" s="4">
        <v>-0.30944319999999997</v>
      </c>
      <c r="V1852" s="4">
        <v>-4.4362170000000002E-7</v>
      </c>
      <c r="W1852" s="4">
        <v>-0.3094229</v>
      </c>
      <c r="X1852" s="4">
        <v>-7.1315500000000004E-6</v>
      </c>
      <c r="Y1852" s="4">
        <v>-9.6496280000000004E-2</v>
      </c>
      <c r="Z1852" s="4">
        <v>-1.4800250000000001E-6</v>
      </c>
      <c r="AC1852" s="4">
        <v>-0.30941439999999998</v>
      </c>
      <c r="AD1852" s="4">
        <v>-1.872406E-6</v>
      </c>
      <c r="AE1852" s="4">
        <v>-0.30941360000000001</v>
      </c>
      <c r="AF1852" s="4">
        <v>-3.9675299999999998E-7</v>
      </c>
      <c r="AG1852" s="4">
        <v>-0.3094269</v>
      </c>
      <c r="AH1852" s="4">
        <v>-5.7779669999999999E-8</v>
      </c>
      <c r="AI1852" s="4">
        <v>-0.30943470000000001</v>
      </c>
      <c r="AJ1852" s="4">
        <v>-1.898942E-7</v>
      </c>
      <c r="AK1852" s="4">
        <v>-0.30942550000000002</v>
      </c>
      <c r="AL1852" s="4">
        <v>2.4337240000000002E-9</v>
      </c>
    </row>
    <row r="1853" spans="3:38" x14ac:dyDescent="0.2">
      <c r="C1853" s="4">
        <v>-0.30741780000000002</v>
      </c>
      <c r="D1853" s="4">
        <v>-4.3833770000000001E-7</v>
      </c>
      <c r="E1853" s="4">
        <v>-0.30742920000000001</v>
      </c>
      <c r="F1853" s="4">
        <v>-1.436903E-3</v>
      </c>
      <c r="G1853" s="4">
        <v>-0.55352559999999995</v>
      </c>
      <c r="H1853" s="4">
        <v>-1.0507509999999999E-3</v>
      </c>
      <c r="I1853" s="4">
        <v>-0.55354729999999996</v>
      </c>
      <c r="J1853" s="4">
        <v>-2.5342900000000002E-6</v>
      </c>
      <c r="K1853" s="4">
        <v>-9.8491519999999999E-2</v>
      </c>
      <c r="L1853" s="4">
        <v>-3.7939089999999998E-3</v>
      </c>
      <c r="M1853" s="4">
        <v>-9.8485680000000006E-2</v>
      </c>
      <c r="N1853" s="4">
        <v>-3.7268329999999999E-5</v>
      </c>
      <c r="O1853" s="4">
        <v>-9.8461279999999998E-2</v>
      </c>
      <c r="P1853" s="4">
        <v>-1.104429E-2</v>
      </c>
      <c r="Q1853" s="4">
        <v>-9.8464120000000002E-2</v>
      </c>
      <c r="R1853" s="4">
        <v>-2.8905839999999999E-3</v>
      </c>
      <c r="S1853" s="4">
        <v>-0.30741380000000001</v>
      </c>
      <c r="T1853" s="4">
        <v>-6.3174650000000004E-7</v>
      </c>
      <c r="U1853" s="4">
        <v>-0.3074231</v>
      </c>
      <c r="V1853" s="4">
        <v>-4.6970059999999998E-7</v>
      </c>
      <c r="W1853" s="4">
        <v>-0.30742419999999998</v>
      </c>
      <c r="X1853" s="4">
        <v>-7.1258600000000004E-6</v>
      </c>
      <c r="Y1853" s="4">
        <v>-9.8485400000000001E-2</v>
      </c>
      <c r="Z1853" s="4">
        <v>-1.484074E-6</v>
      </c>
      <c r="AC1853" s="4">
        <v>-0.30742069999999999</v>
      </c>
      <c r="AD1853" s="4">
        <v>-1.90662E-6</v>
      </c>
      <c r="AE1853" s="4">
        <v>-0.30742740000000002</v>
      </c>
      <c r="AF1853" s="4">
        <v>-3.7571379999999999E-7</v>
      </c>
      <c r="AG1853" s="4">
        <v>-0.30742209999999998</v>
      </c>
      <c r="AH1853" s="4">
        <v>-2.5251029999999999E-8</v>
      </c>
      <c r="AI1853" s="4">
        <v>-0.3074308</v>
      </c>
      <c r="AJ1853" s="4">
        <v>-1.8169389999999999E-7</v>
      </c>
      <c r="AK1853" s="4">
        <v>-0.30742409999999998</v>
      </c>
      <c r="AL1853" s="4">
        <v>-1.046824E-8</v>
      </c>
    </row>
    <row r="1854" spans="3:38" x14ac:dyDescent="0.2">
      <c r="C1854" s="4">
        <v>-0.30540850000000003</v>
      </c>
      <c r="D1854" s="4">
        <v>-4.4041730000000002E-7</v>
      </c>
      <c r="E1854" s="4">
        <v>-0.30540800000000001</v>
      </c>
      <c r="F1854" s="4">
        <v>-1.434341E-3</v>
      </c>
      <c r="G1854" s="4">
        <v>-0.54992540000000001</v>
      </c>
      <c r="H1854" s="4">
        <v>-1.049793E-3</v>
      </c>
      <c r="I1854" s="4">
        <v>-0.54993369999999997</v>
      </c>
      <c r="J1854" s="4">
        <v>-2.5366789999999998E-6</v>
      </c>
      <c r="K1854" s="4">
        <v>-0.10048169999999999</v>
      </c>
      <c r="L1854" s="4">
        <v>-3.824324E-3</v>
      </c>
      <c r="M1854" s="4">
        <v>-0.10047440000000001</v>
      </c>
      <c r="N1854" s="4">
        <v>-3.7632490000000002E-5</v>
      </c>
      <c r="O1854" s="4">
        <v>-0.1004819</v>
      </c>
      <c r="P1854" s="4">
        <v>-1.1183500000000001E-2</v>
      </c>
      <c r="Q1854" s="4">
        <v>-0.1004631</v>
      </c>
      <c r="R1854" s="4">
        <v>-2.911327E-3</v>
      </c>
      <c r="S1854" s="4">
        <v>-0.30541590000000002</v>
      </c>
      <c r="T1854" s="4">
        <v>-6.7064079999999997E-7</v>
      </c>
      <c r="U1854" s="4">
        <v>-0.30541960000000001</v>
      </c>
      <c r="V1854" s="4">
        <v>-4.7104519999999998E-7</v>
      </c>
      <c r="W1854" s="4">
        <v>-0.30541479999999999</v>
      </c>
      <c r="X1854" s="4">
        <v>-7.1403120000000004E-6</v>
      </c>
      <c r="Y1854" s="4">
        <v>-0.1004374</v>
      </c>
      <c r="Z1854" s="4">
        <v>-1.5668720000000001E-6</v>
      </c>
      <c r="AC1854" s="4">
        <v>-0.3054152</v>
      </c>
      <c r="AD1854" s="4">
        <v>-1.8862179999999999E-6</v>
      </c>
      <c r="AE1854" s="4">
        <v>-0.30542049999999998</v>
      </c>
      <c r="AF1854" s="4">
        <v>-3.6036300000000001E-7</v>
      </c>
      <c r="AG1854" s="4">
        <v>-0.30542760000000002</v>
      </c>
      <c r="AH1854" s="4">
        <v>-2.821679E-8</v>
      </c>
      <c r="AI1854" s="4">
        <v>-0.30543019999999999</v>
      </c>
      <c r="AJ1854" s="4">
        <v>-2.085483E-7</v>
      </c>
      <c r="AK1854" s="4">
        <v>-0.3054056</v>
      </c>
      <c r="AL1854" s="4">
        <v>1.703201E-9</v>
      </c>
    </row>
    <row r="1855" spans="3:38" x14ac:dyDescent="0.2">
      <c r="C1855" s="4">
        <v>-0.30340650000000002</v>
      </c>
      <c r="D1855" s="4">
        <v>-4.6060459999999999E-7</v>
      </c>
      <c r="E1855" s="4">
        <v>-0.3033998</v>
      </c>
      <c r="F1855" s="4">
        <v>-1.4318569999999999E-3</v>
      </c>
      <c r="G1855" s="4">
        <v>-0.54633620000000005</v>
      </c>
      <c r="H1855" s="4">
        <v>-1.048811E-3</v>
      </c>
      <c r="I1855" s="4">
        <v>-0.54633370000000003</v>
      </c>
      <c r="J1855" s="4">
        <v>-2.5584809999999998E-6</v>
      </c>
      <c r="K1855" s="4">
        <v>-0.1025083</v>
      </c>
      <c r="L1855" s="4">
        <v>-3.8538769999999999E-3</v>
      </c>
      <c r="M1855" s="4">
        <v>-0.1024978</v>
      </c>
      <c r="N1855" s="4">
        <v>-3.7807350000000003E-5</v>
      </c>
      <c r="O1855" s="4">
        <v>-0.1024839</v>
      </c>
      <c r="P1855" s="4">
        <v>-1.13183E-2</v>
      </c>
      <c r="Q1855" s="4">
        <v>-0.1024714</v>
      </c>
      <c r="R1855" s="4">
        <v>-2.9308120000000001E-3</v>
      </c>
      <c r="S1855" s="4">
        <v>-0.30339529999999998</v>
      </c>
      <c r="T1855" s="4">
        <v>-6.8294249999999996E-7</v>
      </c>
      <c r="U1855" s="4">
        <v>-0.3034153</v>
      </c>
      <c r="V1855" s="4">
        <v>-4.6105999999999997E-7</v>
      </c>
      <c r="W1855" s="4">
        <v>-0.30342590000000003</v>
      </c>
      <c r="X1855" s="4">
        <v>-7.1422370000000004E-6</v>
      </c>
      <c r="Y1855" s="4">
        <v>-0.1024631</v>
      </c>
      <c r="Z1855" s="4">
        <v>-1.5938399999999999E-6</v>
      </c>
      <c r="AC1855" s="4">
        <v>-0.3034056</v>
      </c>
      <c r="AD1855" s="4">
        <v>-1.858069E-6</v>
      </c>
      <c r="AE1855" s="4">
        <v>-0.3034171</v>
      </c>
      <c r="AF1855" s="4">
        <v>-3.6089139999999999E-7</v>
      </c>
      <c r="AG1855" s="4">
        <v>-0.3034133</v>
      </c>
      <c r="AH1855" s="4">
        <v>-3.1080459999999999E-8</v>
      </c>
      <c r="AI1855" s="4">
        <v>-0.30343110000000001</v>
      </c>
      <c r="AJ1855" s="4">
        <v>-2.282554E-7</v>
      </c>
      <c r="AK1855" s="4">
        <v>-0.30339509999999997</v>
      </c>
      <c r="AL1855" s="4">
        <v>-4.2978510000000003E-9</v>
      </c>
    </row>
    <row r="1856" spans="3:38" x14ac:dyDescent="0.2">
      <c r="C1856" s="4">
        <v>-0.30141210000000002</v>
      </c>
      <c r="D1856" s="4">
        <v>-4.3889970000000002E-7</v>
      </c>
      <c r="E1856" s="4">
        <v>-0.30139860000000002</v>
      </c>
      <c r="F1856" s="4">
        <v>-1.429252E-3</v>
      </c>
      <c r="G1856" s="4">
        <v>-0.54267750000000003</v>
      </c>
      <c r="H1856" s="4">
        <v>-1.047863E-3</v>
      </c>
      <c r="I1856" s="4">
        <v>-0.54269619999999996</v>
      </c>
      <c r="J1856" s="4">
        <v>-2.5665849999999999E-6</v>
      </c>
      <c r="K1856" s="4">
        <v>-0.10449840000000001</v>
      </c>
      <c r="L1856" s="4">
        <v>-3.8828679999999998E-3</v>
      </c>
      <c r="M1856" s="4">
        <v>-0.1045061</v>
      </c>
      <c r="N1856" s="4">
        <v>-3.809083E-5</v>
      </c>
      <c r="O1856" s="4">
        <v>-0.1044819</v>
      </c>
      <c r="P1856" s="4">
        <v>-1.145383E-2</v>
      </c>
      <c r="Q1856" s="4">
        <v>-0.1044706</v>
      </c>
      <c r="R1856" s="4">
        <v>-2.950514E-3</v>
      </c>
      <c r="S1856" s="4">
        <v>-0.30140270000000002</v>
      </c>
      <c r="T1856" s="4">
        <v>-6.4963930000000004E-7</v>
      </c>
      <c r="U1856" s="4">
        <v>-0.30139460000000001</v>
      </c>
      <c r="V1856" s="4">
        <v>-4.437911E-7</v>
      </c>
      <c r="W1856" s="4">
        <v>-0.30140070000000002</v>
      </c>
      <c r="X1856" s="4">
        <v>-7.1566320000000003E-6</v>
      </c>
      <c r="Y1856" s="4">
        <v>-0.1044814</v>
      </c>
      <c r="Z1856" s="4">
        <v>-1.5722420000000001E-6</v>
      </c>
      <c r="AC1856" s="4">
        <v>-0.30140410000000001</v>
      </c>
      <c r="AD1856" s="4">
        <v>-1.8783549999999999E-6</v>
      </c>
      <c r="AE1856" s="4">
        <v>-0.30141210000000002</v>
      </c>
      <c r="AF1856" s="4">
        <v>-3.3764120000000001E-7</v>
      </c>
      <c r="AG1856" s="4">
        <v>-0.30141119999999999</v>
      </c>
      <c r="AH1856" s="4">
        <v>-4.4960480000000001E-8</v>
      </c>
      <c r="AI1856" s="4">
        <v>-0.3014134</v>
      </c>
      <c r="AJ1856" s="4">
        <v>-2.0307970000000001E-7</v>
      </c>
      <c r="AK1856" s="4">
        <v>-0.30139850000000001</v>
      </c>
      <c r="AL1856" s="4">
        <v>-1.4614300000000001E-8</v>
      </c>
    </row>
    <row r="1857" spans="3:38" x14ac:dyDescent="0.2">
      <c r="C1857" s="4">
        <v>-0.29939710000000003</v>
      </c>
      <c r="D1857" s="4">
        <v>-4.6075650000000001E-7</v>
      </c>
      <c r="E1857" s="4">
        <v>-0.29938480000000001</v>
      </c>
      <c r="F1857" s="4">
        <v>-1.426678E-3</v>
      </c>
      <c r="G1857" s="4">
        <v>-0.53907450000000001</v>
      </c>
      <c r="H1857" s="4">
        <v>-1.046834E-3</v>
      </c>
      <c r="I1857" s="4">
        <v>-0.53908310000000004</v>
      </c>
      <c r="J1857" s="4">
        <v>-2.551383E-6</v>
      </c>
      <c r="K1857" s="4">
        <v>-0.1064992</v>
      </c>
      <c r="L1857" s="4">
        <v>-3.9119519999999998E-3</v>
      </c>
      <c r="M1857" s="4">
        <v>-0.1065214</v>
      </c>
      <c r="N1857" s="4">
        <v>-3.8273409999999999E-5</v>
      </c>
      <c r="O1857" s="4">
        <v>-0.10651289999999999</v>
      </c>
      <c r="P1857" s="4">
        <v>-1.158723E-2</v>
      </c>
      <c r="Q1857" s="4">
        <v>-0.1064705</v>
      </c>
      <c r="R1857" s="4">
        <v>-2.9698569999999998E-3</v>
      </c>
      <c r="S1857" s="4">
        <v>-0.29939060000000001</v>
      </c>
      <c r="T1857" s="4">
        <v>-6.7217179999999998E-7</v>
      </c>
      <c r="U1857" s="4">
        <v>-0.29939389999999999</v>
      </c>
      <c r="V1857" s="4">
        <v>-4.3207960000000002E-7</v>
      </c>
      <c r="W1857" s="4">
        <v>-0.29938619999999999</v>
      </c>
      <c r="X1857" s="4">
        <v>-7.0907690000000001E-6</v>
      </c>
      <c r="Y1857" s="4">
        <v>-0.1064865</v>
      </c>
      <c r="Z1857" s="4">
        <v>-1.61464E-6</v>
      </c>
      <c r="AC1857" s="4">
        <v>-0.2994038</v>
      </c>
      <c r="AD1857" s="4">
        <v>-1.8882139999999999E-6</v>
      </c>
      <c r="AE1857" s="4">
        <v>-0.29939450000000001</v>
      </c>
      <c r="AF1857" s="4">
        <v>-3.2343970000000001E-7</v>
      </c>
      <c r="AG1857" s="4">
        <v>-0.29940099999999997</v>
      </c>
      <c r="AH1857" s="4">
        <v>-3.4083669999999997E-8</v>
      </c>
      <c r="AI1857" s="4">
        <v>-0.29940230000000001</v>
      </c>
      <c r="AJ1857" s="4">
        <v>-1.9828360000000001E-7</v>
      </c>
      <c r="AK1857" s="4">
        <v>-0.29939539999999998</v>
      </c>
      <c r="AL1857" s="4">
        <v>-2.9759139999999999E-9</v>
      </c>
    </row>
    <row r="1858" spans="3:38" x14ac:dyDescent="0.2">
      <c r="C1858" s="4">
        <v>-0.29738599999999998</v>
      </c>
      <c r="D1858" s="4">
        <v>-4.4787040000000002E-7</v>
      </c>
      <c r="E1858" s="4">
        <v>-0.29739549999999998</v>
      </c>
      <c r="F1858" s="4">
        <v>-1.424023E-3</v>
      </c>
      <c r="G1858" s="4">
        <v>-0.53547339999999999</v>
      </c>
      <c r="H1858" s="4">
        <v>-1.045825E-3</v>
      </c>
      <c r="I1858" s="4">
        <v>-0.53545670000000001</v>
      </c>
      <c r="J1858" s="4">
        <v>-2.5625309999999998E-6</v>
      </c>
      <c r="K1858" s="4">
        <v>-0.1084743</v>
      </c>
      <c r="L1858" s="4">
        <v>-3.9399589999999998E-3</v>
      </c>
      <c r="M1858" s="4">
        <v>-0.1085052</v>
      </c>
      <c r="N1858" s="4">
        <v>-3.8517699999999999E-5</v>
      </c>
      <c r="O1858" s="4">
        <v>-0.1085161</v>
      </c>
      <c r="P1858" s="4">
        <v>-1.1718360000000001E-2</v>
      </c>
      <c r="Q1858" s="4">
        <v>-0.1085079</v>
      </c>
      <c r="R1858" s="4">
        <v>-2.988887E-3</v>
      </c>
      <c r="S1858" s="4">
        <v>-0.29738320000000001</v>
      </c>
      <c r="T1858" s="4">
        <v>-6.837868E-7</v>
      </c>
      <c r="U1858" s="4">
        <v>-0.29740179999999999</v>
      </c>
      <c r="V1858" s="4">
        <v>-4.6006740000000001E-7</v>
      </c>
      <c r="W1858" s="4">
        <v>-0.29738589999999998</v>
      </c>
      <c r="X1858" s="4">
        <v>-7.1083129999999999E-6</v>
      </c>
      <c r="Y1858" s="4">
        <v>-0.1085121</v>
      </c>
      <c r="Z1858" s="4">
        <v>-1.653857E-6</v>
      </c>
      <c r="AC1858" s="4">
        <v>-0.2973906</v>
      </c>
      <c r="AD1858" s="4">
        <v>-1.8593449999999999E-6</v>
      </c>
      <c r="AE1858" s="4">
        <v>-0.29739789999999999</v>
      </c>
      <c r="AF1858" s="4">
        <v>-3.490956E-7</v>
      </c>
      <c r="AG1858" s="4">
        <v>-0.29738829999999999</v>
      </c>
      <c r="AH1858" s="4">
        <v>-5.3961810000000003E-8</v>
      </c>
      <c r="AI1858" s="4">
        <v>-0.29739759999999998</v>
      </c>
      <c r="AJ1858" s="4">
        <v>-1.7192609999999999E-7</v>
      </c>
      <c r="AK1858" s="4">
        <v>-0.29738330000000002</v>
      </c>
      <c r="AL1858" s="4">
        <v>2.62361E-8</v>
      </c>
    </row>
    <row r="1859" spans="3:38" x14ac:dyDescent="0.2">
      <c r="C1859" s="4">
        <v>-0.29537380000000002</v>
      </c>
      <c r="D1859" s="4">
        <v>-4.3701880000000002E-7</v>
      </c>
      <c r="E1859" s="4">
        <v>-0.295375</v>
      </c>
      <c r="F1859" s="4">
        <v>-1.42136E-3</v>
      </c>
      <c r="G1859" s="4">
        <v>-0.53184940000000003</v>
      </c>
      <c r="H1859" s="4">
        <v>-1.04481E-3</v>
      </c>
      <c r="I1859" s="4">
        <v>-0.53188489999999999</v>
      </c>
      <c r="J1859" s="4">
        <v>-2.5694439999999999E-6</v>
      </c>
      <c r="K1859" s="4">
        <v>-0.11054</v>
      </c>
      <c r="L1859" s="4">
        <v>-3.9676520000000003E-3</v>
      </c>
      <c r="M1859" s="4">
        <v>-0.11051809999999999</v>
      </c>
      <c r="N1859" s="4">
        <v>-3.8727760000000003E-5</v>
      </c>
      <c r="O1859" s="4">
        <v>-0.11053109999999999</v>
      </c>
      <c r="P1859" s="4">
        <v>-1.1849790000000001E-2</v>
      </c>
      <c r="Q1859" s="4">
        <v>-0.1105112</v>
      </c>
      <c r="R1859" s="4">
        <v>-3.007259E-3</v>
      </c>
      <c r="S1859" s="4">
        <v>-0.29536820000000003</v>
      </c>
      <c r="T1859" s="4">
        <v>-7.1986659999999995E-7</v>
      </c>
      <c r="U1859" s="4">
        <v>-0.2953809</v>
      </c>
      <c r="V1859" s="4">
        <v>-4.3466639999999998E-7</v>
      </c>
      <c r="W1859" s="4">
        <v>-0.29537409999999997</v>
      </c>
      <c r="X1859" s="4">
        <v>-7.104633E-6</v>
      </c>
      <c r="Y1859" s="4">
        <v>-0.1105033</v>
      </c>
      <c r="Z1859" s="4">
        <v>-1.6044240000000001E-6</v>
      </c>
      <c r="AC1859" s="4">
        <v>-0.29539090000000001</v>
      </c>
      <c r="AD1859" s="4">
        <v>-1.8886790000000001E-6</v>
      </c>
      <c r="AE1859" s="4">
        <v>-0.29537289999999999</v>
      </c>
      <c r="AF1859" s="4">
        <v>-3.572527E-7</v>
      </c>
      <c r="AG1859" s="4">
        <v>-0.29537550000000001</v>
      </c>
      <c r="AH1859" s="4">
        <v>-4.7691780000000001E-9</v>
      </c>
      <c r="AI1859" s="4">
        <v>-0.2953809</v>
      </c>
      <c r="AJ1859" s="4">
        <v>-1.849236E-7</v>
      </c>
      <c r="AK1859" s="4">
        <v>-0.2953809</v>
      </c>
      <c r="AL1859" s="4">
        <v>1.735516E-8</v>
      </c>
    </row>
    <row r="1860" spans="3:38" x14ac:dyDescent="0.2">
      <c r="C1860" s="4">
        <v>-0.29336600000000002</v>
      </c>
      <c r="D1860" s="4">
        <v>-4.5440920000000001E-7</v>
      </c>
      <c r="E1860" s="4">
        <v>-0.29337029999999997</v>
      </c>
      <c r="F1860" s="4">
        <v>-1.4185910000000001E-3</v>
      </c>
      <c r="G1860" s="4">
        <v>-0.5282673</v>
      </c>
      <c r="H1860" s="4">
        <v>-1.043768E-3</v>
      </c>
      <c r="I1860" s="4">
        <v>-0.52824769999999999</v>
      </c>
      <c r="J1860" s="4">
        <v>-2.551942E-6</v>
      </c>
      <c r="K1860" s="4">
        <v>-0.1125955</v>
      </c>
      <c r="L1860" s="4">
        <v>-3.9955900000000003E-3</v>
      </c>
      <c r="M1860" s="4">
        <v>-0.1125772</v>
      </c>
      <c r="N1860" s="4">
        <v>-3.89694E-5</v>
      </c>
      <c r="O1860" s="4">
        <v>-0.11257010000000001</v>
      </c>
      <c r="P1860" s="4">
        <v>-1.1977990000000001E-2</v>
      </c>
      <c r="Q1860" s="4">
        <v>-0.11253539999999999</v>
      </c>
      <c r="R1860" s="4">
        <v>-3.0250110000000002E-3</v>
      </c>
      <c r="S1860" s="4">
        <v>-0.29336010000000001</v>
      </c>
      <c r="T1860" s="4">
        <v>-6.8377519999999995E-7</v>
      </c>
      <c r="U1860" s="4">
        <v>-0.29337560000000001</v>
      </c>
      <c r="V1860" s="4">
        <v>-4.5176919999999998E-7</v>
      </c>
      <c r="W1860" s="4">
        <v>-0.2933654</v>
      </c>
      <c r="X1860" s="4">
        <v>-7.0945509999999999E-6</v>
      </c>
      <c r="Y1860" s="4">
        <v>-0.1125312</v>
      </c>
      <c r="Z1860" s="4">
        <v>-1.6680050000000001E-6</v>
      </c>
      <c r="AC1860" s="4">
        <v>-0.29336709999999999</v>
      </c>
      <c r="AD1860" s="4">
        <v>-1.864342E-6</v>
      </c>
      <c r="AE1860" s="4">
        <v>-0.29336760000000001</v>
      </c>
      <c r="AF1860" s="4">
        <v>-3.2075239999999998E-7</v>
      </c>
      <c r="AG1860" s="4">
        <v>-0.29336040000000002</v>
      </c>
      <c r="AH1860" s="4">
        <v>-3.6624920000000001E-9</v>
      </c>
      <c r="AI1860" s="4">
        <v>-0.29337930000000001</v>
      </c>
      <c r="AJ1860" s="4">
        <v>-2.081107E-7</v>
      </c>
      <c r="AK1860" s="4">
        <v>-0.2933789</v>
      </c>
      <c r="AL1860" s="4">
        <v>-6.725496E-10</v>
      </c>
    </row>
    <row r="1861" spans="3:38" x14ac:dyDescent="0.2">
      <c r="C1861" s="4">
        <v>-0.29136509999999999</v>
      </c>
      <c r="D1861" s="4">
        <v>-4.2658050000000001E-7</v>
      </c>
      <c r="E1861" s="4">
        <v>-0.29135650000000002</v>
      </c>
      <c r="F1861" s="4">
        <v>-1.4158980000000001E-3</v>
      </c>
      <c r="G1861" s="4">
        <v>-0.52465580000000001</v>
      </c>
      <c r="H1861" s="4">
        <v>-1.042767E-3</v>
      </c>
      <c r="I1861" s="4">
        <v>-0.52468840000000005</v>
      </c>
      <c r="J1861" s="4">
        <v>-2.5364430000000001E-6</v>
      </c>
      <c r="K1861" s="4">
        <v>-0.11466750000000001</v>
      </c>
      <c r="L1861" s="4">
        <v>-4.0231039999999996E-3</v>
      </c>
      <c r="M1861" s="4">
        <v>-0.1146254</v>
      </c>
      <c r="N1861" s="4">
        <v>-3.9232379999999999E-5</v>
      </c>
      <c r="O1861" s="4">
        <v>-0.1146168</v>
      </c>
      <c r="P1861" s="4">
        <v>-1.210322E-2</v>
      </c>
      <c r="Q1861" s="4">
        <v>-0.1146022</v>
      </c>
      <c r="R1861" s="4">
        <v>-3.0436069999999998E-3</v>
      </c>
      <c r="S1861" s="4">
        <v>-0.2913637</v>
      </c>
      <c r="T1861" s="4">
        <v>-6.6597180000000004E-7</v>
      </c>
      <c r="U1861" s="4">
        <v>-0.29136689999999998</v>
      </c>
      <c r="V1861" s="4">
        <v>-4.425663E-7</v>
      </c>
      <c r="W1861" s="4">
        <v>-0.2913693</v>
      </c>
      <c r="X1861" s="4">
        <v>-7.0536940000000002E-6</v>
      </c>
      <c r="Y1861" s="4">
        <v>-0.1146031</v>
      </c>
      <c r="Z1861" s="4">
        <v>-1.6103780000000001E-6</v>
      </c>
      <c r="AC1861" s="4">
        <v>-0.29137229999999997</v>
      </c>
      <c r="AD1861" s="4">
        <v>-1.867825E-6</v>
      </c>
      <c r="AE1861" s="4">
        <v>-0.29136810000000002</v>
      </c>
      <c r="AF1861" s="4">
        <v>-2.9977149999999998E-7</v>
      </c>
      <c r="AG1861" s="4">
        <v>-0.29137150000000001</v>
      </c>
      <c r="AH1861" s="4">
        <v>-9.7605160000000001E-9</v>
      </c>
      <c r="AI1861" s="4">
        <v>-0.29137429999999997</v>
      </c>
      <c r="AJ1861" s="4">
        <v>-2.1055380000000001E-7</v>
      </c>
      <c r="AK1861" s="4">
        <v>-0.2913752</v>
      </c>
      <c r="AL1861" s="4">
        <v>2.0563490000000001E-8</v>
      </c>
    </row>
    <row r="1862" spans="3:38" x14ac:dyDescent="0.2">
      <c r="C1862" s="4">
        <v>-0.28935129999999998</v>
      </c>
      <c r="D1862" s="4">
        <v>-4.4843489999999999E-7</v>
      </c>
      <c r="E1862" s="4">
        <v>-0.28935119999999998</v>
      </c>
      <c r="F1862" s="4">
        <v>-1.4131669999999999E-3</v>
      </c>
      <c r="G1862" s="4">
        <v>-0.52102660000000001</v>
      </c>
      <c r="H1862" s="4">
        <v>-1.0417219999999999E-3</v>
      </c>
      <c r="I1862" s="4">
        <v>-0.52104430000000002</v>
      </c>
      <c r="J1862" s="4">
        <v>-2.515695E-6</v>
      </c>
      <c r="K1862" s="4">
        <v>-0.1166167</v>
      </c>
      <c r="L1862" s="4">
        <v>-4.0491930000000004E-3</v>
      </c>
      <c r="M1862" s="4">
        <v>-0.1166485</v>
      </c>
      <c r="N1862" s="4">
        <v>-3.9410099999999997E-5</v>
      </c>
      <c r="O1862" s="4">
        <v>-0.11664769999999999</v>
      </c>
      <c r="P1862" s="4">
        <v>-1.222696E-2</v>
      </c>
      <c r="Q1862" s="4">
        <v>-0.11663080000000001</v>
      </c>
      <c r="R1862" s="4">
        <v>-3.0603929999999998E-3</v>
      </c>
      <c r="S1862" s="4">
        <v>-0.2893577</v>
      </c>
      <c r="T1862" s="4">
        <v>-6.5127890000000003E-7</v>
      </c>
      <c r="U1862" s="4">
        <v>-0.28935119999999998</v>
      </c>
      <c r="V1862" s="4">
        <v>-4.6102459999999999E-7</v>
      </c>
      <c r="W1862" s="4">
        <v>-0.28935470000000002</v>
      </c>
      <c r="X1862" s="4">
        <v>-7.0394139999999999E-6</v>
      </c>
      <c r="Y1862" s="4">
        <v>-0.1166576</v>
      </c>
      <c r="Z1862" s="4">
        <v>-1.633488E-6</v>
      </c>
      <c r="AC1862" s="4">
        <v>-0.28935749999999999</v>
      </c>
      <c r="AD1862" s="4">
        <v>-1.894285E-6</v>
      </c>
      <c r="AE1862" s="4">
        <v>-0.28936309999999998</v>
      </c>
      <c r="AF1862" s="4">
        <v>-3.4841090000000002E-7</v>
      </c>
      <c r="AG1862" s="4">
        <v>-0.2893541</v>
      </c>
      <c r="AH1862" s="4">
        <v>-2.7231449999999999E-8</v>
      </c>
      <c r="AI1862" s="4">
        <v>-0.28936840000000003</v>
      </c>
      <c r="AJ1862" s="4">
        <v>-2.0104489999999999E-7</v>
      </c>
      <c r="AK1862" s="4">
        <v>-0.28934910000000003</v>
      </c>
      <c r="AL1862" s="4">
        <v>-2.0435419999999999E-8</v>
      </c>
    </row>
    <row r="1863" spans="3:38" x14ac:dyDescent="0.2">
      <c r="C1863" s="4">
        <v>-0.28734110000000002</v>
      </c>
      <c r="D1863" s="4">
        <v>-4.6674400000000001E-7</v>
      </c>
      <c r="E1863" s="4">
        <v>-0.28735080000000002</v>
      </c>
      <c r="F1863" s="4">
        <v>-1.4103900000000001E-3</v>
      </c>
      <c r="G1863" s="4">
        <v>-0.51738629999999997</v>
      </c>
      <c r="H1863" s="4">
        <v>-1.040675E-3</v>
      </c>
      <c r="I1863" s="4">
        <v>-0.51743380000000005</v>
      </c>
      <c r="J1863" s="4">
        <v>-2.520775E-6</v>
      </c>
      <c r="K1863" s="4">
        <v>-0.1186874</v>
      </c>
      <c r="L1863" s="4">
        <v>-4.0751390000000002E-3</v>
      </c>
      <c r="M1863" s="4">
        <v>-0.1186646</v>
      </c>
      <c r="N1863" s="4">
        <v>-3.9562489999999999E-5</v>
      </c>
      <c r="O1863" s="4">
        <v>-0.1186456</v>
      </c>
      <c r="P1863" s="4">
        <v>-1.2347540000000001E-2</v>
      </c>
      <c r="Q1863" s="4">
        <v>-0.1186561</v>
      </c>
      <c r="R1863" s="4">
        <v>-3.0779010000000001E-3</v>
      </c>
      <c r="S1863" s="4">
        <v>-0.28734660000000001</v>
      </c>
      <c r="T1863" s="4">
        <v>-6.7817479999999999E-7</v>
      </c>
      <c r="U1863" s="4">
        <v>-0.2873521</v>
      </c>
      <c r="V1863" s="4">
        <v>-4.6666399999999998E-7</v>
      </c>
      <c r="W1863" s="4">
        <v>-0.2873539</v>
      </c>
      <c r="X1863" s="4">
        <v>-7.0468559999999999E-6</v>
      </c>
      <c r="Y1863" s="4">
        <v>-0.11865249999999999</v>
      </c>
      <c r="Z1863" s="4">
        <v>-1.6220750000000001E-6</v>
      </c>
      <c r="AC1863" s="4">
        <v>-0.28735260000000001</v>
      </c>
      <c r="AD1863" s="4">
        <v>-1.8591459999999999E-6</v>
      </c>
      <c r="AE1863" s="4">
        <v>-0.2873464</v>
      </c>
      <c r="AF1863" s="4">
        <v>-3.6118649999999998E-7</v>
      </c>
      <c r="AG1863" s="4">
        <v>-0.28735110000000003</v>
      </c>
      <c r="AH1863" s="4">
        <v>-3.743454E-9</v>
      </c>
      <c r="AI1863" s="4">
        <v>-0.2873733</v>
      </c>
      <c r="AJ1863" s="4">
        <v>-2.584776E-7</v>
      </c>
      <c r="AK1863" s="4">
        <v>-0.28735549999999999</v>
      </c>
      <c r="AL1863" s="4">
        <v>-2.657508E-8</v>
      </c>
    </row>
    <row r="1864" spans="3:38" x14ac:dyDescent="0.2">
      <c r="C1864" s="4">
        <v>-0.28533019999999998</v>
      </c>
      <c r="D1864" s="4">
        <v>-4.0921240000000002E-7</v>
      </c>
      <c r="E1864" s="4">
        <v>-0.2853405</v>
      </c>
      <c r="F1864" s="4">
        <v>-1.4075559999999999E-3</v>
      </c>
      <c r="G1864" s="4">
        <v>-0.51380150000000002</v>
      </c>
      <c r="H1864" s="4">
        <v>-1.039636E-3</v>
      </c>
      <c r="I1864" s="4">
        <v>-0.51380729999999997</v>
      </c>
      <c r="J1864" s="4">
        <v>-2.5361219999999999E-6</v>
      </c>
      <c r="K1864" s="4">
        <v>-0.120681</v>
      </c>
      <c r="L1864" s="4">
        <v>-4.099994E-3</v>
      </c>
      <c r="M1864" s="4">
        <v>-0.1207063</v>
      </c>
      <c r="N1864" s="4">
        <v>-3.9828720000000002E-5</v>
      </c>
      <c r="O1864" s="4">
        <v>-0.1206532</v>
      </c>
      <c r="P1864" s="4">
        <v>-1.2468750000000001E-2</v>
      </c>
      <c r="Q1864" s="4">
        <v>-0.1206339</v>
      </c>
      <c r="R1864" s="4">
        <v>-3.0952380000000002E-3</v>
      </c>
      <c r="S1864" s="4">
        <v>-0.28534199999999998</v>
      </c>
      <c r="T1864" s="4">
        <v>-7.0886410000000001E-7</v>
      </c>
      <c r="U1864" s="4">
        <v>-0.28534920000000003</v>
      </c>
      <c r="V1864" s="4">
        <v>-4.5465680000000001E-7</v>
      </c>
      <c r="W1864" s="4">
        <v>-0.2853387</v>
      </c>
      <c r="X1864" s="4">
        <v>-7.0572440000000003E-6</v>
      </c>
      <c r="Y1864" s="4">
        <v>-0.1206701</v>
      </c>
      <c r="Z1864" s="4">
        <v>-1.6916809999999999E-6</v>
      </c>
      <c r="AC1864" s="4">
        <v>-0.28534559999999998</v>
      </c>
      <c r="AD1864" s="4">
        <v>-1.881981E-6</v>
      </c>
      <c r="AE1864" s="4">
        <v>-0.2853523</v>
      </c>
      <c r="AF1864" s="4">
        <v>-3.3211010000000002E-7</v>
      </c>
      <c r="AG1864" s="4">
        <v>-0.28533550000000002</v>
      </c>
      <c r="AH1864" s="4">
        <v>-3.1846949999999998E-8</v>
      </c>
      <c r="AI1864" s="4">
        <v>-0.28533960000000003</v>
      </c>
      <c r="AJ1864" s="4">
        <v>-1.975154E-7</v>
      </c>
      <c r="AK1864" s="4">
        <v>-0.28534890000000002</v>
      </c>
      <c r="AL1864" s="4">
        <v>7.5578139999999992E-9</v>
      </c>
    </row>
    <row r="1865" spans="3:38" x14ac:dyDescent="0.2">
      <c r="C1865" s="4">
        <v>-0.28331430000000002</v>
      </c>
      <c r="D1865" s="4">
        <v>-3.8788850000000003E-7</v>
      </c>
      <c r="E1865" s="4">
        <v>-0.28332810000000003</v>
      </c>
      <c r="F1865" s="4">
        <v>-1.404733E-3</v>
      </c>
      <c r="G1865" s="4">
        <v>-0.5101154</v>
      </c>
      <c r="H1865" s="4">
        <v>-1.0385800000000001E-3</v>
      </c>
      <c r="I1865" s="4">
        <v>-0.51014820000000005</v>
      </c>
      <c r="J1865" s="4">
        <v>-2.532251E-6</v>
      </c>
      <c r="K1865" s="4">
        <v>-0.1226805</v>
      </c>
      <c r="L1865" s="4">
        <v>-4.1246900000000003E-3</v>
      </c>
      <c r="M1865" s="4">
        <v>-0.1227068</v>
      </c>
      <c r="N1865" s="4">
        <v>-4.0035169999999997E-5</v>
      </c>
      <c r="O1865" s="4">
        <v>-0.122669</v>
      </c>
      <c r="P1865" s="4">
        <v>-1.258568E-2</v>
      </c>
      <c r="Q1865" s="4">
        <v>-0.1226671</v>
      </c>
      <c r="R1865" s="4">
        <v>-3.1114950000000001E-3</v>
      </c>
      <c r="S1865" s="4">
        <v>-0.28331830000000002</v>
      </c>
      <c r="T1865" s="4">
        <v>-6.8992189999999998E-7</v>
      </c>
      <c r="U1865" s="4">
        <v>-0.28332489999999999</v>
      </c>
      <c r="V1865" s="4">
        <v>-4.7584219999999999E-7</v>
      </c>
      <c r="W1865" s="4">
        <v>-0.28331620000000002</v>
      </c>
      <c r="X1865" s="4">
        <v>-7.0343249999999998E-6</v>
      </c>
      <c r="Y1865" s="4">
        <v>-0.1226448</v>
      </c>
      <c r="Z1865" s="4">
        <v>-1.768367E-6</v>
      </c>
      <c r="AC1865" s="4">
        <v>-0.28332000000000002</v>
      </c>
      <c r="AD1865" s="4">
        <v>-1.8510539999999999E-6</v>
      </c>
      <c r="AE1865" s="4">
        <v>-0.28332259999999998</v>
      </c>
      <c r="AF1865" s="4">
        <v>-3.5951329999999997E-7</v>
      </c>
      <c r="AG1865" s="4">
        <v>-0.28327170000000002</v>
      </c>
      <c r="AH1865" s="4">
        <v>-4.8090080000000002E-8</v>
      </c>
      <c r="AI1865" s="4">
        <v>-0.28334490000000001</v>
      </c>
      <c r="AJ1865" s="4">
        <v>-1.8329350000000001E-7</v>
      </c>
      <c r="AK1865" s="4">
        <v>-0.28332059999999998</v>
      </c>
      <c r="AL1865" s="4">
        <v>-8.220721E-9</v>
      </c>
    </row>
    <row r="1866" spans="3:38" x14ac:dyDescent="0.2">
      <c r="C1866" s="4">
        <v>-0.28130349999999998</v>
      </c>
      <c r="D1866" s="4">
        <v>-4.192142E-7</v>
      </c>
      <c r="E1866" s="4">
        <v>-0.28130159999999998</v>
      </c>
      <c r="F1866" s="4">
        <v>-1.4018640000000001E-3</v>
      </c>
      <c r="G1866" s="4">
        <v>-0.50648090000000001</v>
      </c>
      <c r="H1866" s="4">
        <v>-1.0374710000000001E-3</v>
      </c>
      <c r="I1866" s="4">
        <v>-0.50649449999999996</v>
      </c>
      <c r="J1866" s="4">
        <v>-2.532398E-6</v>
      </c>
      <c r="K1866" s="4">
        <v>-0.1246694</v>
      </c>
      <c r="L1866" s="4">
        <v>-4.1490839999999999E-3</v>
      </c>
      <c r="M1866" s="4">
        <v>-0.1246862</v>
      </c>
      <c r="N1866" s="4">
        <v>-4.018816E-5</v>
      </c>
      <c r="O1866" s="4">
        <v>-0.12469769999999999</v>
      </c>
      <c r="P1866" s="4">
        <v>-1.270219E-2</v>
      </c>
      <c r="Q1866" s="4">
        <v>-0.1246567</v>
      </c>
      <c r="R1866" s="4">
        <v>-3.1269940000000001E-3</v>
      </c>
      <c r="S1866" s="4">
        <v>-0.28129850000000001</v>
      </c>
      <c r="T1866" s="4">
        <v>-6.8416599999999996E-7</v>
      </c>
      <c r="U1866" s="4">
        <v>-0.28129539999999997</v>
      </c>
      <c r="V1866" s="4">
        <v>-4.5434020000000001E-7</v>
      </c>
      <c r="W1866" s="4">
        <v>-0.2812905</v>
      </c>
      <c r="X1866" s="4">
        <v>-6.9892269999999996E-6</v>
      </c>
      <c r="Y1866" s="4">
        <v>-0.124706</v>
      </c>
      <c r="Z1866" s="4">
        <v>-1.7462849999999999E-6</v>
      </c>
      <c r="AC1866" s="4">
        <v>-0.28130290000000002</v>
      </c>
      <c r="AD1866" s="4">
        <v>-1.848502E-6</v>
      </c>
      <c r="AE1866" s="4">
        <v>-0.28129120000000002</v>
      </c>
      <c r="AF1866" s="4">
        <v>-3.4055789999999998E-7</v>
      </c>
      <c r="AG1866" s="4">
        <v>-0.2813042</v>
      </c>
      <c r="AH1866" s="4">
        <v>-4.0984160000000003E-8</v>
      </c>
      <c r="AI1866" s="4">
        <v>-0.28131489999999998</v>
      </c>
      <c r="AJ1866" s="4">
        <v>-1.974173E-7</v>
      </c>
      <c r="AK1866" s="4">
        <v>-0.28130169999999999</v>
      </c>
      <c r="AL1866" s="4">
        <v>-1.5186419999999999E-8</v>
      </c>
    </row>
    <row r="1867" spans="3:38" x14ac:dyDescent="0.2">
      <c r="C1867" s="4">
        <v>-0.27929910000000002</v>
      </c>
      <c r="D1867" s="4">
        <v>-4.2180430000000001E-7</v>
      </c>
      <c r="E1867" s="4">
        <v>-0.2792946</v>
      </c>
      <c r="F1867" s="4">
        <v>-1.399005E-3</v>
      </c>
      <c r="G1867" s="4">
        <v>-0.50291359999999996</v>
      </c>
      <c r="H1867" s="4">
        <v>-1.036349E-3</v>
      </c>
      <c r="I1867" s="4">
        <v>-0.50288129999999998</v>
      </c>
      <c r="J1867" s="4">
        <v>-2.522008E-6</v>
      </c>
      <c r="K1867" s="4">
        <v>-0.12667320000000001</v>
      </c>
      <c r="L1867" s="4">
        <v>-4.1736259999999997E-3</v>
      </c>
      <c r="M1867" s="4">
        <v>-0.12667690000000001</v>
      </c>
      <c r="N1867" s="4">
        <v>-4.0457509999999997E-5</v>
      </c>
      <c r="O1867" s="4">
        <v>-0.12666620000000001</v>
      </c>
      <c r="P1867" s="4">
        <v>-1.281702E-2</v>
      </c>
      <c r="Q1867" s="4">
        <v>-0.1266658</v>
      </c>
      <c r="R1867" s="4">
        <v>-3.1431240000000002E-3</v>
      </c>
      <c r="S1867" s="4">
        <v>-0.27928599999999998</v>
      </c>
      <c r="T1867" s="4">
        <v>-6.184451E-7</v>
      </c>
      <c r="U1867" s="4">
        <v>-0.27929369999999998</v>
      </c>
      <c r="V1867" s="4">
        <v>-4.5706710000000002E-7</v>
      </c>
      <c r="W1867" s="4">
        <v>-0.2792848</v>
      </c>
      <c r="X1867" s="4">
        <v>-6.9631649999999998E-6</v>
      </c>
      <c r="Y1867" s="4">
        <v>-0.1266748</v>
      </c>
      <c r="Z1867" s="4">
        <v>-1.7394400000000001E-6</v>
      </c>
      <c r="AC1867" s="4">
        <v>-0.27928560000000002</v>
      </c>
      <c r="AD1867" s="4">
        <v>-1.8476460000000001E-6</v>
      </c>
      <c r="AE1867" s="4">
        <v>-0.27930830000000001</v>
      </c>
      <c r="AF1867" s="4">
        <v>-3.5594699999999998E-7</v>
      </c>
      <c r="AG1867" s="4">
        <v>-0.27928629999999999</v>
      </c>
      <c r="AH1867" s="4">
        <v>-4.9444049999999999E-8</v>
      </c>
      <c r="AI1867" s="4">
        <v>-0.27931339999999999</v>
      </c>
      <c r="AJ1867" s="4">
        <v>-1.81615E-7</v>
      </c>
      <c r="AK1867" s="4">
        <v>-0.27930270000000001</v>
      </c>
      <c r="AL1867" s="4">
        <v>-1.5239560000000002E-8</v>
      </c>
    </row>
    <row r="1868" spans="3:38" x14ac:dyDescent="0.2">
      <c r="C1868" s="4">
        <v>-0.2772907</v>
      </c>
      <c r="D1868" s="4">
        <v>-4.3049959999999998E-7</v>
      </c>
      <c r="E1868" s="4">
        <v>-0.2772868</v>
      </c>
      <c r="F1868" s="4">
        <v>-1.3959980000000001E-3</v>
      </c>
      <c r="G1868" s="4">
        <v>-0.49926609999999999</v>
      </c>
      <c r="H1868" s="4">
        <v>-1.035247E-3</v>
      </c>
      <c r="I1868" s="4">
        <v>-0.49929449999999997</v>
      </c>
      <c r="J1868" s="4">
        <v>-2.540852E-6</v>
      </c>
      <c r="K1868" s="4">
        <v>-0.1287266</v>
      </c>
      <c r="L1868" s="4">
        <v>-4.1971619999999999E-3</v>
      </c>
      <c r="M1868" s="4">
        <v>-0.1287085</v>
      </c>
      <c r="N1868" s="4">
        <v>-4.0667829999999999E-5</v>
      </c>
      <c r="O1868" s="4">
        <v>-0.1286861</v>
      </c>
      <c r="P1868" s="4">
        <v>-1.2926150000000001E-2</v>
      </c>
      <c r="Q1868" s="4">
        <v>-0.1286629</v>
      </c>
      <c r="R1868" s="4">
        <v>-3.1589999999999999E-3</v>
      </c>
      <c r="S1868" s="4">
        <v>-0.27728140000000001</v>
      </c>
      <c r="T1868" s="4">
        <v>-6.2504469999999999E-7</v>
      </c>
      <c r="U1868" s="4">
        <v>-0.2772965</v>
      </c>
      <c r="V1868" s="4">
        <v>-4.4916900000000002E-7</v>
      </c>
      <c r="W1868" s="4">
        <v>-0.27727309999999999</v>
      </c>
      <c r="X1868" s="4">
        <v>-7.0033359999999997E-6</v>
      </c>
      <c r="Y1868" s="4">
        <v>-0.1286707</v>
      </c>
      <c r="Z1868" s="4">
        <v>-1.8254379999999999E-6</v>
      </c>
      <c r="AC1868" s="4">
        <v>-0.27728999999999998</v>
      </c>
      <c r="AD1868" s="4">
        <v>-1.8540219999999999E-6</v>
      </c>
      <c r="AE1868" s="4">
        <v>-0.27729959999999998</v>
      </c>
      <c r="AF1868" s="4">
        <v>-3.7196120000000002E-7</v>
      </c>
      <c r="AG1868" s="4">
        <v>-0.27728999999999998</v>
      </c>
      <c r="AH1868" s="4">
        <v>-4.6748749999999997E-8</v>
      </c>
      <c r="AI1868" s="4">
        <v>-0.2773021</v>
      </c>
      <c r="AJ1868" s="4">
        <v>-1.919084E-7</v>
      </c>
      <c r="AK1868" s="4">
        <v>-0.27731329999999998</v>
      </c>
      <c r="AL1868" s="4">
        <v>4.4979589999999998E-8</v>
      </c>
    </row>
    <row r="1869" spans="3:38" x14ac:dyDescent="0.2">
      <c r="C1869" s="4">
        <v>-0.27528350000000001</v>
      </c>
      <c r="D1869" s="4">
        <v>-4.3917020000000002E-7</v>
      </c>
      <c r="E1869" s="4">
        <v>-0.27528419999999998</v>
      </c>
      <c r="F1869" s="4">
        <v>-1.3931460000000001E-3</v>
      </c>
      <c r="G1869" s="4">
        <v>-0.49566789999999999</v>
      </c>
      <c r="H1869" s="4">
        <v>-1.0340060000000001E-3</v>
      </c>
      <c r="I1869" s="4">
        <v>-0.4956661</v>
      </c>
      <c r="J1869" s="4">
        <v>-2.5341890000000001E-6</v>
      </c>
      <c r="K1869" s="4">
        <v>-0.13070470000000001</v>
      </c>
      <c r="L1869" s="4">
        <v>-4.2199840000000004E-3</v>
      </c>
      <c r="M1869" s="4">
        <v>-0.13068850000000001</v>
      </c>
      <c r="N1869" s="4">
        <v>-4.0877049999999999E-5</v>
      </c>
      <c r="O1869" s="4">
        <v>-0.13070209999999999</v>
      </c>
      <c r="P1869" s="4">
        <v>-1.303121E-2</v>
      </c>
      <c r="Q1869" s="4">
        <v>-0.1306735</v>
      </c>
      <c r="R1869" s="4">
        <v>-3.1741809999999999E-3</v>
      </c>
      <c r="S1869" s="4">
        <v>-0.27527760000000001</v>
      </c>
      <c r="T1869" s="4">
        <v>-6.4047840000000005E-7</v>
      </c>
      <c r="U1869" s="4">
        <v>-0.27528710000000001</v>
      </c>
      <c r="V1869" s="4">
        <v>-4.4935850000000001E-7</v>
      </c>
      <c r="W1869" s="4">
        <v>-0.27528619999999998</v>
      </c>
      <c r="X1869" s="4">
        <v>-6.9635609999999997E-6</v>
      </c>
      <c r="Y1869" s="4">
        <v>-0.13069649999999999</v>
      </c>
      <c r="Z1869" s="4">
        <v>-1.7355749999999999E-6</v>
      </c>
      <c r="AC1869" s="4">
        <v>-0.27530100000000002</v>
      </c>
      <c r="AD1869" s="4">
        <v>-1.8131189999999999E-6</v>
      </c>
      <c r="AE1869" s="4">
        <v>-0.27529130000000002</v>
      </c>
      <c r="AF1869" s="4">
        <v>-3.4009470000000003E-7</v>
      </c>
      <c r="AG1869" s="4">
        <v>-0.27529110000000001</v>
      </c>
      <c r="AH1869" s="4">
        <v>-2.687317E-8</v>
      </c>
      <c r="AI1869" s="4">
        <v>-0.27529540000000002</v>
      </c>
      <c r="AJ1869" s="4">
        <v>-1.940689E-7</v>
      </c>
      <c r="AK1869" s="4">
        <v>-0.2752812</v>
      </c>
      <c r="AL1869" s="4">
        <v>-8.7186280000000007E-9</v>
      </c>
    </row>
    <row r="1870" spans="3:38" x14ac:dyDescent="0.2">
      <c r="C1870" s="4">
        <v>-0.27327089999999998</v>
      </c>
      <c r="D1870" s="4">
        <v>-4.388735E-7</v>
      </c>
      <c r="E1870" s="4">
        <v>-0.27327570000000001</v>
      </c>
      <c r="F1870" s="4">
        <v>-1.3902000000000001E-3</v>
      </c>
      <c r="G1870" s="4">
        <v>-0.49202679999999999</v>
      </c>
      <c r="H1870" s="4">
        <v>-1.0329169999999999E-3</v>
      </c>
      <c r="I1870" s="4">
        <v>-0.4920504</v>
      </c>
      <c r="J1870" s="4">
        <v>-2.4977490000000001E-6</v>
      </c>
      <c r="K1870" s="4">
        <v>-0.13274649999999999</v>
      </c>
      <c r="L1870" s="4">
        <v>-4.2432049999999999E-3</v>
      </c>
      <c r="M1870" s="4">
        <v>-0.1327574</v>
      </c>
      <c r="N1870" s="4">
        <v>-4.111275E-5</v>
      </c>
      <c r="O1870" s="4">
        <v>-0.1327334</v>
      </c>
      <c r="P1870" s="4">
        <v>-1.313625E-2</v>
      </c>
      <c r="Q1870" s="4">
        <v>-0.13269810000000001</v>
      </c>
      <c r="R1870" s="4">
        <v>-3.1887809999999999E-3</v>
      </c>
      <c r="S1870" s="4">
        <v>-0.27326719999999999</v>
      </c>
      <c r="T1870" s="4">
        <v>-6.9520980000000001E-7</v>
      </c>
      <c r="U1870" s="4">
        <v>-0.27327800000000002</v>
      </c>
      <c r="V1870" s="4">
        <v>-4.2799359999999999E-7</v>
      </c>
      <c r="W1870" s="4">
        <v>-0.27327170000000001</v>
      </c>
      <c r="X1870" s="4">
        <v>-6.971199E-6</v>
      </c>
      <c r="Y1870" s="4">
        <v>-0.13268969999999999</v>
      </c>
      <c r="Z1870" s="4">
        <v>-1.696254E-6</v>
      </c>
      <c r="AC1870" s="4">
        <v>-0.2732889</v>
      </c>
      <c r="AD1870" s="4">
        <v>-1.846812E-6</v>
      </c>
      <c r="AE1870" s="4">
        <v>-0.27328400000000003</v>
      </c>
      <c r="AF1870" s="4">
        <v>-3.3801339999999999E-7</v>
      </c>
      <c r="AG1870" s="4">
        <v>-0.27327560000000001</v>
      </c>
      <c r="AH1870" s="4">
        <v>-6.5701840000000004E-8</v>
      </c>
      <c r="AI1870" s="4">
        <v>-0.27329490000000001</v>
      </c>
      <c r="AJ1870" s="4">
        <v>-2.0058990000000001E-7</v>
      </c>
      <c r="AK1870" s="4">
        <v>-0.27328049999999998</v>
      </c>
      <c r="AL1870" s="4">
        <v>2.5293929999999998E-9</v>
      </c>
    </row>
    <row r="1871" spans="3:38" x14ac:dyDescent="0.2">
      <c r="C1871" s="4">
        <v>-0.27127069999999998</v>
      </c>
      <c r="D1871" s="4">
        <v>-4.515113E-7</v>
      </c>
      <c r="E1871" s="4">
        <v>-0.27126800000000001</v>
      </c>
      <c r="F1871" s="4">
        <v>-1.387168E-3</v>
      </c>
      <c r="G1871" s="4">
        <v>-0.48842940000000001</v>
      </c>
      <c r="H1871" s="4">
        <v>-1.031761E-3</v>
      </c>
      <c r="I1871" s="4">
        <v>-0.48844989999999999</v>
      </c>
      <c r="J1871" s="4">
        <v>-2.5209330000000001E-6</v>
      </c>
      <c r="K1871" s="4">
        <v>-0.1347267</v>
      </c>
      <c r="L1871" s="4">
        <v>-4.2656789999999997E-3</v>
      </c>
      <c r="M1871" s="4">
        <v>-0.1347534</v>
      </c>
      <c r="N1871" s="4">
        <v>-4.1294809999999997E-5</v>
      </c>
      <c r="O1871" s="4">
        <v>-0.13470579999999999</v>
      </c>
      <c r="P1871" s="4">
        <v>-1.324025E-2</v>
      </c>
      <c r="Q1871" s="4">
        <v>-0.13471140000000001</v>
      </c>
      <c r="R1871" s="4">
        <v>-3.2040940000000002E-3</v>
      </c>
      <c r="S1871" s="4">
        <v>-0.27126</v>
      </c>
      <c r="T1871" s="4">
        <v>-6.487694E-7</v>
      </c>
      <c r="U1871" s="4">
        <v>-0.27127119999999999</v>
      </c>
      <c r="V1871" s="4">
        <v>-4.4697599999999999E-7</v>
      </c>
      <c r="W1871" s="4">
        <v>-0.27126990000000001</v>
      </c>
      <c r="X1871" s="4">
        <v>-6.9802370000000001E-6</v>
      </c>
      <c r="Y1871" s="4">
        <v>-0.1347198</v>
      </c>
      <c r="Z1871" s="4">
        <v>-1.7590279999999999E-6</v>
      </c>
      <c r="AC1871" s="4">
        <v>-0.27126810000000001</v>
      </c>
      <c r="AD1871" s="4">
        <v>-1.838651E-6</v>
      </c>
      <c r="AE1871" s="4">
        <v>-0.27127190000000001</v>
      </c>
      <c r="AF1871" s="4">
        <v>-3.518407E-7</v>
      </c>
      <c r="AG1871" s="4">
        <v>-0.27126610000000001</v>
      </c>
      <c r="AH1871" s="4">
        <v>-9.3528920000000004E-8</v>
      </c>
      <c r="AI1871" s="4">
        <v>-0.2712813</v>
      </c>
      <c r="AJ1871" s="4">
        <v>-2.2235840000000001E-7</v>
      </c>
      <c r="AK1871" s="4">
        <v>-0.27128350000000001</v>
      </c>
      <c r="AL1871" s="4">
        <v>1.931103E-8</v>
      </c>
    </row>
    <row r="1872" spans="3:38" x14ac:dyDescent="0.2">
      <c r="C1872" s="4">
        <v>-0.26926230000000001</v>
      </c>
      <c r="D1872" s="4">
        <v>-4.5257469999999998E-7</v>
      </c>
      <c r="E1872" s="4">
        <v>-0.26927469999999998</v>
      </c>
      <c r="F1872" s="4">
        <v>-1.384279E-3</v>
      </c>
      <c r="G1872" s="4">
        <v>-0.48483310000000002</v>
      </c>
      <c r="H1872" s="4">
        <v>-1.030544E-3</v>
      </c>
      <c r="I1872" s="4">
        <v>-0.48484769999999999</v>
      </c>
      <c r="J1872" s="4">
        <v>-2.5105209999999999E-6</v>
      </c>
      <c r="K1872" s="4">
        <v>-0.1367603</v>
      </c>
      <c r="L1872" s="4">
        <v>-4.287931E-3</v>
      </c>
      <c r="M1872" s="4">
        <v>-0.13674620000000001</v>
      </c>
      <c r="N1872" s="4">
        <v>-4.1472569999999998E-5</v>
      </c>
      <c r="O1872" s="4">
        <v>-0.13673550000000001</v>
      </c>
      <c r="P1872" s="4">
        <v>-1.3348169999999999E-2</v>
      </c>
      <c r="Q1872" s="4">
        <v>-0.13672889999999999</v>
      </c>
      <c r="R1872" s="4">
        <v>-3.2187470000000001E-3</v>
      </c>
      <c r="S1872" s="4">
        <v>-0.26924160000000003</v>
      </c>
      <c r="T1872" s="4">
        <v>-6.5042410000000002E-7</v>
      </c>
      <c r="U1872" s="4">
        <v>-0.26927299999999998</v>
      </c>
      <c r="V1872" s="4">
        <v>-4.6513640000000001E-7</v>
      </c>
      <c r="W1872" s="4">
        <v>-0.26925890000000002</v>
      </c>
      <c r="X1872" s="4">
        <v>-6.9931470000000003E-6</v>
      </c>
      <c r="Y1872" s="4">
        <v>-0.13672989999999999</v>
      </c>
      <c r="Z1872" s="4">
        <v>-1.8455970000000001E-6</v>
      </c>
      <c r="AC1872" s="4">
        <v>-0.26927459999999998</v>
      </c>
      <c r="AD1872" s="4">
        <v>-1.8215080000000001E-6</v>
      </c>
      <c r="AE1872" s="4">
        <v>-0.26925830000000001</v>
      </c>
      <c r="AF1872" s="4">
        <v>-3.7820560000000002E-7</v>
      </c>
      <c r="AG1872" s="4">
        <v>-0.26925919999999998</v>
      </c>
      <c r="AH1872" s="4">
        <v>-2.8446100000000001E-8</v>
      </c>
      <c r="AI1872" s="4">
        <v>-0.26927580000000001</v>
      </c>
      <c r="AJ1872" s="4">
        <v>-2.1493980000000001E-7</v>
      </c>
      <c r="AK1872" s="4">
        <v>-0.26926020000000001</v>
      </c>
      <c r="AL1872" s="4">
        <v>6.4269710000000001E-9</v>
      </c>
    </row>
    <row r="1873" spans="3:38" x14ac:dyDescent="0.2">
      <c r="C1873" s="4">
        <v>-0.26723150000000001</v>
      </c>
      <c r="D1873" s="4">
        <v>-4.4277269999999999E-7</v>
      </c>
      <c r="E1873" s="4">
        <v>-0.2672464</v>
      </c>
      <c r="F1873" s="4">
        <v>-1.3813919999999999E-3</v>
      </c>
      <c r="G1873" s="4">
        <v>-0.48119780000000001</v>
      </c>
      <c r="H1873" s="4">
        <v>-1.0294080000000001E-3</v>
      </c>
      <c r="I1873" s="4">
        <v>-0.48122169999999997</v>
      </c>
      <c r="J1873" s="4">
        <v>-2.4978850000000001E-6</v>
      </c>
      <c r="K1873" s="4">
        <v>-0.138735</v>
      </c>
      <c r="L1873" s="4">
        <v>-4.3099159999999996E-3</v>
      </c>
      <c r="M1873" s="4">
        <v>-0.13875689999999999</v>
      </c>
      <c r="N1873" s="4">
        <v>-4.1595779999999998E-5</v>
      </c>
      <c r="O1873" s="4">
        <v>-0.13873940000000001</v>
      </c>
      <c r="P1873" s="4">
        <v>-1.34497E-2</v>
      </c>
      <c r="Q1873" s="4">
        <v>-0.1387053</v>
      </c>
      <c r="R1873" s="4">
        <v>-3.2327950000000001E-3</v>
      </c>
      <c r="S1873" s="4">
        <v>-0.26723330000000001</v>
      </c>
      <c r="T1873" s="4">
        <v>-6.7786580000000003E-7</v>
      </c>
      <c r="U1873" s="4">
        <v>-0.2672332</v>
      </c>
      <c r="V1873" s="4">
        <v>-4.140267E-7</v>
      </c>
      <c r="W1873" s="4">
        <v>-0.26724769999999998</v>
      </c>
      <c r="X1873" s="4">
        <v>-6.9663170000000004E-6</v>
      </c>
      <c r="Y1873" s="4">
        <v>-0.13871439999999999</v>
      </c>
      <c r="Z1873" s="4">
        <v>-1.8179270000000001E-6</v>
      </c>
      <c r="AC1873" s="4">
        <v>-0.26724759999999997</v>
      </c>
      <c r="AD1873" s="4">
        <v>-1.8364220000000001E-6</v>
      </c>
      <c r="AE1873" s="4">
        <v>-0.26724690000000001</v>
      </c>
      <c r="AF1873" s="4">
        <v>-3.426008E-7</v>
      </c>
      <c r="AG1873" s="4">
        <v>-0.26725290000000002</v>
      </c>
      <c r="AH1873" s="4">
        <v>-3.9979809999999997E-8</v>
      </c>
      <c r="AI1873" s="4">
        <v>-0.26725759999999998</v>
      </c>
      <c r="AJ1873" s="4">
        <v>-1.8052640000000001E-7</v>
      </c>
      <c r="AK1873" s="4">
        <v>-0.26725130000000002</v>
      </c>
      <c r="AL1873" s="4">
        <v>-5.9560739999999997E-10</v>
      </c>
    </row>
    <row r="1874" spans="3:38" x14ac:dyDescent="0.2">
      <c r="C1874" s="4">
        <v>-0.26522469999999998</v>
      </c>
      <c r="D1874" s="4">
        <v>-4.5322760000000002E-7</v>
      </c>
      <c r="E1874" s="4">
        <v>-0.26524609999999998</v>
      </c>
      <c r="F1874" s="4">
        <v>-1.3782379999999999E-3</v>
      </c>
      <c r="G1874" s="4">
        <v>-0.4775701</v>
      </c>
      <c r="H1874" s="4">
        <v>-1.028305E-3</v>
      </c>
      <c r="I1874" s="4">
        <v>-0.47760570000000002</v>
      </c>
      <c r="J1874" s="4">
        <v>-2.4962899999999999E-6</v>
      </c>
      <c r="K1874" s="4">
        <v>-0.14076830000000001</v>
      </c>
      <c r="L1874" s="4">
        <v>-4.3317290000000003E-3</v>
      </c>
      <c r="M1874" s="4">
        <v>-0.14074039999999999</v>
      </c>
      <c r="N1874" s="4">
        <v>-4.1770020000000003E-5</v>
      </c>
      <c r="O1874" s="4">
        <v>-0.14075689999999999</v>
      </c>
      <c r="P1874" s="4">
        <v>-1.354999E-2</v>
      </c>
      <c r="Q1874" s="4">
        <v>-0.1407255</v>
      </c>
      <c r="R1874" s="4">
        <v>-3.246868E-3</v>
      </c>
      <c r="S1874" s="4">
        <v>-0.26521640000000002</v>
      </c>
      <c r="T1874" s="4">
        <v>-6.386401E-7</v>
      </c>
      <c r="U1874" s="4">
        <v>-0.26523999999999998</v>
      </c>
      <c r="V1874" s="4">
        <v>-4.4734799999999999E-7</v>
      </c>
      <c r="W1874" s="4">
        <v>-0.26524009999999998</v>
      </c>
      <c r="X1874" s="4">
        <v>-6.9309330000000003E-6</v>
      </c>
      <c r="Y1874" s="4">
        <v>-0.14074429999999999</v>
      </c>
      <c r="Z1874" s="4">
        <v>-1.822351E-6</v>
      </c>
      <c r="AC1874" s="4">
        <v>-0.2652389</v>
      </c>
      <c r="AD1874" s="4">
        <v>-1.832689E-6</v>
      </c>
      <c r="AE1874" s="4">
        <v>-0.26524049999999999</v>
      </c>
      <c r="AF1874" s="4">
        <v>-3.675579E-7</v>
      </c>
      <c r="AG1874" s="4">
        <v>-0.26523570000000002</v>
      </c>
      <c r="AH1874" s="4">
        <v>-2.5275019999999999E-8</v>
      </c>
      <c r="AI1874" s="4">
        <v>-0.26525260000000001</v>
      </c>
      <c r="AJ1874" s="4">
        <v>-1.8309070000000001E-7</v>
      </c>
      <c r="AK1874" s="4">
        <v>-0.26524389999999998</v>
      </c>
      <c r="AL1874" s="4">
        <v>5.348887E-9</v>
      </c>
    </row>
    <row r="1875" spans="3:38" x14ac:dyDescent="0.2">
      <c r="C1875" s="4">
        <v>-0.26322570000000001</v>
      </c>
      <c r="D1875" s="4">
        <v>-4.2263779999999999E-7</v>
      </c>
      <c r="E1875" s="4">
        <v>-0.26322240000000002</v>
      </c>
      <c r="F1875" s="4">
        <v>-1.375205E-3</v>
      </c>
      <c r="G1875" s="4">
        <v>-0.47395549999999997</v>
      </c>
      <c r="H1875" s="4">
        <v>-1.027067E-3</v>
      </c>
      <c r="I1875" s="4">
        <v>-0.47398669999999998</v>
      </c>
      <c r="J1875" s="4">
        <v>-2.4888670000000002E-6</v>
      </c>
      <c r="K1875" s="4">
        <v>-0.1427795</v>
      </c>
      <c r="L1875" s="4">
        <v>-4.3530770000000003E-3</v>
      </c>
      <c r="M1875" s="4">
        <v>-0.14278779999999999</v>
      </c>
      <c r="N1875" s="4">
        <v>-4.1942659999999998E-5</v>
      </c>
      <c r="O1875" s="4">
        <v>-0.14278660000000001</v>
      </c>
      <c r="P1875" s="4">
        <v>-1.3649359999999999E-2</v>
      </c>
      <c r="Q1875" s="4">
        <v>-0.14274990000000001</v>
      </c>
      <c r="R1875" s="4">
        <v>-3.260986E-3</v>
      </c>
      <c r="S1875" s="4">
        <v>-0.2632254</v>
      </c>
      <c r="T1875" s="4">
        <v>-6.4494590000000002E-7</v>
      </c>
      <c r="U1875" s="4">
        <v>-0.263243</v>
      </c>
      <c r="V1875" s="4">
        <v>-4.2661100000000001E-7</v>
      </c>
      <c r="W1875" s="4">
        <v>-0.26323400000000002</v>
      </c>
      <c r="X1875" s="4">
        <v>-6.887296E-6</v>
      </c>
      <c r="Y1875" s="4">
        <v>-0.14273089999999999</v>
      </c>
      <c r="Z1875" s="4">
        <v>-1.8204979999999999E-6</v>
      </c>
      <c r="AC1875" s="4">
        <v>-0.26323170000000001</v>
      </c>
      <c r="AD1875" s="4">
        <v>-1.8725070000000001E-6</v>
      </c>
      <c r="AE1875" s="4">
        <v>-0.26323020000000003</v>
      </c>
      <c r="AF1875" s="4">
        <v>-3.4307299999999999E-7</v>
      </c>
      <c r="AG1875" s="4">
        <v>-0.26323069999999998</v>
      </c>
      <c r="AH1875" s="4">
        <v>2.6888809999999999E-8</v>
      </c>
      <c r="AI1875" s="4">
        <v>-0.26324199999999998</v>
      </c>
      <c r="AJ1875" s="4">
        <v>-1.8919879999999999E-7</v>
      </c>
      <c r="AK1875" s="4">
        <v>-0.26323170000000001</v>
      </c>
      <c r="AL1875" s="4">
        <v>2.933479E-8</v>
      </c>
    </row>
    <row r="1876" spans="3:38" x14ac:dyDescent="0.2">
      <c r="C1876" s="4">
        <v>-0.26120529999999997</v>
      </c>
      <c r="D1876" s="4">
        <v>-4.475772E-7</v>
      </c>
      <c r="E1876" s="4">
        <v>-0.26120900000000002</v>
      </c>
      <c r="F1876" s="4">
        <v>-1.3721370000000001E-3</v>
      </c>
      <c r="G1876" s="4">
        <v>-0.47034910000000002</v>
      </c>
      <c r="H1876" s="4">
        <v>-1.025895E-3</v>
      </c>
      <c r="I1876" s="4">
        <v>-0.47036349999999999</v>
      </c>
      <c r="J1876" s="4">
        <v>-2.4921240000000001E-6</v>
      </c>
      <c r="K1876" s="4">
        <v>-0.1447329</v>
      </c>
      <c r="L1876" s="4">
        <v>-4.3734890000000004E-3</v>
      </c>
      <c r="M1876" s="4">
        <v>-0.14476339999999999</v>
      </c>
      <c r="N1876" s="4">
        <v>-4.2138409999999997E-5</v>
      </c>
      <c r="O1876" s="4">
        <v>-0.14476510000000001</v>
      </c>
      <c r="P1876" s="4">
        <v>-1.3745469999999999E-2</v>
      </c>
      <c r="Q1876" s="4">
        <v>-0.14473649999999999</v>
      </c>
      <c r="R1876" s="4">
        <v>-3.274753E-3</v>
      </c>
      <c r="S1876" s="4">
        <v>-0.26119940000000003</v>
      </c>
      <c r="T1876" s="4">
        <v>-6.621911E-7</v>
      </c>
      <c r="U1876" s="4">
        <v>-0.26121939999999999</v>
      </c>
      <c r="V1876" s="4">
        <v>-4.370826E-7</v>
      </c>
      <c r="W1876" s="4">
        <v>-0.2611948</v>
      </c>
      <c r="X1876" s="4">
        <v>-6.8748599999999998E-6</v>
      </c>
      <c r="Y1876" s="4">
        <v>-0.14473050000000001</v>
      </c>
      <c r="Z1876" s="4">
        <v>-1.8095260000000001E-6</v>
      </c>
      <c r="AC1876" s="4">
        <v>-0.26120710000000003</v>
      </c>
      <c r="AD1876" s="4">
        <v>-1.7882329999999999E-6</v>
      </c>
      <c r="AE1876" s="4">
        <v>-0.26122669999999998</v>
      </c>
      <c r="AF1876" s="4">
        <v>-3.388201E-7</v>
      </c>
      <c r="AG1876" s="4">
        <v>-0.26119710000000002</v>
      </c>
      <c r="AH1876" s="4">
        <v>-3.1789819999999998E-8</v>
      </c>
      <c r="AI1876" s="4">
        <v>-0.26123239999999998</v>
      </c>
      <c r="AJ1876" s="4">
        <v>-1.8543429999999999E-7</v>
      </c>
      <c r="AK1876" s="4">
        <v>-0.26122499999999998</v>
      </c>
      <c r="AL1876" s="4">
        <v>3.7149950000000002E-8</v>
      </c>
    </row>
    <row r="1877" spans="3:38" x14ac:dyDescent="0.2">
      <c r="C1877" s="4">
        <v>-0.2592044</v>
      </c>
      <c r="D1877" s="4">
        <v>-4.8575279999999996E-7</v>
      </c>
      <c r="E1877" s="4">
        <v>-0.25920549999999998</v>
      </c>
      <c r="F1877" s="4">
        <v>-1.3689329999999999E-3</v>
      </c>
      <c r="G1877" s="4">
        <v>-0.46675309999999998</v>
      </c>
      <c r="H1877" s="4">
        <v>-1.0246089999999999E-3</v>
      </c>
      <c r="I1877" s="4">
        <v>-0.46676620000000002</v>
      </c>
      <c r="J1877" s="4">
        <v>-2.493396E-6</v>
      </c>
      <c r="K1877" s="4">
        <v>-0.1467832</v>
      </c>
      <c r="L1877" s="4">
        <v>-4.3942770000000003E-3</v>
      </c>
      <c r="M1877" s="4">
        <v>-0.14678189999999999</v>
      </c>
      <c r="N1877" s="4">
        <v>-4.2334750000000003E-5</v>
      </c>
      <c r="O1877" s="4">
        <v>-0.14677799999999999</v>
      </c>
      <c r="P1877" s="4">
        <v>-1.384552E-2</v>
      </c>
      <c r="Q1877" s="4">
        <v>-0.1467579</v>
      </c>
      <c r="R1877" s="4">
        <v>-3.2882359999999999E-3</v>
      </c>
      <c r="S1877" s="4">
        <v>-0.25921179999999999</v>
      </c>
      <c r="T1877" s="4">
        <v>-6.3085700000000005E-7</v>
      </c>
      <c r="U1877" s="4">
        <v>-0.25922859999999998</v>
      </c>
      <c r="V1877" s="4">
        <v>-4.396817E-7</v>
      </c>
      <c r="W1877" s="4">
        <v>-0.25921539999999998</v>
      </c>
      <c r="X1877" s="4">
        <v>-6.8884519999999997E-6</v>
      </c>
      <c r="Y1877" s="4">
        <v>-0.14676990000000001</v>
      </c>
      <c r="Z1877" s="4">
        <v>-1.8495649999999999E-6</v>
      </c>
      <c r="AC1877" s="4">
        <v>-0.2592161</v>
      </c>
      <c r="AD1877" s="4">
        <v>-1.8044189999999999E-6</v>
      </c>
      <c r="AE1877" s="4">
        <v>-0.25923370000000001</v>
      </c>
      <c r="AF1877" s="4">
        <v>-3.7917989999999999E-7</v>
      </c>
      <c r="AG1877" s="4">
        <v>-0.25921090000000002</v>
      </c>
      <c r="AH1877" s="4">
        <v>-2.773831E-8</v>
      </c>
      <c r="AI1877" s="4">
        <v>-0.2592216</v>
      </c>
      <c r="AJ1877" s="4">
        <v>-1.8816599999999999E-7</v>
      </c>
      <c r="AK1877" s="4">
        <v>-0.25922460000000003</v>
      </c>
      <c r="AL1877" s="4">
        <v>1.8654750000000001E-9</v>
      </c>
    </row>
    <row r="1878" spans="3:38" x14ac:dyDescent="0.2">
      <c r="C1878" s="4">
        <v>-0.25721300000000002</v>
      </c>
      <c r="D1878" s="4">
        <v>-4.404534E-7</v>
      </c>
      <c r="E1878" s="4">
        <v>-0.25720379999999998</v>
      </c>
      <c r="F1878" s="4">
        <v>-1.3657369999999999E-3</v>
      </c>
      <c r="G1878" s="4">
        <v>-0.46312330000000002</v>
      </c>
      <c r="H1878" s="4">
        <v>-1.023379E-3</v>
      </c>
      <c r="I1878" s="4">
        <v>-0.46317710000000001</v>
      </c>
      <c r="J1878" s="4">
        <v>-2.4958540000000001E-6</v>
      </c>
      <c r="K1878" s="4">
        <v>-0.1487578</v>
      </c>
      <c r="L1878" s="4">
        <v>-4.4143200000000002E-3</v>
      </c>
      <c r="M1878" s="4">
        <v>-0.14876729999999999</v>
      </c>
      <c r="N1878" s="4">
        <v>-4.2484319999999997E-5</v>
      </c>
      <c r="O1878" s="4">
        <v>-0.14876320000000001</v>
      </c>
      <c r="P1878" s="4">
        <v>-1.393752E-2</v>
      </c>
      <c r="Q1878" s="4">
        <v>-0.148725</v>
      </c>
      <c r="R1878" s="4">
        <v>-3.3017279999999999E-3</v>
      </c>
      <c r="S1878" s="4">
        <v>-0.25720910000000002</v>
      </c>
      <c r="T1878" s="4">
        <v>-6.6899540000000001E-7</v>
      </c>
      <c r="U1878" s="4">
        <v>-0.25720880000000002</v>
      </c>
      <c r="V1878" s="4">
        <v>-4.3763780000000001E-7</v>
      </c>
      <c r="W1878" s="4">
        <v>-0.25721169999999999</v>
      </c>
      <c r="X1878" s="4">
        <v>-6.9041550000000001E-6</v>
      </c>
      <c r="Y1878" s="4">
        <v>-0.14876690000000001</v>
      </c>
      <c r="Z1878" s="4">
        <v>-1.8425299999999999E-6</v>
      </c>
      <c r="AC1878" s="4">
        <v>-0.25721359999999999</v>
      </c>
      <c r="AD1878" s="4">
        <v>-1.831217E-6</v>
      </c>
      <c r="AE1878" s="4">
        <v>-0.25720510000000002</v>
      </c>
      <c r="AF1878" s="4">
        <v>-3.2178049999999997E-7</v>
      </c>
      <c r="AG1878" s="4">
        <v>-0.257214</v>
      </c>
      <c r="AH1878" s="4">
        <v>-4.3743229999999997E-8</v>
      </c>
      <c r="AI1878" s="4">
        <v>-0.2572219</v>
      </c>
      <c r="AJ1878" s="4">
        <v>-1.8134810000000001E-7</v>
      </c>
      <c r="AK1878" s="4">
        <v>-0.25721169999999999</v>
      </c>
      <c r="AL1878" s="4">
        <v>9.1631640000000001E-9</v>
      </c>
    </row>
    <row r="1879" spans="3:38" x14ac:dyDescent="0.2">
      <c r="C1879" s="4">
        <v>-0.25519609999999998</v>
      </c>
      <c r="D1879" s="4">
        <v>-4.2296550000000002E-7</v>
      </c>
      <c r="E1879" s="4">
        <v>-0.25519439999999999</v>
      </c>
      <c r="F1879" s="4">
        <v>-1.362526E-3</v>
      </c>
      <c r="G1879" s="4">
        <v>-0.45946710000000002</v>
      </c>
      <c r="H1879" s="4">
        <v>-1.0221620000000001E-3</v>
      </c>
      <c r="I1879" s="4">
        <v>-0.45953310000000003</v>
      </c>
      <c r="J1879" s="4">
        <v>-2.4956739999999998E-6</v>
      </c>
      <c r="K1879" s="4">
        <v>-0.15078759999999999</v>
      </c>
      <c r="L1879" s="4">
        <v>-4.4343289999999999E-3</v>
      </c>
      <c r="M1879" s="4">
        <v>-0.15079980000000001</v>
      </c>
      <c r="N1879" s="4">
        <v>-4.2622759999999998E-5</v>
      </c>
      <c r="O1879" s="4">
        <v>-0.1507812</v>
      </c>
      <c r="P1879" s="4">
        <v>-1.40308E-2</v>
      </c>
      <c r="Q1879" s="4">
        <v>-0.15074309999999999</v>
      </c>
      <c r="R1879" s="4">
        <v>-3.3147900000000002E-3</v>
      </c>
      <c r="S1879" s="4">
        <v>-0.25519589999999998</v>
      </c>
      <c r="T1879" s="4">
        <v>-6.475851E-7</v>
      </c>
      <c r="U1879" s="4">
        <v>-0.25520159999999997</v>
      </c>
      <c r="V1879" s="4">
        <v>-4.5447400000000002E-7</v>
      </c>
      <c r="W1879" s="4">
        <v>-0.25520920000000002</v>
      </c>
      <c r="X1879" s="4">
        <v>-6.8437680000000004E-6</v>
      </c>
      <c r="Y1879" s="4">
        <v>-0.1507809</v>
      </c>
      <c r="Z1879" s="4">
        <v>-1.870118E-6</v>
      </c>
      <c r="AC1879" s="4">
        <v>-0.25520320000000002</v>
      </c>
      <c r="AD1879" s="4">
        <v>-1.8224750000000001E-6</v>
      </c>
      <c r="AE1879" s="4">
        <v>-0.25519969999999997</v>
      </c>
      <c r="AF1879" s="4">
        <v>-3.2479040000000001E-7</v>
      </c>
      <c r="AG1879" s="4">
        <v>-0.25520759999999998</v>
      </c>
      <c r="AH1879" s="4">
        <v>-5.8929410000000003E-8</v>
      </c>
      <c r="AI1879" s="4">
        <v>-0.25521270000000001</v>
      </c>
      <c r="AJ1879" s="4">
        <v>-1.645663E-7</v>
      </c>
      <c r="AK1879" s="4">
        <v>-0.25520530000000002</v>
      </c>
      <c r="AL1879" s="4">
        <v>2.894704E-9</v>
      </c>
    </row>
    <row r="1880" spans="3:38" x14ac:dyDescent="0.2">
      <c r="C1880" s="4">
        <v>-0.2531774</v>
      </c>
      <c r="D1880" s="4">
        <v>-4.0736820000000001E-7</v>
      </c>
      <c r="E1880" s="4">
        <v>-0.25319960000000002</v>
      </c>
      <c r="F1880" s="4">
        <v>-1.3592610000000001E-3</v>
      </c>
      <c r="G1880" s="4">
        <v>-0.45591500000000001</v>
      </c>
      <c r="H1880" s="4">
        <v>-1.0209329999999999E-3</v>
      </c>
      <c r="I1880" s="4">
        <v>-0.45591280000000001</v>
      </c>
      <c r="J1880" s="4">
        <v>-2.4901340000000002E-6</v>
      </c>
      <c r="K1880" s="4">
        <v>-0.15278130000000001</v>
      </c>
      <c r="L1880" s="4">
        <v>-4.4544509999999999E-3</v>
      </c>
      <c r="M1880" s="4">
        <v>-0.1528263</v>
      </c>
      <c r="N1880" s="4">
        <v>-4.2825460000000002E-5</v>
      </c>
      <c r="O1880" s="4">
        <v>-0.1528023</v>
      </c>
      <c r="P1880" s="4">
        <v>-1.412182E-2</v>
      </c>
      <c r="Q1880" s="4">
        <v>-0.15278349999999999</v>
      </c>
      <c r="R1880" s="4">
        <v>-3.3272390000000001E-3</v>
      </c>
      <c r="S1880" s="4">
        <v>-0.25317620000000002</v>
      </c>
      <c r="T1880" s="4">
        <v>-6.3198400000000003E-7</v>
      </c>
      <c r="U1880" s="4">
        <v>-0.25317489999999998</v>
      </c>
      <c r="V1880" s="4">
        <v>-3.969678E-7</v>
      </c>
      <c r="W1880" s="4">
        <v>-0.25318639999999998</v>
      </c>
      <c r="X1880" s="4">
        <v>-6.8389909999999996E-6</v>
      </c>
      <c r="Y1880" s="4">
        <v>-0.1527956</v>
      </c>
      <c r="Z1880" s="4">
        <v>-1.9039220000000001E-6</v>
      </c>
      <c r="AC1880" s="4">
        <v>-0.25320490000000001</v>
      </c>
      <c r="AD1880" s="4">
        <v>-1.818638E-6</v>
      </c>
      <c r="AE1880" s="4">
        <v>-0.25319970000000003</v>
      </c>
      <c r="AF1880" s="4">
        <v>-3.4541000000000002E-7</v>
      </c>
      <c r="AG1880" s="4">
        <v>-0.2531757</v>
      </c>
      <c r="AH1880" s="4">
        <v>-2.8601039999999999E-8</v>
      </c>
      <c r="AI1880" s="4">
        <v>-0.25320500000000001</v>
      </c>
      <c r="AJ1880" s="4">
        <v>-1.5916999999999999E-7</v>
      </c>
      <c r="AK1880" s="4">
        <v>-0.253193</v>
      </c>
      <c r="AL1880" s="4">
        <v>-1.5213320000000001E-8</v>
      </c>
    </row>
    <row r="1881" spans="3:38" x14ac:dyDescent="0.2">
      <c r="C1881" s="4">
        <v>-0.25113849999999999</v>
      </c>
      <c r="D1881" s="4">
        <v>-3.6390820000000002E-7</v>
      </c>
      <c r="E1881" s="4">
        <v>-0.25115199999999999</v>
      </c>
      <c r="F1881" s="4">
        <v>-1.355953E-3</v>
      </c>
      <c r="G1881" s="4">
        <v>-0.45220399999999999</v>
      </c>
      <c r="H1881" s="4">
        <v>-1.0196339999999999E-3</v>
      </c>
      <c r="I1881" s="4">
        <v>-0.4522197</v>
      </c>
      <c r="J1881" s="4">
        <v>-2.4674919999999999E-6</v>
      </c>
      <c r="K1881" s="4">
        <v>-0.1547848</v>
      </c>
      <c r="L1881" s="4">
        <v>-4.4734140000000002E-3</v>
      </c>
      <c r="M1881" s="4">
        <v>-0.15478829999999999</v>
      </c>
      <c r="N1881" s="4">
        <v>-4.2961250000000001E-5</v>
      </c>
      <c r="O1881" s="4">
        <v>-0.154808</v>
      </c>
      <c r="P1881" s="4">
        <v>-1.4213160000000001E-2</v>
      </c>
      <c r="Q1881" s="4">
        <v>-0.15476799999999999</v>
      </c>
      <c r="R1881" s="4">
        <v>-3.3398210000000002E-3</v>
      </c>
      <c r="S1881" s="4">
        <v>-0.25114140000000001</v>
      </c>
      <c r="T1881" s="4">
        <v>-6.2230910000000004E-7</v>
      </c>
      <c r="U1881" s="4">
        <v>-0.25114710000000001</v>
      </c>
      <c r="V1881" s="4">
        <v>-3.8686410000000001E-7</v>
      </c>
      <c r="W1881" s="4">
        <v>-0.25114700000000001</v>
      </c>
      <c r="X1881" s="4">
        <v>-6.8789880000000002E-6</v>
      </c>
      <c r="Y1881" s="4">
        <v>-0.1547799</v>
      </c>
      <c r="Z1881" s="4">
        <v>-1.878374E-6</v>
      </c>
      <c r="AC1881" s="4">
        <v>-0.25114500000000001</v>
      </c>
      <c r="AD1881" s="4">
        <v>-1.846209E-6</v>
      </c>
      <c r="AE1881" s="4">
        <v>-0.25114930000000002</v>
      </c>
      <c r="AF1881" s="4">
        <v>-3.8725059999999998E-7</v>
      </c>
      <c r="AG1881" s="4">
        <v>-0.2511448</v>
      </c>
      <c r="AH1881" s="4">
        <v>-3.5492059999999997E-8</v>
      </c>
      <c r="AI1881" s="4">
        <v>-0.25116290000000002</v>
      </c>
      <c r="AJ1881" s="4">
        <v>-1.5698560000000001E-7</v>
      </c>
      <c r="AK1881" s="4">
        <v>-0.25114779999999998</v>
      </c>
      <c r="AL1881" s="4">
        <v>2.1857489999999999E-8</v>
      </c>
    </row>
    <row r="1882" spans="3:38" x14ac:dyDescent="0.2">
      <c r="C1882" s="4">
        <v>-0.24910479999999999</v>
      </c>
      <c r="D1882" s="4">
        <v>-3.6117920000000002E-7</v>
      </c>
      <c r="E1882" s="4">
        <v>-0.24912490000000001</v>
      </c>
      <c r="F1882" s="4">
        <v>-1.3525399999999999E-3</v>
      </c>
      <c r="G1882" s="4">
        <v>-0.44851489999999999</v>
      </c>
      <c r="H1882" s="4">
        <v>-1.0182769999999999E-3</v>
      </c>
      <c r="I1882" s="4">
        <v>-0.4485847</v>
      </c>
      <c r="J1882" s="4">
        <v>-2.4721789999999999E-6</v>
      </c>
      <c r="K1882" s="4">
        <v>-0.1568302</v>
      </c>
      <c r="L1882" s="4">
        <v>-4.4924910000000004E-3</v>
      </c>
      <c r="M1882" s="4">
        <v>-0.1568021</v>
      </c>
      <c r="N1882" s="4">
        <v>-4.3106689999999998E-5</v>
      </c>
      <c r="O1882" s="4">
        <v>-0.15679570000000001</v>
      </c>
      <c r="P1882" s="4">
        <v>-1.430328E-2</v>
      </c>
      <c r="Q1882" s="4">
        <v>-0.15677949999999999</v>
      </c>
      <c r="R1882" s="4">
        <v>-3.3526279999999999E-3</v>
      </c>
      <c r="S1882" s="4">
        <v>-0.24911730000000001</v>
      </c>
      <c r="T1882" s="4">
        <v>-6.4440800000000004E-7</v>
      </c>
      <c r="U1882" s="4">
        <v>-0.24911920000000001</v>
      </c>
      <c r="V1882" s="4">
        <v>-4.2362090000000001E-7</v>
      </c>
      <c r="W1882" s="4">
        <v>-0.2491302</v>
      </c>
      <c r="X1882" s="4">
        <v>-6.8971359999999997E-6</v>
      </c>
      <c r="Y1882" s="4">
        <v>-0.15679029999999999</v>
      </c>
      <c r="Z1882" s="4">
        <v>-1.8858199999999999E-6</v>
      </c>
      <c r="AC1882" s="4">
        <v>-0.24912419999999999</v>
      </c>
      <c r="AD1882" s="4">
        <v>-1.795975E-6</v>
      </c>
      <c r="AE1882" s="4">
        <v>-0.24912239999999999</v>
      </c>
      <c r="AF1882" s="4">
        <v>-3.2667170000000003E-7</v>
      </c>
      <c r="AG1882" s="4">
        <v>-0.2491283</v>
      </c>
      <c r="AH1882" s="4">
        <v>-5.6817039999999998E-8</v>
      </c>
      <c r="AI1882" s="4">
        <v>-0.2491468</v>
      </c>
      <c r="AJ1882" s="4">
        <v>-1.7252199999999999E-7</v>
      </c>
      <c r="AK1882" s="4">
        <v>-0.24911990000000001</v>
      </c>
      <c r="AL1882" s="4">
        <v>1.2263380000000001E-8</v>
      </c>
    </row>
    <row r="1883" spans="3:38" x14ac:dyDescent="0.2">
      <c r="C1883" s="4">
        <v>-0.24711179999999999</v>
      </c>
      <c r="D1883" s="4">
        <v>-4.7690029999999997E-7</v>
      </c>
      <c r="E1883" s="4">
        <v>-0.24710879999999999</v>
      </c>
      <c r="F1883" s="4">
        <v>-1.349212E-3</v>
      </c>
      <c r="G1883" s="4">
        <v>-0.44493080000000002</v>
      </c>
      <c r="H1883" s="4">
        <v>-1.0169599999999999E-3</v>
      </c>
      <c r="I1883" s="4">
        <v>-0.44496170000000002</v>
      </c>
      <c r="J1883" s="4">
        <v>-2.4430210000000001E-6</v>
      </c>
      <c r="K1883" s="4">
        <v>-0.15880610000000001</v>
      </c>
      <c r="L1883" s="4">
        <v>-4.5116940000000001E-3</v>
      </c>
      <c r="M1883" s="4">
        <v>-0.15880140000000001</v>
      </c>
      <c r="N1883" s="4">
        <v>-4.3300790000000003E-5</v>
      </c>
      <c r="O1883" s="4">
        <v>-0.15938089999999999</v>
      </c>
      <c r="P1883" s="4">
        <v>-1.44131E-2</v>
      </c>
      <c r="Q1883" s="4">
        <v>-0.15878600000000001</v>
      </c>
      <c r="R1883" s="4">
        <v>-3.3649180000000002E-3</v>
      </c>
      <c r="S1883" s="4">
        <v>-0.2471043</v>
      </c>
      <c r="T1883" s="4">
        <v>-6.5689009999999999E-7</v>
      </c>
      <c r="U1883" s="4">
        <v>-0.247811</v>
      </c>
      <c r="V1883" s="4">
        <v>-4.6450699999999999E-7</v>
      </c>
      <c r="W1883" s="4">
        <v>-0.247111</v>
      </c>
      <c r="X1883" s="4">
        <v>-6.8102079999999998E-6</v>
      </c>
      <c r="Y1883" s="4">
        <v>-0.15878320000000001</v>
      </c>
      <c r="Z1883" s="4">
        <v>-1.8890390000000001E-6</v>
      </c>
      <c r="AC1883" s="4">
        <v>-0.2470869</v>
      </c>
      <c r="AD1883" s="4">
        <v>-1.7935840000000001E-6</v>
      </c>
      <c r="AE1883" s="4">
        <v>-0.24711269999999999</v>
      </c>
      <c r="AF1883" s="4">
        <v>-3.689978E-7</v>
      </c>
      <c r="AG1883" s="4">
        <v>-0.24711640000000001</v>
      </c>
      <c r="AH1883" s="4">
        <v>-2.9642560000000001E-8</v>
      </c>
      <c r="AI1883" s="4">
        <v>-0.24713460000000001</v>
      </c>
      <c r="AJ1883" s="4">
        <v>-1.8451759999999999E-7</v>
      </c>
      <c r="AK1883" s="4">
        <v>-0.2471265</v>
      </c>
      <c r="AL1883" s="4">
        <v>2.063355E-8</v>
      </c>
    </row>
    <row r="1884" spans="3:38" x14ac:dyDescent="0.2">
      <c r="C1884" s="4">
        <v>-0.24510489999999999</v>
      </c>
      <c r="D1884" s="4">
        <v>-4.5416869999999999E-7</v>
      </c>
      <c r="E1884" s="4">
        <v>-0.24511330000000001</v>
      </c>
      <c r="F1884" s="4">
        <v>-1.3457619999999999E-3</v>
      </c>
      <c r="G1884" s="4">
        <v>-0.4413396</v>
      </c>
      <c r="H1884" s="4">
        <v>-1.0156029999999999E-3</v>
      </c>
      <c r="I1884" s="4">
        <v>-0.44135970000000002</v>
      </c>
      <c r="J1884" s="4">
        <v>-2.4631289999999999E-6</v>
      </c>
      <c r="K1884" s="4">
        <v>-0.16086020000000001</v>
      </c>
      <c r="L1884" s="4">
        <v>-4.5311250000000004E-3</v>
      </c>
      <c r="M1884" s="4">
        <v>-0.1608223</v>
      </c>
      <c r="N1884" s="4">
        <v>-4.3459740000000003E-5</v>
      </c>
      <c r="O1884" s="4">
        <v>-0.16053329999999999</v>
      </c>
      <c r="P1884" s="4">
        <v>-1.4456419999999999E-2</v>
      </c>
      <c r="Q1884" s="4">
        <v>-0.16081129999999999</v>
      </c>
      <c r="R1884" s="4">
        <v>-3.3779080000000002E-3</v>
      </c>
      <c r="S1884" s="4">
        <v>-0.24509800000000001</v>
      </c>
      <c r="T1884" s="4">
        <v>-6.208433E-7</v>
      </c>
      <c r="U1884" s="4">
        <v>-0.24534230000000001</v>
      </c>
      <c r="V1884" s="4">
        <v>-4.1570440000000002E-7</v>
      </c>
      <c r="W1884" s="4">
        <v>-0.24509429999999999</v>
      </c>
      <c r="X1884" s="4">
        <v>-6.7956830000000002E-6</v>
      </c>
      <c r="Y1884" s="4">
        <v>-0.1608136</v>
      </c>
      <c r="Z1884" s="4">
        <v>-1.9629240000000001E-6</v>
      </c>
      <c r="AC1884" s="4">
        <v>-0.2450871</v>
      </c>
      <c r="AD1884" s="4">
        <v>-1.7901959999999999E-6</v>
      </c>
      <c r="AE1884" s="4">
        <v>-0.24510709999999999</v>
      </c>
      <c r="AF1884" s="4">
        <v>-3.2303780000000003E-7</v>
      </c>
      <c r="AG1884" s="4">
        <v>-0.2451072</v>
      </c>
      <c r="AH1884" s="4">
        <v>-2.033084E-8</v>
      </c>
      <c r="AI1884" s="4">
        <v>-0.24510319999999999</v>
      </c>
      <c r="AJ1884" s="4">
        <v>-1.8200129999999999E-7</v>
      </c>
      <c r="AK1884" s="4">
        <v>-0.2451141</v>
      </c>
      <c r="AL1884" s="4">
        <v>2.8790740000000001E-9</v>
      </c>
    </row>
    <row r="1885" spans="3:38" x14ac:dyDescent="0.2">
      <c r="C1885" s="4">
        <v>-0.2431027</v>
      </c>
      <c r="D1885" s="4">
        <v>-4.0962749999999998E-7</v>
      </c>
      <c r="E1885" s="4">
        <v>-0.24310229999999999</v>
      </c>
      <c r="F1885" s="4">
        <v>-1.3424719999999999E-3</v>
      </c>
      <c r="G1885" s="4">
        <v>-0.43770730000000002</v>
      </c>
      <c r="H1885" s="4">
        <v>-1.0142409999999999E-3</v>
      </c>
      <c r="I1885" s="4">
        <v>-0.43775570000000003</v>
      </c>
      <c r="J1885" s="4">
        <v>-2.4589049999999998E-6</v>
      </c>
      <c r="K1885" s="4">
        <v>-0.1628308</v>
      </c>
      <c r="L1885" s="4">
        <v>-4.5496640000000001E-3</v>
      </c>
      <c r="M1885" s="4">
        <v>-0.16282289999999999</v>
      </c>
      <c r="N1885" s="4">
        <v>-4.3608929999999997E-5</v>
      </c>
      <c r="O1885" s="4">
        <v>-0.16278619999999999</v>
      </c>
      <c r="P1885" s="4">
        <v>-1.455294E-2</v>
      </c>
      <c r="Q1885" s="4">
        <v>-0.1627989</v>
      </c>
      <c r="R1885" s="4">
        <v>-3.3899849999999999E-3</v>
      </c>
      <c r="S1885" s="4">
        <v>-0.2431073</v>
      </c>
      <c r="T1885" s="4">
        <v>-6.569962E-7</v>
      </c>
      <c r="U1885" s="4">
        <v>-0.2434036</v>
      </c>
      <c r="V1885" s="4">
        <v>-3.9891929999999998E-7</v>
      </c>
      <c r="W1885" s="4">
        <v>-0.2430968</v>
      </c>
      <c r="X1885" s="4">
        <v>-6.7879249999999999E-6</v>
      </c>
      <c r="Y1885" s="4">
        <v>-0.16281200000000001</v>
      </c>
      <c r="Z1885" s="4">
        <v>-1.9529209999999999E-6</v>
      </c>
      <c r="AC1885" s="4">
        <v>-0.2431034</v>
      </c>
      <c r="AD1885" s="4">
        <v>-1.76931E-6</v>
      </c>
      <c r="AE1885" s="4">
        <v>-0.24310039999999999</v>
      </c>
      <c r="AF1885" s="4">
        <v>-3.173611E-7</v>
      </c>
      <c r="AG1885" s="4">
        <v>-0.24310390000000001</v>
      </c>
      <c r="AH1885" s="4">
        <v>-6.1581340000000002E-9</v>
      </c>
      <c r="AI1885" s="4">
        <v>-0.2431199</v>
      </c>
      <c r="AJ1885" s="4">
        <v>-1.581577E-7</v>
      </c>
      <c r="AK1885" s="4">
        <v>-0.2431094</v>
      </c>
      <c r="AL1885" s="4">
        <v>-7.308078E-9</v>
      </c>
    </row>
    <row r="1886" spans="3:38" x14ac:dyDescent="0.2">
      <c r="C1886" s="4">
        <v>-0.2410902</v>
      </c>
      <c r="D1886" s="4">
        <v>-3.9887810000000003E-7</v>
      </c>
      <c r="E1886" s="4">
        <v>-0.24109059999999999</v>
      </c>
      <c r="F1886" s="4">
        <v>-1.3389980000000001E-3</v>
      </c>
      <c r="G1886" s="4">
        <v>-0.43411539999999998</v>
      </c>
      <c r="H1886" s="4">
        <v>-1.012874E-3</v>
      </c>
      <c r="I1886" s="4">
        <v>-0.4341293</v>
      </c>
      <c r="J1886" s="4">
        <v>-2.4645989999999998E-6</v>
      </c>
      <c r="K1886" s="4">
        <v>-0.16482350000000001</v>
      </c>
      <c r="L1886" s="4">
        <v>-4.5675730000000001E-3</v>
      </c>
      <c r="M1886" s="4">
        <v>-0.16486410000000001</v>
      </c>
      <c r="N1886" s="4">
        <v>-4.379612E-5</v>
      </c>
      <c r="O1886" s="4">
        <v>-0.1648541</v>
      </c>
      <c r="P1886" s="4">
        <v>-1.464147E-2</v>
      </c>
      <c r="Q1886" s="4">
        <v>-0.16482550000000001</v>
      </c>
      <c r="R1886" s="4">
        <v>-3.401275E-3</v>
      </c>
      <c r="S1886" s="4">
        <v>-0.24108959999999999</v>
      </c>
      <c r="T1886" s="4">
        <v>-6.1211150000000003E-7</v>
      </c>
      <c r="U1886" s="4">
        <v>-0.24110690000000001</v>
      </c>
      <c r="V1886" s="4">
        <v>-4.6294790000000001E-7</v>
      </c>
      <c r="W1886" s="4">
        <v>-0.24109749999999999</v>
      </c>
      <c r="X1886" s="4">
        <v>-6.8091499999999999E-6</v>
      </c>
      <c r="Y1886" s="4">
        <v>-0.1648376</v>
      </c>
      <c r="Z1886" s="4">
        <v>-1.9621100000000001E-6</v>
      </c>
      <c r="AC1886" s="4">
        <v>-0.24110709999999999</v>
      </c>
      <c r="AD1886" s="4">
        <v>-1.8288120000000001E-6</v>
      </c>
      <c r="AE1886" s="4">
        <v>-0.24109749999999999</v>
      </c>
      <c r="AF1886" s="4">
        <v>-3.3029140000000002E-7</v>
      </c>
      <c r="AG1886" s="4">
        <v>-0.24109720000000001</v>
      </c>
      <c r="AH1886" s="4">
        <v>-4.0499370000000003E-8</v>
      </c>
      <c r="AI1886" s="4">
        <v>-0.2411074</v>
      </c>
      <c r="AJ1886" s="4">
        <v>-1.6843670000000001E-7</v>
      </c>
      <c r="AK1886" s="4">
        <v>-0.24109620000000001</v>
      </c>
      <c r="AL1886" s="4">
        <v>-3.0477390000000001E-8</v>
      </c>
    </row>
    <row r="1887" spans="3:38" x14ac:dyDescent="0.2">
      <c r="C1887" s="4">
        <v>-0.23908570000000001</v>
      </c>
      <c r="D1887" s="4">
        <v>-4.0343000000000001E-7</v>
      </c>
      <c r="E1887" s="4">
        <v>-0.23908380000000001</v>
      </c>
      <c r="F1887" s="4">
        <v>-1.335517E-3</v>
      </c>
      <c r="G1887" s="4">
        <v>-0.4305138</v>
      </c>
      <c r="H1887" s="4">
        <v>-1.011482E-3</v>
      </c>
      <c r="I1887" s="4">
        <v>-0.43052439999999997</v>
      </c>
      <c r="J1887" s="4">
        <v>-2.4606709999999998E-6</v>
      </c>
      <c r="K1887" s="4">
        <v>-0.16685349999999999</v>
      </c>
      <c r="L1887" s="4">
        <v>-4.5855679999999999E-3</v>
      </c>
      <c r="M1887" s="4">
        <v>-0.16686319999999999</v>
      </c>
      <c r="N1887" s="4">
        <v>-4.3904859999999998E-5</v>
      </c>
      <c r="O1887" s="4">
        <v>-0.16684180000000001</v>
      </c>
      <c r="P1887" s="4">
        <v>-1.4722819999999999E-2</v>
      </c>
      <c r="Q1887" s="4">
        <v>-0.16681000000000001</v>
      </c>
      <c r="R1887" s="4">
        <v>-3.4137059999999999E-3</v>
      </c>
      <c r="S1887" s="4">
        <v>-0.23908309999999999</v>
      </c>
      <c r="T1887" s="4">
        <v>-6.6318630000000002E-7</v>
      </c>
      <c r="U1887" s="4">
        <v>-0.23908679999999999</v>
      </c>
      <c r="V1887" s="4">
        <v>-4.4895320000000002E-7</v>
      </c>
      <c r="W1887" s="4">
        <v>-0.23908570000000001</v>
      </c>
      <c r="X1887" s="4">
        <v>-6.7660899999999996E-6</v>
      </c>
      <c r="Y1887" s="4">
        <v>-0.16681950000000001</v>
      </c>
      <c r="Z1887" s="4">
        <v>-1.9742990000000001E-6</v>
      </c>
      <c r="AC1887" s="4">
        <v>-0.23907780000000001</v>
      </c>
      <c r="AD1887" s="4">
        <v>-1.865454E-6</v>
      </c>
      <c r="AE1887" s="4">
        <v>-0.239093</v>
      </c>
      <c r="AF1887" s="4">
        <v>-3.3828290000000002E-7</v>
      </c>
      <c r="AG1887" s="4">
        <v>-0.2390938</v>
      </c>
      <c r="AH1887" s="4">
        <v>-5.7347019999999997E-8</v>
      </c>
      <c r="AI1887" s="4">
        <v>-0.23910410000000001</v>
      </c>
      <c r="AJ1887" s="4">
        <v>-1.9751889999999999E-7</v>
      </c>
      <c r="AK1887" s="4">
        <v>-0.2390803</v>
      </c>
      <c r="AL1887" s="4">
        <v>-6.0534489999999995E-8</v>
      </c>
    </row>
    <row r="1888" spans="3:38" x14ac:dyDescent="0.2">
      <c r="C1888" s="4">
        <v>-0.237063</v>
      </c>
      <c r="D1888" s="4">
        <v>-4.183214E-7</v>
      </c>
      <c r="E1888" s="4">
        <v>-0.23706859999999999</v>
      </c>
      <c r="F1888" s="4">
        <v>-1.3320319999999999E-3</v>
      </c>
      <c r="G1888" s="4">
        <v>-0.42687849999999999</v>
      </c>
      <c r="H1888" s="4">
        <v>-1.010031E-3</v>
      </c>
      <c r="I1888" s="4">
        <v>-0.4269135</v>
      </c>
      <c r="J1888" s="4">
        <v>-2.4333909999999998E-6</v>
      </c>
      <c r="K1888" s="4">
        <v>-0.168882</v>
      </c>
      <c r="L1888" s="4">
        <v>-4.6036530000000001E-3</v>
      </c>
      <c r="M1888" s="4">
        <v>-0.16884689999999999</v>
      </c>
      <c r="N1888" s="4">
        <v>-4.4044510000000002E-5</v>
      </c>
      <c r="O1888" s="4">
        <v>-0.16887869999999999</v>
      </c>
      <c r="P1888" s="4">
        <v>-1.480455E-2</v>
      </c>
      <c r="Q1888" s="4">
        <v>-0.1688452</v>
      </c>
      <c r="R1888" s="4">
        <v>-3.4258119999999999E-3</v>
      </c>
      <c r="S1888" s="4">
        <v>-0.23707130000000001</v>
      </c>
      <c r="T1888" s="4">
        <v>-6.8631729999999997E-7</v>
      </c>
      <c r="U1888" s="4">
        <v>-0.23706440000000001</v>
      </c>
      <c r="V1888" s="4">
        <v>-4.2959579999999999E-7</v>
      </c>
      <c r="W1888" s="4">
        <v>-0.23706969999999999</v>
      </c>
      <c r="X1888" s="4">
        <v>-6.7286360000000004E-6</v>
      </c>
      <c r="Y1888" s="4">
        <v>-0.16886290000000001</v>
      </c>
      <c r="Z1888" s="4">
        <v>-1.9949650000000001E-6</v>
      </c>
      <c r="AC1888" s="4">
        <v>-0.23708499999999999</v>
      </c>
      <c r="AD1888" s="4">
        <v>-1.755356E-6</v>
      </c>
      <c r="AE1888" s="4">
        <v>-0.23702860000000001</v>
      </c>
      <c r="AF1888" s="4">
        <v>-3.0659930000000001E-7</v>
      </c>
      <c r="AG1888" s="4">
        <v>-0.23707300000000001</v>
      </c>
      <c r="AH1888" s="4">
        <v>-1.0119929999999999E-7</v>
      </c>
      <c r="AI1888" s="4">
        <v>-0.23708070000000001</v>
      </c>
      <c r="AJ1888" s="4">
        <v>-1.5949570000000001E-7</v>
      </c>
      <c r="AK1888" s="4">
        <v>-0.2370932</v>
      </c>
      <c r="AL1888" s="4">
        <v>-6.0404069999999997E-9</v>
      </c>
    </row>
    <row r="1889" spans="3:38" x14ac:dyDescent="0.2">
      <c r="C1889" s="4">
        <v>-0.23506550000000001</v>
      </c>
      <c r="D1889" s="4">
        <v>-4.0456239999999999E-7</v>
      </c>
      <c r="E1889" s="4">
        <v>-0.2350653</v>
      </c>
      <c r="F1889" s="4">
        <v>-1.3284449999999999E-3</v>
      </c>
      <c r="G1889" s="4">
        <v>-0.42325889999999999</v>
      </c>
      <c r="H1889" s="4">
        <v>-1.0086120000000001E-3</v>
      </c>
      <c r="I1889" s="4">
        <v>-0.42321439999999999</v>
      </c>
      <c r="J1889" s="4">
        <v>-2.3976909999999999E-6</v>
      </c>
      <c r="K1889" s="4">
        <v>-0.1709193</v>
      </c>
      <c r="L1889" s="4">
        <v>-4.6214910000000001E-3</v>
      </c>
      <c r="M1889" s="4">
        <v>-0.1708954</v>
      </c>
      <c r="N1889" s="4">
        <v>-4.419345E-5</v>
      </c>
      <c r="O1889" s="4">
        <v>-0.1708846</v>
      </c>
      <c r="P1889" s="4">
        <v>-1.4886160000000001E-2</v>
      </c>
      <c r="Q1889" s="4">
        <v>-0.17084650000000001</v>
      </c>
      <c r="R1889" s="4">
        <v>-3.4378189999999999E-3</v>
      </c>
      <c r="S1889" s="4">
        <v>-0.23501259999999999</v>
      </c>
      <c r="T1889" s="4">
        <v>-6.1978160000000004E-7</v>
      </c>
      <c r="U1889" s="4">
        <v>-0.23506920000000001</v>
      </c>
      <c r="V1889" s="4">
        <v>-4.3606800000000001E-7</v>
      </c>
      <c r="W1889" s="4">
        <v>-0.23506440000000001</v>
      </c>
      <c r="X1889" s="4">
        <v>-6.8181629999999998E-6</v>
      </c>
      <c r="Y1889" s="4">
        <v>-0.17088030000000001</v>
      </c>
      <c r="Z1889" s="4">
        <v>-1.9806999999999999E-6</v>
      </c>
      <c r="AC1889" s="4">
        <v>-0.23506560000000001</v>
      </c>
      <c r="AD1889" s="4">
        <v>-1.7960489999999999E-6</v>
      </c>
      <c r="AE1889" s="4">
        <v>-0.2350672</v>
      </c>
      <c r="AF1889" s="4">
        <v>-3.5169120000000001E-7</v>
      </c>
      <c r="AG1889" s="4">
        <v>-0.2350691</v>
      </c>
      <c r="AH1889" s="4">
        <v>-9.8174570000000006E-8</v>
      </c>
      <c r="AI1889" s="4">
        <v>-0.23507339999999999</v>
      </c>
      <c r="AJ1889" s="4">
        <v>-1.3292829999999999E-7</v>
      </c>
      <c r="AK1889" s="4">
        <v>-0.23506060000000001</v>
      </c>
      <c r="AL1889" s="4">
        <v>3.0724869999999997E-8</v>
      </c>
    </row>
    <row r="1890" spans="3:38" x14ac:dyDescent="0.2">
      <c r="C1890" s="4">
        <v>-0.23304929999999999</v>
      </c>
      <c r="D1890" s="4">
        <v>-3.9580749999999998E-7</v>
      </c>
      <c r="E1890" s="4">
        <v>-0.23305490000000001</v>
      </c>
      <c r="F1890" s="4">
        <v>-1.324918E-3</v>
      </c>
      <c r="G1890" s="4">
        <v>-0.41963149999999999</v>
      </c>
      <c r="H1890" s="4">
        <v>-1.007261E-3</v>
      </c>
      <c r="I1890" s="4">
        <v>-0.41966029999999999</v>
      </c>
      <c r="J1890" s="4">
        <v>-2.4407569999999999E-6</v>
      </c>
      <c r="K1890" s="4">
        <v>-0.17291480000000001</v>
      </c>
      <c r="L1890" s="4">
        <v>-4.6385530000000001E-3</v>
      </c>
      <c r="M1890" s="4">
        <v>-0.17291790000000001</v>
      </c>
      <c r="N1890" s="4">
        <v>-4.4412069999999999E-5</v>
      </c>
      <c r="O1890" s="4">
        <v>-0.17291709999999999</v>
      </c>
      <c r="P1890" s="4">
        <v>-1.4961159999999999E-2</v>
      </c>
      <c r="Q1890" s="4">
        <v>-0.17286009999999999</v>
      </c>
      <c r="R1890" s="4">
        <v>-3.449026E-3</v>
      </c>
      <c r="S1890" s="4">
        <v>-0.2330295</v>
      </c>
      <c r="T1890" s="4">
        <v>-6.2772060000000002E-7</v>
      </c>
      <c r="U1890" s="4">
        <v>-0.23305989999999999</v>
      </c>
      <c r="V1890" s="4">
        <v>-4.199202E-7</v>
      </c>
      <c r="W1890" s="4">
        <v>-0.23305100000000001</v>
      </c>
      <c r="X1890" s="4">
        <v>-6.7762740000000004E-6</v>
      </c>
      <c r="Y1890" s="4">
        <v>-0.1729164</v>
      </c>
      <c r="Z1890" s="4">
        <v>-1.984782E-6</v>
      </c>
      <c r="AC1890" s="4">
        <v>-0.2330593</v>
      </c>
      <c r="AD1890" s="4">
        <v>-1.744539E-6</v>
      </c>
      <c r="AE1890" s="4">
        <v>-0.23305799999999999</v>
      </c>
      <c r="AF1890" s="4">
        <v>-3.3811130000000001E-7</v>
      </c>
      <c r="AG1890" s="4">
        <v>-0.23306299999999999</v>
      </c>
      <c r="AH1890" s="4">
        <v>-8.8280050000000003E-8</v>
      </c>
      <c r="AI1890" s="4">
        <v>-0.233071</v>
      </c>
      <c r="AJ1890" s="4">
        <v>-1.042936E-7</v>
      </c>
      <c r="AK1890" s="4">
        <v>-0.23305709999999999</v>
      </c>
      <c r="AL1890" s="4">
        <v>-3.0177579999999999E-8</v>
      </c>
    </row>
    <row r="1891" spans="3:38" x14ac:dyDescent="0.2">
      <c r="C1891" s="4">
        <v>-0.2310469</v>
      </c>
      <c r="D1891" s="4">
        <v>-4.5485919999999999E-7</v>
      </c>
      <c r="E1891" s="4">
        <v>-0.23105390000000001</v>
      </c>
      <c r="F1891" s="4">
        <v>-1.3214259999999999E-3</v>
      </c>
      <c r="G1891" s="4">
        <v>-0.41602719999999999</v>
      </c>
      <c r="H1891" s="4">
        <v>-1.0058319999999999E-3</v>
      </c>
      <c r="I1891" s="4">
        <v>-0.41600500000000001</v>
      </c>
      <c r="J1891" s="4">
        <v>-2.47319E-6</v>
      </c>
      <c r="K1891" s="4">
        <v>-0.17492869999999999</v>
      </c>
      <c r="L1891" s="4">
        <v>-4.6552030000000001E-3</v>
      </c>
      <c r="M1891" s="4">
        <v>-0.1749009</v>
      </c>
      <c r="N1891" s="4">
        <v>-4.4516440000000002E-5</v>
      </c>
      <c r="O1891" s="4">
        <v>-0.17490030000000001</v>
      </c>
      <c r="P1891" s="4">
        <v>-1.5036030000000001E-2</v>
      </c>
      <c r="Q1891" s="4">
        <v>-0.17488419999999999</v>
      </c>
      <c r="R1891" s="4">
        <v>-3.4604169999999999E-3</v>
      </c>
      <c r="S1891" s="4">
        <v>-0.23102980000000001</v>
      </c>
      <c r="T1891" s="4">
        <v>-6.4754399999999999E-7</v>
      </c>
      <c r="U1891" s="4">
        <v>-0.23105729999999999</v>
      </c>
      <c r="V1891" s="4">
        <v>-4.045832E-7</v>
      </c>
      <c r="W1891" s="4">
        <v>-0.2310421</v>
      </c>
      <c r="X1891" s="4">
        <v>-6.6674230000000003E-6</v>
      </c>
      <c r="Y1891" s="4">
        <v>-0.17490900000000001</v>
      </c>
      <c r="Z1891" s="4">
        <v>-1.945283E-6</v>
      </c>
      <c r="AC1891" s="4">
        <v>-0.23105329999999999</v>
      </c>
      <c r="AD1891" s="4">
        <v>-1.767016E-6</v>
      </c>
      <c r="AE1891" s="4">
        <v>-0.2310508</v>
      </c>
      <c r="AF1891" s="4">
        <v>-3.2615240000000002E-7</v>
      </c>
      <c r="AG1891" s="4">
        <v>-0.2310593</v>
      </c>
      <c r="AH1891" s="4">
        <v>-1.37844E-8</v>
      </c>
      <c r="AI1891" s="4">
        <v>-0.2310577</v>
      </c>
      <c r="AJ1891" s="4">
        <v>-1.9289929999999999E-7</v>
      </c>
      <c r="AK1891" s="4">
        <v>-0.23105619999999999</v>
      </c>
      <c r="AL1891" s="4">
        <v>4.9890359999999999E-9</v>
      </c>
    </row>
    <row r="1892" spans="3:38" x14ac:dyDescent="0.2">
      <c r="C1892" s="4">
        <v>-0.2290548</v>
      </c>
      <c r="D1892" s="4">
        <v>-4.1537069999999999E-7</v>
      </c>
      <c r="E1892" s="4">
        <v>-0.2290654</v>
      </c>
      <c r="F1892" s="4">
        <v>-1.3178129999999999E-3</v>
      </c>
      <c r="G1892" s="4">
        <v>-0.41241739999999999</v>
      </c>
      <c r="H1892" s="4">
        <v>-1.004324E-3</v>
      </c>
      <c r="I1892" s="4">
        <v>-0.41243150000000001</v>
      </c>
      <c r="J1892" s="4">
        <v>-2.4608950000000001E-6</v>
      </c>
      <c r="K1892" s="4">
        <v>-0.1769445</v>
      </c>
      <c r="L1892" s="4">
        <v>-4.671822E-3</v>
      </c>
      <c r="M1892" s="4">
        <v>-0.17692530000000001</v>
      </c>
      <c r="N1892" s="4">
        <v>-4.4608470000000003E-5</v>
      </c>
      <c r="O1892" s="4">
        <v>-0.1769462</v>
      </c>
      <c r="P1892" s="4">
        <v>-1.5115969999999999E-2</v>
      </c>
      <c r="Q1892" s="4">
        <v>-0.17691999999999999</v>
      </c>
      <c r="R1892" s="4">
        <v>-3.4718539999999999E-3</v>
      </c>
      <c r="S1892" s="4">
        <v>-0.22904089999999999</v>
      </c>
      <c r="T1892" s="4">
        <v>-6.1594910000000002E-7</v>
      </c>
      <c r="U1892" s="4">
        <v>-0.2290547</v>
      </c>
      <c r="V1892" s="4">
        <v>-3.964051E-7</v>
      </c>
      <c r="W1892" s="4">
        <v>-0.22904379999999999</v>
      </c>
      <c r="X1892" s="4">
        <v>-6.6732069999999999E-6</v>
      </c>
      <c r="Y1892" s="4">
        <v>-0.17690410000000001</v>
      </c>
      <c r="Z1892" s="4">
        <v>-1.9897779999999998E-6</v>
      </c>
      <c r="AC1892" s="4">
        <v>-0.22904630000000001</v>
      </c>
      <c r="AD1892" s="4">
        <v>-1.82538E-6</v>
      </c>
      <c r="AE1892" s="4">
        <v>-0.2290304</v>
      </c>
      <c r="AF1892" s="4">
        <v>-3.0002260000000002E-7</v>
      </c>
      <c r="AG1892" s="4">
        <v>-0.2290391</v>
      </c>
      <c r="AH1892" s="4">
        <v>-1.3658410000000001E-8</v>
      </c>
      <c r="AI1892" s="4">
        <v>-0.229051</v>
      </c>
      <c r="AJ1892" s="4">
        <v>-1.6844040000000001E-7</v>
      </c>
      <c r="AK1892" s="4">
        <v>-0.2290527</v>
      </c>
      <c r="AL1892" s="4">
        <v>-1.830426E-8</v>
      </c>
    </row>
    <row r="1893" spans="3:38" x14ac:dyDescent="0.2">
      <c r="C1893" s="4">
        <v>-0.2270394</v>
      </c>
      <c r="D1893" s="4">
        <v>-4.0793249999999999E-7</v>
      </c>
      <c r="E1893" s="4">
        <v>-0.2270472</v>
      </c>
      <c r="F1893" s="4">
        <v>-1.314073E-3</v>
      </c>
      <c r="G1893" s="4">
        <v>-0.4088215</v>
      </c>
      <c r="H1893" s="4">
        <v>-1.0028319999999999E-3</v>
      </c>
      <c r="I1893" s="4">
        <v>-0.4087923</v>
      </c>
      <c r="J1893" s="4">
        <v>-2.4239339999999999E-6</v>
      </c>
      <c r="K1893" s="4">
        <v>-0.17892659999999999</v>
      </c>
      <c r="L1893" s="4">
        <v>-4.6884800000000001E-3</v>
      </c>
      <c r="M1893" s="4">
        <v>-0.17893390000000001</v>
      </c>
      <c r="N1893" s="4">
        <v>-4.4766260000000003E-5</v>
      </c>
      <c r="O1893" s="4">
        <v>-0.17894209999999999</v>
      </c>
      <c r="P1893" s="4">
        <v>-1.519263E-2</v>
      </c>
      <c r="Q1893" s="4">
        <v>-0.17890690000000001</v>
      </c>
      <c r="R1893" s="4">
        <v>-3.482991E-3</v>
      </c>
      <c r="S1893" s="4">
        <v>-0.22703519999999999</v>
      </c>
      <c r="T1893" s="4">
        <v>-6.7314360000000004E-7</v>
      </c>
      <c r="U1893" s="4">
        <v>-0.22702700000000001</v>
      </c>
      <c r="V1893" s="4">
        <v>-4.4041309999999998E-7</v>
      </c>
      <c r="W1893" s="4">
        <v>-0.22704830000000001</v>
      </c>
      <c r="X1893" s="4">
        <v>-6.7223909999999998E-6</v>
      </c>
      <c r="Y1893" s="4">
        <v>-0.17895820000000001</v>
      </c>
      <c r="Z1893" s="4">
        <v>-2.0088639999999998E-6</v>
      </c>
      <c r="AC1893" s="4">
        <v>-0.2270577</v>
      </c>
      <c r="AD1893" s="4">
        <v>-1.83082E-6</v>
      </c>
      <c r="AE1893" s="4">
        <v>-0.22703780000000001</v>
      </c>
      <c r="AF1893" s="4">
        <v>-3.7521970000000002E-7</v>
      </c>
      <c r="AG1893" s="4">
        <v>-0.2270559</v>
      </c>
      <c r="AH1893" s="4">
        <v>-2.7650670000000001E-8</v>
      </c>
      <c r="AI1893" s="4">
        <v>-0.22705230000000001</v>
      </c>
      <c r="AJ1893" s="4">
        <v>-2.065974E-7</v>
      </c>
      <c r="AK1893" s="4">
        <v>-0.2270432</v>
      </c>
      <c r="AL1893" s="4">
        <v>3.9233999999999999E-8</v>
      </c>
    </row>
    <row r="1894" spans="3:38" x14ac:dyDescent="0.2">
      <c r="C1894" s="4">
        <v>-0.22503100000000001</v>
      </c>
      <c r="D1894" s="4">
        <v>-4.2463509999999998E-7</v>
      </c>
      <c r="E1894" s="4">
        <v>-0.22502749999999999</v>
      </c>
      <c r="F1894" s="4">
        <v>-1.3103660000000001E-3</v>
      </c>
      <c r="G1894" s="4">
        <v>-0.40520539999999999</v>
      </c>
      <c r="H1894" s="4">
        <v>-1.0012630000000001E-3</v>
      </c>
      <c r="I1894" s="4">
        <v>-0.40521560000000001</v>
      </c>
      <c r="J1894" s="4">
        <v>-2.413642E-6</v>
      </c>
      <c r="K1894" s="4">
        <v>-0.18095939999999999</v>
      </c>
      <c r="L1894" s="4">
        <v>-4.7057949999999996E-3</v>
      </c>
      <c r="M1894" s="4">
        <v>-0.18094299999999999</v>
      </c>
      <c r="N1894" s="4">
        <v>-4.5022129999999999E-5</v>
      </c>
      <c r="O1894" s="4">
        <v>-0.18093619999999999</v>
      </c>
      <c r="P1894" s="4">
        <v>-1.5261459999999999E-2</v>
      </c>
      <c r="Q1894" s="4">
        <v>-0.180922</v>
      </c>
      <c r="R1894" s="4">
        <v>-3.494732E-3</v>
      </c>
      <c r="S1894" s="4">
        <v>-0.22502040000000001</v>
      </c>
      <c r="T1894" s="4">
        <v>-6.1376389999999997E-7</v>
      </c>
      <c r="U1894" s="4">
        <v>-0.22503290000000001</v>
      </c>
      <c r="V1894" s="4">
        <v>-4.3661180000000001E-7</v>
      </c>
      <c r="W1894" s="4">
        <v>-0.2250463</v>
      </c>
      <c r="X1894" s="4">
        <v>-6.6393479999999997E-6</v>
      </c>
      <c r="Y1894" s="4">
        <v>-0.18094959999999999</v>
      </c>
      <c r="Z1894" s="4">
        <v>-1.9953300000000002E-6</v>
      </c>
      <c r="AC1894" s="4">
        <v>-0.22504260000000001</v>
      </c>
      <c r="AD1894" s="4">
        <v>-1.7457080000000001E-6</v>
      </c>
      <c r="AE1894" s="4">
        <v>-0.22504440000000001</v>
      </c>
      <c r="AF1894" s="4">
        <v>-3.4418920000000002E-7</v>
      </c>
      <c r="AG1894" s="4">
        <v>-0.2250431</v>
      </c>
      <c r="AH1894" s="4">
        <v>-6.5603390000000002E-9</v>
      </c>
      <c r="AI1894" s="4">
        <v>-0.22505459999999999</v>
      </c>
      <c r="AJ1894" s="4">
        <v>-1.5828299999999999E-7</v>
      </c>
      <c r="AK1894" s="4">
        <v>-0.2250365</v>
      </c>
      <c r="AL1894" s="4">
        <v>5.3149059999999998E-9</v>
      </c>
    </row>
    <row r="1895" spans="3:38" x14ac:dyDescent="0.2">
      <c r="C1895" s="4">
        <v>-0.22302549999999999</v>
      </c>
      <c r="D1895" s="4">
        <v>-4.8419760000000004E-7</v>
      </c>
      <c r="E1895" s="4">
        <v>-0.22302910000000001</v>
      </c>
      <c r="F1895" s="4">
        <v>-1.306708E-3</v>
      </c>
      <c r="G1895" s="4">
        <v>-0.40155610000000003</v>
      </c>
      <c r="H1895" s="4">
        <v>-9.9968460000000002E-4</v>
      </c>
      <c r="I1895" s="4">
        <v>-0.40158149999999998</v>
      </c>
      <c r="J1895" s="4">
        <v>-2.4073170000000001E-6</v>
      </c>
      <c r="K1895" s="4">
        <v>-0.1829404</v>
      </c>
      <c r="L1895" s="4">
        <v>-4.7216970000000004E-3</v>
      </c>
      <c r="M1895" s="4">
        <v>-0.18296309999999999</v>
      </c>
      <c r="N1895" s="4">
        <v>-4.5111229999999998E-5</v>
      </c>
      <c r="O1895" s="4">
        <v>-0.18296270000000001</v>
      </c>
      <c r="P1895" s="4">
        <v>-1.533317E-2</v>
      </c>
      <c r="Q1895" s="4">
        <v>-0.18293590000000001</v>
      </c>
      <c r="R1895" s="4">
        <v>-3.5050889999999999E-3</v>
      </c>
      <c r="S1895" s="4">
        <v>-0.22302530000000001</v>
      </c>
      <c r="T1895" s="4">
        <v>-6.4329100000000001E-7</v>
      </c>
      <c r="U1895" s="4">
        <v>-0.223025</v>
      </c>
      <c r="V1895" s="4">
        <v>-4.1218519999999999E-7</v>
      </c>
      <c r="W1895" s="4">
        <v>-0.22302640000000001</v>
      </c>
      <c r="X1895" s="4">
        <v>-6.6597489999999998E-6</v>
      </c>
      <c r="Y1895" s="4">
        <v>-0.18295049999999999</v>
      </c>
      <c r="Z1895" s="4">
        <v>-1.9738909999999998E-6</v>
      </c>
      <c r="AC1895" s="4">
        <v>-0.22303000000000001</v>
      </c>
      <c r="AD1895" s="4">
        <v>-1.7634989999999999E-6</v>
      </c>
      <c r="AE1895" s="4">
        <v>-0.22301799999999999</v>
      </c>
      <c r="AF1895" s="4">
        <v>-2.6919840000000002E-7</v>
      </c>
      <c r="AG1895" s="4">
        <v>-0.22301560000000001</v>
      </c>
      <c r="AH1895" s="4">
        <v>-3.9206380000000002E-8</v>
      </c>
      <c r="AI1895" s="4">
        <v>-0.22302459999999999</v>
      </c>
      <c r="AJ1895" s="4">
        <v>-1.602919E-7</v>
      </c>
      <c r="AK1895" s="4">
        <v>-0.22303000000000001</v>
      </c>
      <c r="AL1895" s="4">
        <v>1.787632E-8</v>
      </c>
    </row>
    <row r="1896" spans="3:38" x14ac:dyDescent="0.2">
      <c r="C1896" s="4">
        <v>-0.220994</v>
      </c>
      <c r="D1896" s="4">
        <v>-4.0250260000000002E-7</v>
      </c>
      <c r="E1896" s="4">
        <v>-0.22100839999999999</v>
      </c>
      <c r="F1896" s="4">
        <v>-1.302901E-3</v>
      </c>
      <c r="G1896" s="4">
        <v>-0.39791290000000001</v>
      </c>
      <c r="H1896" s="4">
        <v>-9.9809909999999994E-4</v>
      </c>
      <c r="I1896" s="4">
        <v>-0.39794869999999999</v>
      </c>
      <c r="J1896" s="4">
        <v>-2.4165329999999999E-6</v>
      </c>
      <c r="K1896" s="4">
        <v>-0.18498880000000001</v>
      </c>
      <c r="L1896" s="4">
        <v>-4.7375469999999999E-3</v>
      </c>
      <c r="M1896" s="4">
        <v>-0.18496560000000001</v>
      </c>
      <c r="N1896" s="4">
        <v>-4.5237259999999999E-5</v>
      </c>
      <c r="O1896" s="4">
        <v>-0.18496070000000001</v>
      </c>
      <c r="P1896" s="4">
        <v>-1.5406049999999999E-2</v>
      </c>
      <c r="Q1896" s="4">
        <v>-0.1849073</v>
      </c>
      <c r="R1896" s="4">
        <v>-3.5157949999999999E-3</v>
      </c>
      <c r="S1896" s="4">
        <v>-0.22097030000000001</v>
      </c>
      <c r="T1896" s="4">
        <v>-5.7693680000000002E-7</v>
      </c>
      <c r="U1896" s="4">
        <v>-0.22101509999999999</v>
      </c>
      <c r="V1896" s="4">
        <v>-3.8193350000000002E-7</v>
      </c>
      <c r="W1896" s="4">
        <v>-0.2209961</v>
      </c>
      <c r="X1896" s="4">
        <v>-6.6859239999999996E-6</v>
      </c>
      <c r="Y1896" s="4">
        <v>-0.18493319999999999</v>
      </c>
      <c r="Z1896" s="4">
        <v>-1.9844610000000002E-6</v>
      </c>
      <c r="AC1896" s="4">
        <v>-0.2210223</v>
      </c>
      <c r="AD1896" s="4">
        <v>-1.808282E-6</v>
      </c>
      <c r="AE1896" s="4">
        <v>-0.22101470000000001</v>
      </c>
      <c r="AF1896" s="4">
        <v>-3.6211650000000003E-7</v>
      </c>
      <c r="AG1896" s="4">
        <v>-0.2210028</v>
      </c>
      <c r="AH1896" s="4">
        <v>-1.391083E-8</v>
      </c>
      <c r="AI1896" s="4">
        <v>-0.2210154</v>
      </c>
      <c r="AJ1896" s="4">
        <v>-2.291258E-7</v>
      </c>
      <c r="AK1896" s="4">
        <v>-0.2210124</v>
      </c>
      <c r="AL1896" s="4">
        <v>3.3910620000000003E-8</v>
      </c>
    </row>
    <row r="1897" spans="3:38" x14ac:dyDescent="0.2">
      <c r="C1897" s="4">
        <v>-0.2189596</v>
      </c>
      <c r="D1897" s="4">
        <v>-3.9048199999999999E-7</v>
      </c>
      <c r="E1897" s="4">
        <v>-0.2189913</v>
      </c>
      <c r="F1897" s="4">
        <v>-1.2989500000000001E-3</v>
      </c>
      <c r="G1897" s="4">
        <v>-0.39430660000000001</v>
      </c>
      <c r="H1897" s="4">
        <v>-9.9641719999999994E-4</v>
      </c>
      <c r="I1897" s="4">
        <v>-0.39431929999999998</v>
      </c>
      <c r="J1897" s="4">
        <v>-2.4163719999999999E-6</v>
      </c>
      <c r="K1897" s="4">
        <v>-0.18695539999999999</v>
      </c>
      <c r="L1897" s="4">
        <v>-4.7542440000000004E-3</v>
      </c>
      <c r="M1897" s="4">
        <v>-0.1869422</v>
      </c>
      <c r="N1897" s="4">
        <v>-4.5353240000000001E-5</v>
      </c>
      <c r="O1897" s="4">
        <v>-0.1869748</v>
      </c>
      <c r="P1897" s="4">
        <v>-1.5479700000000001E-2</v>
      </c>
      <c r="Q1897" s="4">
        <v>-0.18696009999999999</v>
      </c>
      <c r="R1897" s="4">
        <v>-3.5264279999999999E-3</v>
      </c>
      <c r="S1897" s="4">
        <v>-0.2189873</v>
      </c>
      <c r="T1897" s="4">
        <v>-6.1752510000000001E-7</v>
      </c>
      <c r="U1897" s="4">
        <v>-0.21897990000000001</v>
      </c>
      <c r="V1897" s="4">
        <v>-4.5323819999999998E-7</v>
      </c>
      <c r="W1897" s="4">
        <v>-0.21898919999999999</v>
      </c>
      <c r="X1897" s="4">
        <v>-6.6792210000000003E-6</v>
      </c>
      <c r="Y1897" s="4">
        <v>-0.1869411</v>
      </c>
      <c r="Z1897" s="4">
        <v>-2.0712530000000002E-6</v>
      </c>
      <c r="AC1897" s="4">
        <v>-0.21899170000000001</v>
      </c>
      <c r="AD1897" s="4">
        <v>-1.789346E-6</v>
      </c>
      <c r="AE1897" s="4">
        <v>-0.21898719999999999</v>
      </c>
      <c r="AF1897" s="4">
        <v>-3.3676229999999998E-7</v>
      </c>
      <c r="AG1897" s="4">
        <v>-0.2189777</v>
      </c>
      <c r="AH1897" s="4">
        <v>-7.5571189999999993E-9</v>
      </c>
      <c r="AI1897" s="4">
        <v>-0.21899660000000001</v>
      </c>
      <c r="AJ1897" s="4">
        <v>-2.070776E-7</v>
      </c>
      <c r="AK1897" s="4">
        <v>-0.2189963</v>
      </c>
      <c r="AL1897" s="4">
        <v>3.0777470000000002E-8</v>
      </c>
    </row>
    <row r="1898" spans="3:38" x14ac:dyDescent="0.2">
      <c r="C1898" s="4">
        <v>-0.2169653</v>
      </c>
      <c r="D1898" s="4">
        <v>-4.0565630000000002E-7</v>
      </c>
      <c r="E1898" s="4">
        <v>-0.21696799999999999</v>
      </c>
      <c r="F1898" s="4">
        <v>-1.295116E-3</v>
      </c>
      <c r="G1898" s="4">
        <v>-0.39067400000000002</v>
      </c>
      <c r="H1898" s="4">
        <v>-9.9475039999999989E-4</v>
      </c>
      <c r="I1898" s="4">
        <v>-0.39069300000000001</v>
      </c>
      <c r="J1898" s="4">
        <v>-2.4185199999999999E-6</v>
      </c>
      <c r="K1898" s="4">
        <v>-0.1889884</v>
      </c>
      <c r="L1898" s="4">
        <v>-4.7703529999999997E-3</v>
      </c>
      <c r="M1898" s="4">
        <v>-0.1889776</v>
      </c>
      <c r="N1898" s="4">
        <v>-4.5505579999999999E-5</v>
      </c>
      <c r="O1898" s="4">
        <v>-0.18896279999999999</v>
      </c>
      <c r="P1898" s="4">
        <v>-1.5547760000000001E-2</v>
      </c>
      <c r="Q1898" s="4">
        <v>-0.18893589999999999</v>
      </c>
      <c r="R1898" s="4">
        <v>-3.5370520000000002E-3</v>
      </c>
      <c r="S1898" s="4">
        <v>-0.21696989999999999</v>
      </c>
      <c r="T1898" s="4">
        <v>-6.4098770000000005E-7</v>
      </c>
      <c r="U1898" s="4">
        <v>-0.21697920000000001</v>
      </c>
      <c r="V1898" s="4">
        <v>-4.1819730000000003E-7</v>
      </c>
      <c r="W1898" s="4">
        <v>-0.2169741</v>
      </c>
      <c r="X1898" s="4">
        <v>-6.6625579999999996E-6</v>
      </c>
      <c r="Y1898" s="4">
        <v>-0.18894649999999999</v>
      </c>
      <c r="Z1898" s="4">
        <v>-2.039694E-6</v>
      </c>
      <c r="AC1898" s="4">
        <v>-0.21698500000000001</v>
      </c>
      <c r="AD1898" s="4">
        <v>-1.8046240000000001E-6</v>
      </c>
      <c r="AE1898" s="4">
        <v>-0.21697140000000001</v>
      </c>
      <c r="AF1898" s="4">
        <v>-2.9342850000000001E-7</v>
      </c>
      <c r="AG1898" s="4">
        <v>-0.21697179999999999</v>
      </c>
      <c r="AH1898" s="4">
        <v>-4.2578070000000002E-8</v>
      </c>
      <c r="AI1898" s="4">
        <v>-0.21698770000000001</v>
      </c>
      <c r="AJ1898" s="4">
        <v>-2.042269E-7</v>
      </c>
      <c r="AK1898" s="4">
        <v>-0.2169722</v>
      </c>
      <c r="AL1898" s="4">
        <v>9.8591300000000009E-10</v>
      </c>
    </row>
    <row r="1899" spans="3:38" x14ac:dyDescent="0.2">
      <c r="C1899" s="4">
        <v>-0.2149626</v>
      </c>
      <c r="D1899" s="4">
        <v>-4.1809320000000002E-7</v>
      </c>
      <c r="E1899" s="4">
        <v>-0.21497169999999999</v>
      </c>
      <c r="F1899" s="4">
        <v>-1.2912589999999999E-3</v>
      </c>
      <c r="G1899" s="4">
        <v>-0.3870596</v>
      </c>
      <c r="H1899" s="4">
        <v>-9.9304629999999992E-4</v>
      </c>
      <c r="I1899" s="4">
        <v>-0.3870902</v>
      </c>
      <c r="J1899" s="4">
        <v>-2.4112969999999998E-6</v>
      </c>
      <c r="K1899" s="4">
        <v>-0.1910007</v>
      </c>
      <c r="L1899" s="4">
        <v>-4.7859870000000002E-3</v>
      </c>
      <c r="M1899" s="4">
        <v>-0.19099759999999999</v>
      </c>
      <c r="N1899" s="4">
        <v>-4.5558949999999999E-5</v>
      </c>
      <c r="O1899" s="4">
        <v>-0.19097749999999999</v>
      </c>
      <c r="P1899" s="4">
        <v>-1.561711E-2</v>
      </c>
      <c r="Q1899" s="4">
        <v>-0.1909701</v>
      </c>
      <c r="R1899" s="4">
        <v>-3.5474899999999999E-3</v>
      </c>
      <c r="S1899" s="4">
        <v>-0.21495249999999999</v>
      </c>
      <c r="T1899" s="4">
        <v>-5.7718280000000003E-7</v>
      </c>
      <c r="U1899" s="4">
        <v>-0.21497230000000001</v>
      </c>
      <c r="V1899" s="4">
        <v>-4.4725700000000002E-7</v>
      </c>
      <c r="W1899" s="4">
        <v>-0.21496219999999999</v>
      </c>
      <c r="X1899" s="4">
        <v>-6.5750520000000003E-6</v>
      </c>
      <c r="Y1899" s="4">
        <v>-0.1909942</v>
      </c>
      <c r="Z1899" s="4">
        <v>-1.9925669999999999E-6</v>
      </c>
      <c r="AC1899" s="4">
        <v>-0.21496589999999999</v>
      </c>
      <c r="AD1899" s="4">
        <v>-1.7380459999999999E-6</v>
      </c>
      <c r="AE1899" s="4">
        <v>-0.21496750000000001</v>
      </c>
      <c r="AF1899" s="4">
        <v>-2.9926720000000001E-7</v>
      </c>
      <c r="AG1899" s="4">
        <v>-0.2149624</v>
      </c>
      <c r="AH1899" s="4">
        <v>-2.1923490000000001E-8</v>
      </c>
      <c r="AI1899" s="4">
        <v>-0.21497810000000001</v>
      </c>
      <c r="AJ1899" s="4">
        <v>-1.3388359999999999E-7</v>
      </c>
      <c r="AK1899" s="4">
        <v>-0.21497160000000001</v>
      </c>
      <c r="AL1899" s="4">
        <v>5.727717E-9</v>
      </c>
    </row>
    <row r="1900" spans="3:38" x14ac:dyDescent="0.2">
      <c r="C1900" s="4">
        <v>-0.2129663</v>
      </c>
      <c r="D1900" s="4">
        <v>-3.5278509999999998E-7</v>
      </c>
      <c r="E1900" s="4">
        <v>-0.21296090000000001</v>
      </c>
      <c r="F1900" s="4">
        <v>-1.287348E-3</v>
      </c>
      <c r="G1900" s="4">
        <v>-0.38346390000000002</v>
      </c>
      <c r="H1900" s="4">
        <v>-9.9134000000000006E-4</v>
      </c>
      <c r="I1900" s="4">
        <v>-0.3834939</v>
      </c>
      <c r="J1900" s="4">
        <v>-2.4022699999999999E-6</v>
      </c>
      <c r="K1900" s="4">
        <v>-0.19300600000000001</v>
      </c>
      <c r="L1900" s="4">
        <v>-4.800777E-3</v>
      </c>
      <c r="M1900" s="4">
        <v>-0.19299630000000001</v>
      </c>
      <c r="N1900" s="4">
        <v>-4.5715959999999998E-5</v>
      </c>
      <c r="O1900" s="4">
        <v>-0.1929816</v>
      </c>
      <c r="P1900" s="4">
        <v>-1.5684449999999999E-2</v>
      </c>
      <c r="Q1900" s="4">
        <v>-0.1929604</v>
      </c>
      <c r="R1900" s="4">
        <v>-3.5582299999999999E-3</v>
      </c>
      <c r="S1900" s="4">
        <v>-0.21295539999999999</v>
      </c>
      <c r="T1900" s="4">
        <v>-6.7012169999999999E-7</v>
      </c>
      <c r="U1900" s="4">
        <v>-0.2129702</v>
      </c>
      <c r="V1900" s="4">
        <v>-4.0039029999999998E-7</v>
      </c>
      <c r="W1900" s="4">
        <v>-0.21296209999999999</v>
      </c>
      <c r="X1900" s="4">
        <v>-6.5741250000000004E-6</v>
      </c>
      <c r="Y1900" s="4">
        <v>-0.19297</v>
      </c>
      <c r="Z1900" s="4">
        <v>-2.0313529999999999E-6</v>
      </c>
      <c r="AC1900" s="4">
        <v>-0.21296390000000001</v>
      </c>
      <c r="AD1900" s="4">
        <v>-1.698218E-6</v>
      </c>
      <c r="AE1900" s="4">
        <v>-0.2129577</v>
      </c>
      <c r="AF1900" s="4">
        <v>-3.3214330000000001E-7</v>
      </c>
      <c r="AG1900" s="4">
        <v>-0.2129644</v>
      </c>
      <c r="AH1900" s="4">
        <v>1.4161480000000001E-9</v>
      </c>
      <c r="AI1900" s="4">
        <v>-0.21297060000000001</v>
      </c>
      <c r="AJ1900" s="4">
        <v>-2.367213E-7</v>
      </c>
      <c r="AK1900" s="4">
        <v>-0.2129605</v>
      </c>
      <c r="AL1900" s="4">
        <v>9.3380289999999991E-10</v>
      </c>
    </row>
    <row r="1901" spans="3:38" x14ac:dyDescent="0.2">
      <c r="C1901" s="4">
        <v>-0.21094270000000001</v>
      </c>
      <c r="D1901" s="4">
        <v>-4.1479929999999998E-7</v>
      </c>
      <c r="E1901" s="4">
        <v>-0.21093890000000001</v>
      </c>
      <c r="F1901" s="4">
        <v>-1.283286E-3</v>
      </c>
      <c r="G1901" s="4">
        <v>-0.37980550000000002</v>
      </c>
      <c r="H1901" s="4">
        <v>-9.8960290000000011E-4</v>
      </c>
      <c r="I1901" s="4">
        <v>-0.37987219999999999</v>
      </c>
      <c r="J1901" s="4">
        <v>-2.4210659999999999E-6</v>
      </c>
      <c r="K1901" s="4">
        <v>-0.1950057</v>
      </c>
      <c r="L1901" s="4">
        <v>-4.8163110000000002E-3</v>
      </c>
      <c r="M1901" s="4">
        <v>-0.19503889999999999</v>
      </c>
      <c r="N1901" s="4">
        <v>-4.5836420000000002E-5</v>
      </c>
      <c r="O1901" s="4">
        <v>-0.19501679999999999</v>
      </c>
      <c r="P1901" s="4">
        <v>-1.5754489999999999E-2</v>
      </c>
      <c r="Q1901" s="4">
        <v>-0.19497990000000001</v>
      </c>
      <c r="R1901" s="4">
        <v>-3.5683009999999999E-3</v>
      </c>
      <c r="S1901" s="4">
        <v>-0.21094959999999999</v>
      </c>
      <c r="T1901" s="4">
        <v>-6.3246280000000003E-7</v>
      </c>
      <c r="U1901" s="4">
        <v>-0.2109589</v>
      </c>
      <c r="V1901" s="4">
        <v>-4.0138429999999999E-7</v>
      </c>
      <c r="W1901" s="4">
        <v>-0.21096319999999999</v>
      </c>
      <c r="X1901" s="4">
        <v>-6.5539390000000001E-6</v>
      </c>
      <c r="Y1901" s="4">
        <v>-0.19499759999999999</v>
      </c>
      <c r="Z1901" s="4">
        <v>-2.0192110000000002E-6</v>
      </c>
      <c r="AC1901" s="4">
        <v>-0.21095050000000001</v>
      </c>
      <c r="AD1901" s="4">
        <v>-1.7209590000000001E-6</v>
      </c>
      <c r="AE1901" s="4">
        <v>-0.21094959999999999</v>
      </c>
      <c r="AF1901" s="4">
        <v>-3.2108260000000002E-7</v>
      </c>
      <c r="AG1901" s="4">
        <v>-0.21095559999999999</v>
      </c>
      <c r="AH1901" s="4">
        <v>1.6742040000000001E-8</v>
      </c>
      <c r="AI1901" s="4">
        <v>-0.21095810000000001</v>
      </c>
      <c r="AJ1901" s="4">
        <v>-1.9065970000000001E-7</v>
      </c>
      <c r="AK1901" s="4">
        <v>-0.21096139999999999</v>
      </c>
      <c r="AL1901" s="4">
        <v>1.699017E-8</v>
      </c>
    </row>
    <row r="1902" spans="3:38" x14ac:dyDescent="0.2">
      <c r="C1902" s="4">
        <v>-0.2089298</v>
      </c>
      <c r="D1902" s="4">
        <v>-3.781599E-7</v>
      </c>
      <c r="E1902" s="4">
        <v>-0.2089396</v>
      </c>
      <c r="F1902" s="4">
        <v>-1.279276E-3</v>
      </c>
      <c r="G1902" s="4">
        <v>-0.37621209999999999</v>
      </c>
      <c r="H1902" s="4">
        <v>-9.879279999999999E-4</v>
      </c>
      <c r="I1902" s="4">
        <v>-0.37624560000000001</v>
      </c>
      <c r="J1902" s="4">
        <v>-2.3942910000000001E-6</v>
      </c>
      <c r="K1902" s="4">
        <v>-0.1970054</v>
      </c>
      <c r="L1902" s="4">
        <v>-4.831587E-3</v>
      </c>
      <c r="M1902" s="4">
        <v>-0.19700719999999999</v>
      </c>
      <c r="N1902" s="4">
        <v>-4.598702E-5</v>
      </c>
      <c r="O1902" s="4">
        <v>-0.19700719999999999</v>
      </c>
      <c r="P1902" s="4">
        <v>-1.5820290000000001E-2</v>
      </c>
      <c r="Q1902" s="4">
        <v>-0.19700000000000001</v>
      </c>
      <c r="R1902" s="4">
        <v>-3.578178E-3</v>
      </c>
      <c r="S1902" s="4">
        <v>-0.20893719999999999</v>
      </c>
      <c r="T1902" s="4">
        <v>-6.2642200000000002E-7</v>
      </c>
      <c r="U1902" s="4">
        <v>-0.2089471</v>
      </c>
      <c r="V1902" s="4">
        <v>-4.1394060000000002E-7</v>
      </c>
      <c r="W1902" s="4">
        <v>-0.20894450000000001</v>
      </c>
      <c r="X1902" s="4">
        <v>-6.5331920000000002E-6</v>
      </c>
      <c r="Y1902" s="4">
        <v>-0.19701940000000001</v>
      </c>
      <c r="Z1902" s="4">
        <v>-2.010397E-6</v>
      </c>
      <c r="AC1902" s="4">
        <v>-0.20895659999999999</v>
      </c>
      <c r="AD1902" s="4">
        <v>-1.7392E-6</v>
      </c>
      <c r="AE1902" s="4">
        <v>-0.20895569999999999</v>
      </c>
      <c r="AF1902" s="4">
        <v>-2.7914149999999999E-7</v>
      </c>
      <c r="AG1902" s="4">
        <v>-0.20893990000000001</v>
      </c>
      <c r="AH1902" s="4">
        <v>-4.5548929999999997E-8</v>
      </c>
      <c r="AI1902" s="4">
        <v>-0.20894370000000001</v>
      </c>
      <c r="AJ1902" s="4">
        <v>-1.8458470000000001E-7</v>
      </c>
      <c r="AK1902" s="4">
        <v>-0.20893809999999999</v>
      </c>
      <c r="AL1902" s="4">
        <v>3.3147389999999998E-8</v>
      </c>
    </row>
    <row r="1903" spans="3:38" x14ac:dyDescent="0.2">
      <c r="C1903" s="4">
        <v>-0.20693439999999999</v>
      </c>
      <c r="D1903" s="4">
        <v>-3.8248919999999999E-7</v>
      </c>
      <c r="E1903" s="4">
        <v>-0.2069541</v>
      </c>
      <c r="F1903" s="4">
        <v>-1.27527E-3</v>
      </c>
      <c r="G1903" s="4">
        <v>-0.37263370000000001</v>
      </c>
      <c r="H1903" s="4">
        <v>-9.8621809999999989E-4</v>
      </c>
      <c r="I1903" s="4">
        <v>-0.3726352</v>
      </c>
      <c r="J1903" s="4">
        <v>-2.3802390000000001E-6</v>
      </c>
      <c r="K1903" s="4">
        <v>-0.19903879999999999</v>
      </c>
      <c r="L1903" s="4">
        <v>-4.8460049999999996E-3</v>
      </c>
      <c r="M1903" s="4">
        <v>-0.1990546</v>
      </c>
      <c r="N1903" s="4">
        <v>-4.6087010000000002E-5</v>
      </c>
      <c r="O1903" s="4">
        <v>-0.1990228</v>
      </c>
      <c r="P1903" s="4">
        <v>-1.5885860000000002E-2</v>
      </c>
      <c r="Q1903" s="4">
        <v>-0.1990075</v>
      </c>
      <c r="R1903" s="4">
        <v>-3.5883270000000001E-3</v>
      </c>
      <c r="S1903" s="4">
        <v>-0.2069307</v>
      </c>
      <c r="T1903" s="4">
        <v>-6.2291130000000001E-7</v>
      </c>
      <c r="U1903" s="4">
        <v>-0.20694319999999999</v>
      </c>
      <c r="V1903" s="4">
        <v>-4.2509130000000001E-7</v>
      </c>
      <c r="W1903" s="4">
        <v>-0.20695189999999999</v>
      </c>
      <c r="X1903" s="4">
        <v>-6.5469500000000001E-6</v>
      </c>
      <c r="Y1903" s="4">
        <v>-0.19901559999999999</v>
      </c>
      <c r="Z1903" s="4">
        <v>-1.9882880000000002E-6</v>
      </c>
      <c r="AC1903" s="4">
        <v>-0.2069414</v>
      </c>
      <c r="AD1903" s="4">
        <v>-1.7073350000000001E-6</v>
      </c>
      <c r="AE1903" s="4">
        <v>-0.2069423</v>
      </c>
      <c r="AF1903" s="4">
        <v>-2.937803E-7</v>
      </c>
      <c r="AG1903" s="4">
        <v>-0.20694290000000001</v>
      </c>
      <c r="AH1903" s="4">
        <v>-3.6466899999999999E-8</v>
      </c>
      <c r="AI1903" s="4">
        <v>-0.20694889999999999</v>
      </c>
      <c r="AJ1903" s="4">
        <v>-1.6956350000000001E-7</v>
      </c>
      <c r="AK1903" s="4">
        <v>-0.20694870000000001</v>
      </c>
      <c r="AL1903" s="4">
        <v>7.0926130000000004E-8</v>
      </c>
    </row>
    <row r="1904" spans="3:38" x14ac:dyDescent="0.2">
      <c r="C1904" s="4">
        <v>-0.2049269</v>
      </c>
      <c r="D1904" s="4">
        <v>-4.4140119999999998E-7</v>
      </c>
      <c r="E1904" s="4">
        <v>-0.2049291</v>
      </c>
      <c r="F1904" s="4">
        <v>-1.2711210000000001E-3</v>
      </c>
      <c r="G1904" s="4">
        <v>-0.36895899999999998</v>
      </c>
      <c r="H1904" s="4">
        <v>-9.8441349999999991E-4</v>
      </c>
      <c r="I1904" s="4">
        <v>-0.3690234</v>
      </c>
      <c r="J1904" s="4">
        <v>-2.3519310000000001E-6</v>
      </c>
      <c r="K1904" s="4">
        <v>-0.20104060000000001</v>
      </c>
      <c r="L1904" s="4">
        <v>-4.8612509999999996E-3</v>
      </c>
      <c r="M1904" s="4">
        <v>-0.20104859999999999</v>
      </c>
      <c r="N1904" s="4">
        <v>-4.6252660000000002E-5</v>
      </c>
      <c r="O1904" s="4">
        <v>-0.2010469</v>
      </c>
      <c r="P1904" s="4">
        <v>-1.595442E-2</v>
      </c>
      <c r="Q1904" s="4">
        <v>-0.2010353</v>
      </c>
      <c r="R1904" s="4">
        <v>-3.598033E-3</v>
      </c>
      <c r="S1904" s="4">
        <v>-0.20492250000000001</v>
      </c>
      <c r="T1904" s="4">
        <v>-6.2695550000000003E-7</v>
      </c>
      <c r="U1904" s="4">
        <v>-0.20492540000000001</v>
      </c>
      <c r="V1904" s="4">
        <v>-4.1254610000000001E-7</v>
      </c>
      <c r="W1904" s="4">
        <v>-0.20492560000000001</v>
      </c>
      <c r="X1904" s="4">
        <v>-6.4650550000000004E-6</v>
      </c>
      <c r="Y1904" s="4">
        <v>-0.20103689999999999</v>
      </c>
      <c r="Z1904" s="4">
        <v>-2.047529E-6</v>
      </c>
      <c r="AC1904" s="4">
        <v>-0.2049327</v>
      </c>
      <c r="AD1904" s="4">
        <v>-1.7136749999999999E-6</v>
      </c>
      <c r="AE1904" s="4">
        <v>-0.2049</v>
      </c>
      <c r="AF1904" s="4">
        <v>-2.6907789999999998E-7</v>
      </c>
      <c r="AG1904" s="4">
        <v>-0.20492769999999999</v>
      </c>
      <c r="AH1904" s="4">
        <v>-2.6950420000000001E-8</v>
      </c>
      <c r="AI1904" s="4">
        <v>-0.2049282</v>
      </c>
      <c r="AJ1904" s="4">
        <v>-1.6267869999999999E-7</v>
      </c>
      <c r="AK1904" s="4">
        <v>-0.2049405</v>
      </c>
      <c r="AL1904" s="4">
        <v>-3.371014E-8</v>
      </c>
    </row>
    <row r="1905" spans="3:38" x14ac:dyDescent="0.2">
      <c r="C1905" s="4">
        <v>-0.2029241</v>
      </c>
      <c r="D1905" s="4">
        <v>-4.7908530000000003E-7</v>
      </c>
      <c r="E1905" s="4">
        <v>-0.20292260000000001</v>
      </c>
      <c r="F1905" s="4">
        <v>-1.266938E-3</v>
      </c>
      <c r="G1905" s="4">
        <v>-0.36537950000000002</v>
      </c>
      <c r="H1905" s="4">
        <v>-9.825929000000001E-4</v>
      </c>
      <c r="I1905" s="4">
        <v>-0.36542550000000001</v>
      </c>
      <c r="J1905" s="4">
        <v>-2.3833090000000002E-6</v>
      </c>
      <c r="K1905" s="4">
        <v>-0.20302919999999999</v>
      </c>
      <c r="L1905" s="4">
        <v>-4.8761860000000002E-3</v>
      </c>
      <c r="M1905" s="4">
        <v>-0.20305000000000001</v>
      </c>
      <c r="N1905" s="4">
        <v>-4.6313400000000003E-5</v>
      </c>
      <c r="O1905" s="4">
        <v>-0.20304230000000001</v>
      </c>
      <c r="P1905" s="4">
        <v>-1.6015600000000001E-2</v>
      </c>
      <c r="Q1905" s="4">
        <v>-0.20301420000000001</v>
      </c>
      <c r="R1905" s="4">
        <v>-3.6079749999999998E-3</v>
      </c>
      <c r="S1905" s="4">
        <v>-0.2029165</v>
      </c>
      <c r="T1905" s="4">
        <v>-5.5963299999999997E-7</v>
      </c>
      <c r="U1905" s="4">
        <v>-0.20293079999999999</v>
      </c>
      <c r="V1905" s="4">
        <v>-4.4067219999999997E-7</v>
      </c>
      <c r="W1905" s="4">
        <v>-0.2029282</v>
      </c>
      <c r="X1905" s="4">
        <v>-6.4826179999999996E-6</v>
      </c>
      <c r="Y1905" s="4">
        <v>-0.2030216</v>
      </c>
      <c r="Z1905" s="4">
        <v>-2.062841E-6</v>
      </c>
      <c r="AC1905" s="4">
        <v>-0.202931</v>
      </c>
      <c r="AD1905" s="4">
        <v>-1.7020069999999999E-6</v>
      </c>
      <c r="AE1905" s="4">
        <v>-0.2029223</v>
      </c>
      <c r="AF1905" s="4">
        <v>-3.1905139999999998E-7</v>
      </c>
      <c r="AG1905" s="4">
        <v>-0.20292950000000001</v>
      </c>
      <c r="AH1905" s="4">
        <v>-7.6639790000000001E-10</v>
      </c>
      <c r="AI1905" s="4">
        <v>-0.20293520000000001</v>
      </c>
      <c r="AJ1905" s="4">
        <v>-1.397025E-7</v>
      </c>
      <c r="AK1905" s="4">
        <v>-0.20292199999999999</v>
      </c>
      <c r="AL1905" s="4">
        <v>-4.9216669999999997E-8</v>
      </c>
    </row>
    <row r="1906" spans="3:38" x14ac:dyDescent="0.2">
      <c r="C1906" s="4">
        <v>-0.2009156</v>
      </c>
      <c r="D1906" s="4">
        <v>-4.5112129999999998E-7</v>
      </c>
      <c r="E1906" s="4">
        <v>-0.20092199999999999</v>
      </c>
      <c r="F1906" s="4">
        <v>-1.262717E-3</v>
      </c>
      <c r="G1906" s="4">
        <v>-0.36174709999999999</v>
      </c>
      <c r="H1906" s="4">
        <v>-9.8082989999999999E-4</v>
      </c>
      <c r="I1906" s="4">
        <v>-0.36179559999999999</v>
      </c>
      <c r="J1906" s="4">
        <v>-2.3957819999999999E-6</v>
      </c>
      <c r="K1906" s="4">
        <v>-0.20505470000000001</v>
      </c>
      <c r="L1906" s="4">
        <v>-4.8902659999999999E-3</v>
      </c>
      <c r="M1906" s="4">
        <v>-0.2050662</v>
      </c>
      <c r="N1906" s="4">
        <v>-4.643745E-5</v>
      </c>
      <c r="O1906" s="4">
        <v>-0.2050476</v>
      </c>
      <c r="P1906" s="4">
        <v>-1.608037E-2</v>
      </c>
      <c r="Q1906" s="4">
        <v>-0.20500750000000001</v>
      </c>
      <c r="R1906" s="4">
        <v>-3.6184049999999999E-3</v>
      </c>
      <c r="S1906" s="4">
        <v>-0.20089309999999999</v>
      </c>
      <c r="T1906" s="4">
        <v>-5.7674510000000004E-7</v>
      </c>
      <c r="U1906" s="4">
        <v>-0.20091990000000001</v>
      </c>
      <c r="V1906" s="4">
        <v>-4.138739E-7</v>
      </c>
      <c r="W1906" s="4">
        <v>-0.2009098</v>
      </c>
      <c r="X1906" s="4">
        <v>-6.4858599999999998E-6</v>
      </c>
      <c r="Y1906" s="4">
        <v>-0.2050322</v>
      </c>
      <c r="Z1906" s="4">
        <v>-2.0977159999999999E-6</v>
      </c>
      <c r="AC1906" s="4">
        <v>-0.2009271</v>
      </c>
      <c r="AD1906" s="4">
        <v>-1.7152220000000001E-6</v>
      </c>
      <c r="AE1906" s="4">
        <v>-0.2009087</v>
      </c>
      <c r="AF1906" s="4">
        <v>-3.3515100000000001E-7</v>
      </c>
      <c r="AG1906" s="4">
        <v>-0.20092860000000001</v>
      </c>
      <c r="AH1906" s="4">
        <v>-3.6028450000000001E-8</v>
      </c>
      <c r="AI1906" s="4">
        <v>-0.20092660000000001</v>
      </c>
      <c r="AJ1906" s="4">
        <v>-9.8910230000000004E-8</v>
      </c>
      <c r="AK1906" s="4">
        <v>-0.20092019999999999</v>
      </c>
      <c r="AL1906" s="4">
        <v>1.13315E-8</v>
      </c>
    </row>
    <row r="1907" spans="3:38" x14ac:dyDescent="0.2">
      <c r="C1907" s="4">
        <v>-0.19890559999999999</v>
      </c>
      <c r="D1907" s="4">
        <v>-4.1314639999999998E-7</v>
      </c>
      <c r="E1907" s="4">
        <v>-0.1989001</v>
      </c>
      <c r="F1907" s="4">
        <v>-1.2585299999999999E-3</v>
      </c>
      <c r="G1907" s="4">
        <v>-0.35814439999999997</v>
      </c>
      <c r="H1907" s="4">
        <v>-9.7901020000000006E-4</v>
      </c>
      <c r="I1907" s="4">
        <v>-0.3581762</v>
      </c>
      <c r="J1907" s="4">
        <v>-2.3545629999999999E-6</v>
      </c>
      <c r="K1907" s="4">
        <v>-0.20707800000000001</v>
      </c>
      <c r="L1907" s="4">
        <v>-4.9052289999999997E-3</v>
      </c>
      <c r="M1907" s="4">
        <v>-0.2070766</v>
      </c>
      <c r="N1907" s="4">
        <v>-4.655058E-5</v>
      </c>
      <c r="O1907" s="4">
        <v>-0.2070805</v>
      </c>
      <c r="P1907" s="4">
        <v>-1.614786E-2</v>
      </c>
      <c r="Q1907" s="4">
        <v>-0.2070623</v>
      </c>
      <c r="R1907" s="4">
        <v>-3.6276540000000001E-3</v>
      </c>
      <c r="S1907" s="4">
        <v>-0.19889580000000001</v>
      </c>
      <c r="T1907" s="4">
        <v>-5.9032489999999999E-7</v>
      </c>
      <c r="U1907" s="4">
        <v>-0.1989081</v>
      </c>
      <c r="V1907" s="4">
        <v>-4.3346620000000001E-7</v>
      </c>
      <c r="W1907" s="4">
        <v>-0.198904</v>
      </c>
      <c r="X1907" s="4">
        <v>-6.4437020000000003E-6</v>
      </c>
      <c r="Y1907" s="4">
        <v>-0.2070526</v>
      </c>
      <c r="Z1907" s="4">
        <v>-2.1261899999999998E-6</v>
      </c>
      <c r="AC1907" s="4">
        <v>-0.19890440000000001</v>
      </c>
      <c r="AD1907" s="4">
        <v>-1.7407440000000001E-6</v>
      </c>
      <c r="AE1907" s="4">
        <v>-0.1988991</v>
      </c>
      <c r="AF1907" s="4">
        <v>-3.2648769999999998E-7</v>
      </c>
      <c r="AG1907" s="4">
        <v>-0.1989148</v>
      </c>
      <c r="AH1907" s="4">
        <v>-5.0562909999999999E-8</v>
      </c>
      <c r="AI1907" s="4">
        <v>-0.19891619999999999</v>
      </c>
      <c r="AJ1907" s="4">
        <v>-1.5309200000000001E-7</v>
      </c>
      <c r="AK1907" s="4">
        <v>-0.1989061</v>
      </c>
      <c r="AL1907" s="4">
        <v>3.434257E-8</v>
      </c>
    </row>
    <row r="1908" spans="3:38" x14ac:dyDescent="0.2">
      <c r="C1908" s="4">
        <v>-0.19691320000000001</v>
      </c>
      <c r="D1908" s="4">
        <v>-3.8779109999999997E-7</v>
      </c>
      <c r="E1908" s="4">
        <v>-0.1969012</v>
      </c>
      <c r="F1908" s="4">
        <v>-1.2541659999999999E-3</v>
      </c>
      <c r="G1908" s="4">
        <v>-0.3545509</v>
      </c>
      <c r="H1908" s="4">
        <v>-9.7707229999999994E-4</v>
      </c>
      <c r="I1908" s="4">
        <v>-0.35455619999999999</v>
      </c>
      <c r="J1908" s="4">
        <v>-2.391819E-6</v>
      </c>
      <c r="K1908" s="4">
        <v>-0.2090709</v>
      </c>
      <c r="L1908" s="4">
        <v>-4.9199320000000001E-3</v>
      </c>
      <c r="M1908" s="4">
        <v>-0.20907529999999999</v>
      </c>
      <c r="N1908" s="4">
        <v>-4.6735330000000002E-5</v>
      </c>
      <c r="O1908" s="4">
        <v>-0.20907410000000001</v>
      </c>
      <c r="P1908" s="4">
        <v>-1.6210390000000002E-2</v>
      </c>
      <c r="Q1908" s="4">
        <v>-0.2090669</v>
      </c>
      <c r="R1908" s="4">
        <v>-3.6366380000000002E-3</v>
      </c>
      <c r="S1908" s="4">
        <v>-0.19688600000000001</v>
      </c>
      <c r="T1908" s="4">
        <v>-5.6006880000000005E-7</v>
      </c>
      <c r="U1908" s="4">
        <v>-0.1968714</v>
      </c>
      <c r="V1908" s="4">
        <v>-3.2349019999999998E-7</v>
      </c>
      <c r="W1908" s="4">
        <v>-0.19689719999999999</v>
      </c>
      <c r="X1908" s="4">
        <v>-6.4403599999999999E-6</v>
      </c>
      <c r="Y1908" s="4">
        <v>-0.20905989999999999</v>
      </c>
      <c r="Z1908" s="4">
        <v>-2.0644239999999999E-6</v>
      </c>
      <c r="AC1908" s="4">
        <v>-0.19689029999999999</v>
      </c>
      <c r="AD1908" s="4">
        <v>-1.7412759999999999E-6</v>
      </c>
      <c r="AE1908" s="4">
        <v>-0.1968934</v>
      </c>
      <c r="AF1908" s="4">
        <v>-3.1308450000000001E-7</v>
      </c>
      <c r="AG1908" s="4">
        <v>-0.1968877</v>
      </c>
      <c r="AH1908" s="4">
        <v>-5.6848659999999999E-8</v>
      </c>
      <c r="AI1908" s="4">
        <v>-0.19690959999999999</v>
      </c>
      <c r="AJ1908" s="4">
        <v>-2.2672059999999999E-7</v>
      </c>
      <c r="AK1908" s="4">
        <v>-0.19689889999999999</v>
      </c>
      <c r="AL1908" s="4">
        <v>5.011954E-8</v>
      </c>
    </row>
    <row r="1909" spans="3:38" x14ac:dyDescent="0.2">
      <c r="C1909" s="4">
        <v>-0.19489329999999999</v>
      </c>
      <c r="D1909" s="4">
        <v>-4.0943119999999999E-7</v>
      </c>
      <c r="E1909" s="4">
        <v>-0.1948927</v>
      </c>
      <c r="F1909" s="4">
        <v>-1.249869E-3</v>
      </c>
      <c r="G1909" s="4">
        <v>-0.35091230000000001</v>
      </c>
      <c r="H1909" s="4">
        <v>-9.7517450000000005E-4</v>
      </c>
      <c r="I1909" s="4">
        <v>-0.35093669999999999</v>
      </c>
      <c r="J1909" s="4">
        <v>-2.340474E-6</v>
      </c>
      <c r="K1909" s="4">
        <v>-0.21111070000000001</v>
      </c>
      <c r="L1909" s="4">
        <v>-4.9338029999999996E-3</v>
      </c>
      <c r="M1909" s="4">
        <v>-0.21109140000000001</v>
      </c>
      <c r="N1909" s="4">
        <v>-4.6877540000000002E-5</v>
      </c>
      <c r="O1909" s="4">
        <v>-0.21108379999999999</v>
      </c>
      <c r="P1909" s="4">
        <v>-1.627193E-2</v>
      </c>
      <c r="Q1909" s="4">
        <v>-0.21107409999999999</v>
      </c>
      <c r="R1909" s="4">
        <v>-3.6469359999999999E-3</v>
      </c>
      <c r="S1909" s="4">
        <v>-0.19487959999999999</v>
      </c>
      <c r="T1909" s="4">
        <v>-6.0262039999999995E-7</v>
      </c>
      <c r="U1909" s="4">
        <v>-0.19489780000000001</v>
      </c>
      <c r="V1909" s="4">
        <v>-4.1831069999999999E-7</v>
      </c>
      <c r="W1909" s="4">
        <v>-0.1948812</v>
      </c>
      <c r="X1909" s="4">
        <v>-6.4768670000000003E-6</v>
      </c>
      <c r="Y1909" s="4">
        <v>-0.21111550000000001</v>
      </c>
      <c r="Z1909" s="4">
        <v>-2.1284639999999999E-6</v>
      </c>
      <c r="AC1909" s="4">
        <v>-0.1949061</v>
      </c>
      <c r="AD1909" s="4">
        <v>-1.712496E-6</v>
      </c>
      <c r="AE1909" s="4">
        <v>-0.1948927</v>
      </c>
      <c r="AF1909" s="4">
        <v>-3.7836940000000001E-7</v>
      </c>
      <c r="AG1909" s="4">
        <v>-0.19489339999999999</v>
      </c>
      <c r="AH1909" s="4">
        <v>-5.95528E-8</v>
      </c>
      <c r="AI1909" s="4">
        <v>-0.19489409999999999</v>
      </c>
      <c r="AJ1909" s="4">
        <v>-2.1243489999999999E-7</v>
      </c>
      <c r="AK1909" s="4">
        <v>-0.19489090000000001</v>
      </c>
      <c r="AL1909" s="4">
        <v>-2.478653E-9</v>
      </c>
    </row>
    <row r="1910" spans="3:38" x14ac:dyDescent="0.2">
      <c r="C1910" s="4">
        <v>-0.19288920000000001</v>
      </c>
      <c r="D1910" s="4">
        <v>-4.2956980000000002E-7</v>
      </c>
      <c r="E1910" s="4">
        <v>-0.19289790000000001</v>
      </c>
      <c r="F1910" s="4">
        <v>-1.245543E-3</v>
      </c>
      <c r="G1910" s="4">
        <v>-0.3472961</v>
      </c>
      <c r="H1910" s="4">
        <v>-9.732648E-4</v>
      </c>
      <c r="I1910" s="4">
        <v>-0.34732469999999999</v>
      </c>
      <c r="J1910" s="4">
        <v>-2.3668559999999998E-6</v>
      </c>
      <c r="K1910" s="4">
        <v>-0.213114</v>
      </c>
      <c r="L1910" s="4">
        <v>-4.9477820000000004E-3</v>
      </c>
      <c r="M1910" s="4">
        <v>-0.2130753</v>
      </c>
      <c r="N1910" s="4">
        <v>-4.6989310000000002E-5</v>
      </c>
      <c r="O1910" s="4">
        <v>-0.21309990000000001</v>
      </c>
      <c r="P1910" s="4">
        <v>-1.6330939999999999E-2</v>
      </c>
      <c r="Q1910" s="4">
        <v>-0.2130609</v>
      </c>
      <c r="R1910" s="4">
        <v>-3.6560870000000001E-3</v>
      </c>
      <c r="S1910" s="4">
        <v>-0.1928848</v>
      </c>
      <c r="T1910" s="4">
        <v>-5.7244340000000001E-7</v>
      </c>
      <c r="U1910" s="4">
        <v>-0.19289799999999999</v>
      </c>
      <c r="V1910" s="4">
        <v>-4.5069750000000002E-7</v>
      </c>
      <c r="W1910" s="4">
        <v>-0.19289100000000001</v>
      </c>
      <c r="X1910" s="4">
        <v>-6.394647E-6</v>
      </c>
      <c r="Y1910" s="4">
        <v>-0.21310589999999999</v>
      </c>
      <c r="Z1910" s="4">
        <v>-2.1089709999999999E-6</v>
      </c>
      <c r="AC1910" s="4">
        <v>-0.19289039999999999</v>
      </c>
      <c r="AD1910" s="4">
        <v>-1.713531E-6</v>
      </c>
      <c r="AE1910" s="4">
        <v>-0.19288949999999999</v>
      </c>
      <c r="AF1910" s="4">
        <v>-3.7076859999999998E-7</v>
      </c>
      <c r="AG1910" s="4">
        <v>-0.19287750000000001</v>
      </c>
      <c r="AH1910" s="4">
        <v>-4.3610519999999998E-8</v>
      </c>
      <c r="AI1910" s="4">
        <v>-0.1928956</v>
      </c>
      <c r="AJ1910" s="4">
        <v>-1.4391560000000001E-7</v>
      </c>
      <c r="AK1910" s="4">
        <v>-0.1928888</v>
      </c>
      <c r="AL1910" s="4">
        <v>-1.8156500000000001E-8</v>
      </c>
    </row>
    <row r="1911" spans="3:38" x14ac:dyDescent="0.2">
      <c r="C1911" s="4">
        <v>-0.19087190000000001</v>
      </c>
      <c r="D1911" s="4">
        <v>-4.1411819999999999E-7</v>
      </c>
      <c r="E1911" s="4">
        <v>-0.1908714</v>
      </c>
      <c r="F1911" s="4">
        <v>-1.2411569999999999E-3</v>
      </c>
      <c r="G1911" s="4">
        <v>-0.34371210000000002</v>
      </c>
      <c r="H1911" s="4">
        <v>-9.7120799999999999E-4</v>
      </c>
      <c r="I1911" s="4">
        <v>-0.34371780000000002</v>
      </c>
      <c r="J1911" s="4">
        <v>-2.3853100000000001E-6</v>
      </c>
      <c r="K1911" s="4">
        <v>-0.21487970000000001</v>
      </c>
      <c r="L1911" s="4">
        <v>-4.9591169999999999E-3</v>
      </c>
      <c r="M1911" s="4">
        <v>-0.21511230000000001</v>
      </c>
      <c r="N1911" s="4">
        <v>-4.7093009999999999E-5</v>
      </c>
      <c r="O1911" s="4">
        <v>-0.21508930000000001</v>
      </c>
      <c r="P1911" s="4">
        <v>-1.639082E-2</v>
      </c>
      <c r="Q1911" s="4">
        <v>-0.21507499999999999</v>
      </c>
      <c r="R1911" s="4">
        <v>-3.6646959999999998E-3</v>
      </c>
      <c r="S1911" s="4">
        <v>-0.1908743</v>
      </c>
      <c r="T1911" s="4">
        <v>-6.3550570000000002E-7</v>
      </c>
      <c r="U1911" s="4">
        <v>-0.19087709999999999</v>
      </c>
      <c r="V1911" s="4">
        <v>-4.6408579999999998E-7</v>
      </c>
      <c r="W1911" s="4">
        <v>-0.19087809999999999</v>
      </c>
      <c r="X1911" s="4">
        <v>-6.4014159999999998E-6</v>
      </c>
      <c r="Y1911" s="4">
        <v>-0.21505460000000001</v>
      </c>
      <c r="Z1911" s="4">
        <v>-2.0155099999999999E-6</v>
      </c>
      <c r="AC1911" s="4">
        <v>-0.19088140000000001</v>
      </c>
      <c r="AD1911" s="4">
        <v>-1.5956739999999999E-6</v>
      </c>
      <c r="AE1911" s="4">
        <v>-0.1908743</v>
      </c>
      <c r="AF1911" s="4">
        <v>-3.6107860000000001E-7</v>
      </c>
      <c r="AG1911" s="4">
        <v>-0.19087750000000001</v>
      </c>
      <c r="AH1911" s="4">
        <v>-8.6241579999999997E-8</v>
      </c>
      <c r="AI1911" s="4">
        <v>-0.1908726</v>
      </c>
      <c r="AJ1911" s="4">
        <v>-1.5886019999999999E-7</v>
      </c>
      <c r="AK1911" s="4">
        <v>-0.19087499999999999</v>
      </c>
      <c r="AL1911" s="4">
        <v>-5.1733689999999999E-8</v>
      </c>
    </row>
    <row r="1912" spans="3:38" x14ac:dyDescent="0.2">
      <c r="C1912" s="4">
        <v>-0.18883739999999999</v>
      </c>
      <c r="D1912" s="4">
        <v>-4.478673E-7</v>
      </c>
      <c r="E1912" s="4">
        <v>-0.18885289999999999</v>
      </c>
      <c r="F1912" s="4">
        <v>-1.23668E-3</v>
      </c>
      <c r="G1912" s="4">
        <v>-0.3400127</v>
      </c>
      <c r="H1912" s="4">
        <v>-9.6925210000000002E-4</v>
      </c>
      <c r="I1912" s="4">
        <v>-0.34000560000000002</v>
      </c>
      <c r="J1912" s="4">
        <v>-2.3142179999999999E-6</v>
      </c>
      <c r="K1912" s="4">
        <v>-0.21700230000000001</v>
      </c>
      <c r="L1912" s="4">
        <v>-4.9746779999999997E-3</v>
      </c>
      <c r="M1912" s="4">
        <v>-0.2171196</v>
      </c>
      <c r="N1912" s="4">
        <v>-4.7194819999999999E-5</v>
      </c>
      <c r="O1912" s="4">
        <v>-0.2171111</v>
      </c>
      <c r="P1912" s="4">
        <v>-1.6452899999999999E-2</v>
      </c>
      <c r="Q1912" s="4">
        <v>-0.21709500000000001</v>
      </c>
      <c r="R1912" s="4">
        <v>-3.6744799999999999E-3</v>
      </c>
      <c r="S1912" s="4">
        <v>-0.18882270000000001</v>
      </c>
      <c r="T1912" s="4">
        <v>-6.9897960000000001E-7</v>
      </c>
      <c r="U1912" s="4">
        <v>-0.18882599999999999</v>
      </c>
      <c r="V1912" s="4">
        <v>-4.5973400000000001E-7</v>
      </c>
      <c r="W1912" s="4">
        <v>-0.18883269999999999</v>
      </c>
      <c r="X1912" s="4">
        <v>-6.3581019999999998E-6</v>
      </c>
      <c r="Y1912" s="4">
        <v>-0.2171043</v>
      </c>
      <c r="Z1912" s="4">
        <v>-2.132865E-6</v>
      </c>
      <c r="AC1912" s="4">
        <v>-0.18884329999999999</v>
      </c>
      <c r="AD1912" s="4">
        <v>-1.5923589999999999E-6</v>
      </c>
      <c r="AE1912" s="4">
        <v>-0.18882930000000001</v>
      </c>
      <c r="AF1912" s="4">
        <v>-2.9289220000000001E-7</v>
      </c>
      <c r="AG1912" s="4">
        <v>-0.1888319</v>
      </c>
      <c r="AH1912" s="4">
        <v>-9.6266849999999996E-8</v>
      </c>
      <c r="AI1912" s="4">
        <v>-0.1888416</v>
      </c>
      <c r="AJ1912" s="4">
        <v>-1.801815E-7</v>
      </c>
      <c r="AK1912" s="4">
        <v>-0.18883130000000001</v>
      </c>
      <c r="AL1912" s="4">
        <v>1.5873009999999999E-8</v>
      </c>
    </row>
    <row r="1913" spans="3:38" x14ac:dyDescent="0.2">
      <c r="C1913" s="4">
        <v>-0.18680189999999999</v>
      </c>
      <c r="D1913" s="4">
        <v>-4.2059290000000002E-7</v>
      </c>
      <c r="E1913" s="4">
        <v>-0.18682009999999999</v>
      </c>
      <c r="F1913" s="4">
        <v>-1.231921E-3</v>
      </c>
      <c r="G1913" s="4">
        <v>-0.33637339999999999</v>
      </c>
      <c r="H1913" s="4">
        <v>-9.6721769999999995E-4</v>
      </c>
      <c r="I1913" s="4">
        <v>-0.3363951</v>
      </c>
      <c r="J1913" s="4">
        <v>-2.3118270000000002E-6</v>
      </c>
      <c r="K1913" s="4">
        <v>-0.21912239999999999</v>
      </c>
      <c r="L1913" s="4">
        <v>-4.9884930000000001E-3</v>
      </c>
      <c r="M1913" s="4">
        <v>-0.21913820000000001</v>
      </c>
      <c r="N1913" s="4">
        <v>-4.7360629999999997E-5</v>
      </c>
      <c r="O1913" s="4">
        <v>-0.21913869999999999</v>
      </c>
      <c r="P1913" s="4">
        <v>-1.6508910000000002E-2</v>
      </c>
      <c r="Q1913" s="4">
        <v>-0.2190925</v>
      </c>
      <c r="R1913" s="4">
        <v>-3.6835570000000001E-3</v>
      </c>
      <c r="S1913" s="4">
        <v>-0.18681980000000001</v>
      </c>
      <c r="T1913" s="4">
        <v>-6.8865410000000001E-7</v>
      </c>
      <c r="U1913" s="4">
        <v>-0.1868011</v>
      </c>
      <c r="V1913" s="4">
        <v>-4.0074150000000002E-7</v>
      </c>
      <c r="W1913" s="4">
        <v>-0.18681</v>
      </c>
      <c r="X1913" s="4">
        <v>-6.3066669999999998E-6</v>
      </c>
      <c r="Y1913" s="4">
        <v>-0.21913070000000001</v>
      </c>
      <c r="Z1913" s="4">
        <v>-2.0971889999999999E-6</v>
      </c>
      <c r="AC1913" s="4">
        <v>-0.18680330000000001</v>
      </c>
      <c r="AD1913" s="4">
        <v>-1.6527080000000001E-6</v>
      </c>
      <c r="AE1913" s="4">
        <v>-0.18680150000000001</v>
      </c>
      <c r="AF1913" s="4">
        <v>-2.2377519999999999E-7</v>
      </c>
      <c r="AG1913" s="4">
        <v>-0.18682969999999999</v>
      </c>
      <c r="AH1913" s="4">
        <v>-1.152428E-7</v>
      </c>
      <c r="AI1913" s="4">
        <v>-0.1868213</v>
      </c>
      <c r="AJ1913" s="4">
        <v>-1.177582E-7</v>
      </c>
      <c r="AK1913" s="4">
        <v>-0.1868185</v>
      </c>
      <c r="AL1913" s="4">
        <v>-3.7341709999999998E-8</v>
      </c>
    </row>
    <row r="1914" spans="3:38" x14ac:dyDescent="0.2">
      <c r="C1914" s="4">
        <v>-0.18479770000000001</v>
      </c>
      <c r="D1914" s="4">
        <v>-3.49573E-7</v>
      </c>
      <c r="E1914" s="4">
        <v>-0.18480949999999999</v>
      </c>
      <c r="F1914" s="4">
        <v>-1.2272920000000001E-3</v>
      </c>
      <c r="G1914" s="4">
        <v>-0.3327521</v>
      </c>
      <c r="H1914" s="4">
        <v>-9.6518259999999996E-4</v>
      </c>
      <c r="I1914" s="4">
        <v>-0.33278020000000003</v>
      </c>
      <c r="J1914" s="4">
        <v>-2.3422959999999999E-6</v>
      </c>
      <c r="K1914" s="4">
        <v>-0.2210927</v>
      </c>
      <c r="L1914" s="4">
        <v>-5.0018629999999996E-3</v>
      </c>
      <c r="M1914" s="4">
        <v>-0.221085</v>
      </c>
      <c r="N1914" s="4">
        <v>-4.744794E-5</v>
      </c>
      <c r="O1914" s="4">
        <v>-0.22111720000000001</v>
      </c>
      <c r="P1914" s="4">
        <v>-1.656593E-2</v>
      </c>
      <c r="Q1914" s="4">
        <v>-0.22105959999999999</v>
      </c>
      <c r="R1914" s="4">
        <v>-3.6923640000000001E-3</v>
      </c>
      <c r="S1914" s="4">
        <v>-0.184803</v>
      </c>
      <c r="T1914" s="4">
        <v>-6.2889600000000002E-7</v>
      </c>
      <c r="U1914" s="4">
        <v>-0.1848012</v>
      </c>
      <c r="V1914" s="4">
        <v>-4.4055400000000002E-7</v>
      </c>
      <c r="W1914" s="4">
        <v>-0.18480389999999999</v>
      </c>
      <c r="X1914" s="4">
        <v>-6.2861230000000003E-6</v>
      </c>
      <c r="Y1914" s="4">
        <v>-0.22109580000000001</v>
      </c>
      <c r="Z1914" s="4">
        <v>-2.1373439999999998E-6</v>
      </c>
      <c r="AC1914" s="4">
        <v>-0.18480199999999999</v>
      </c>
      <c r="AD1914" s="4">
        <v>-1.7150779999999999E-6</v>
      </c>
      <c r="AE1914" s="4">
        <v>-0.18480340000000001</v>
      </c>
      <c r="AF1914" s="4">
        <v>-2.9152790000000002E-7</v>
      </c>
      <c r="AG1914" s="4">
        <v>-0.18480940000000001</v>
      </c>
      <c r="AH1914" s="4">
        <v>-1.99448E-8</v>
      </c>
      <c r="AI1914" s="4">
        <v>-0.1848178</v>
      </c>
      <c r="AJ1914" s="4">
        <v>-1.2870359999999999E-7</v>
      </c>
      <c r="AK1914" s="4">
        <v>-0.18480569999999999</v>
      </c>
      <c r="AL1914" s="4">
        <v>-1.1292170000000001E-8</v>
      </c>
    </row>
    <row r="1915" spans="3:38" x14ac:dyDescent="0.2">
      <c r="C1915" s="4">
        <v>-0.18279139999999999</v>
      </c>
      <c r="D1915" s="4">
        <v>-3.85916E-7</v>
      </c>
      <c r="E1915" s="4">
        <v>-0.18279690000000001</v>
      </c>
      <c r="F1915" s="4">
        <v>-1.222484E-3</v>
      </c>
      <c r="G1915" s="4">
        <v>-0.32912619999999998</v>
      </c>
      <c r="H1915" s="4">
        <v>-9.6303060000000002E-4</v>
      </c>
      <c r="I1915" s="4">
        <v>-0.32918219999999998</v>
      </c>
      <c r="J1915" s="4">
        <v>-2.3244769999999999E-6</v>
      </c>
      <c r="K1915" s="4">
        <v>-0.2231485</v>
      </c>
      <c r="L1915" s="4">
        <v>-5.0152019999999999E-3</v>
      </c>
      <c r="M1915" s="4">
        <v>-0.223109</v>
      </c>
      <c r="N1915" s="4">
        <v>-4.7534909999999999E-5</v>
      </c>
      <c r="O1915" s="4">
        <v>-0.22314790000000001</v>
      </c>
      <c r="P1915" s="4">
        <v>-1.6623929999999999E-2</v>
      </c>
      <c r="Q1915" s="4">
        <v>-0.22312119999999999</v>
      </c>
      <c r="R1915" s="4">
        <v>-3.7015329999999999E-3</v>
      </c>
      <c r="S1915" s="4">
        <v>-0.18278739999999999</v>
      </c>
      <c r="T1915" s="4">
        <v>-5.9439789999999998E-7</v>
      </c>
      <c r="U1915" s="4">
        <v>-0.1827976</v>
      </c>
      <c r="V1915" s="4">
        <v>-4.2088749999999999E-7</v>
      </c>
      <c r="W1915" s="4">
        <v>-0.18279190000000001</v>
      </c>
      <c r="X1915" s="4">
        <v>-6.2824089999999998E-6</v>
      </c>
      <c r="Y1915" s="4">
        <v>-0.2231312</v>
      </c>
      <c r="Z1915" s="4">
        <v>-2.1039209999999998E-6</v>
      </c>
      <c r="AC1915" s="4">
        <v>-0.1827976</v>
      </c>
      <c r="AD1915" s="4">
        <v>-1.659756E-6</v>
      </c>
      <c r="AE1915" s="4">
        <v>-0.18278340000000001</v>
      </c>
      <c r="AF1915" s="4">
        <v>-2.8082759999999998E-7</v>
      </c>
      <c r="AG1915" s="4">
        <v>-0.18280489999999999</v>
      </c>
      <c r="AH1915" s="4">
        <v>-6.3008719999999995E-8</v>
      </c>
      <c r="AI1915" s="4">
        <v>-0.1828032</v>
      </c>
      <c r="AJ1915" s="4">
        <v>-1.5328300000000001E-7</v>
      </c>
      <c r="AK1915" s="4">
        <v>-0.18279629999999999</v>
      </c>
      <c r="AL1915" s="4">
        <v>-7.3693250000000004E-8</v>
      </c>
    </row>
    <row r="1916" spans="3:38" x14ac:dyDescent="0.2">
      <c r="C1916" s="4">
        <v>-0.18078150000000001</v>
      </c>
      <c r="D1916" s="4">
        <v>-4.2957289999999999E-7</v>
      </c>
      <c r="E1916" s="4">
        <v>-0.1807946</v>
      </c>
      <c r="F1916" s="4">
        <v>-1.2176680000000001E-3</v>
      </c>
      <c r="G1916" s="4">
        <v>-0.32550190000000001</v>
      </c>
      <c r="H1916" s="4">
        <v>-9.609547E-4</v>
      </c>
      <c r="I1916" s="4">
        <v>-0.3255342</v>
      </c>
      <c r="J1916" s="4">
        <v>-2.324693E-6</v>
      </c>
      <c r="K1916" s="4">
        <v>-0.22510920000000001</v>
      </c>
      <c r="L1916" s="4">
        <v>-5.0278809999999997E-3</v>
      </c>
      <c r="M1916" s="4">
        <v>-0.22512099999999999</v>
      </c>
      <c r="N1916" s="4">
        <v>-4.7648590000000002E-5</v>
      </c>
      <c r="O1916" s="4">
        <v>-0.22509609999999999</v>
      </c>
      <c r="P1916" s="4">
        <v>-1.667882E-2</v>
      </c>
      <c r="Q1916" s="4">
        <v>-0.225103</v>
      </c>
      <c r="R1916" s="4">
        <v>-3.7102340000000002E-3</v>
      </c>
      <c r="S1916" s="4">
        <v>-0.18079039999999999</v>
      </c>
      <c r="T1916" s="4">
        <v>-6.311106E-7</v>
      </c>
      <c r="U1916" s="4">
        <v>-0.18079319999999999</v>
      </c>
      <c r="V1916" s="4">
        <v>-4.4763310000000001E-7</v>
      </c>
      <c r="W1916" s="4">
        <v>-0.18077309999999999</v>
      </c>
      <c r="X1916" s="4">
        <v>-6.2326850000000003E-6</v>
      </c>
      <c r="Y1916" s="4">
        <v>-0.2250885</v>
      </c>
      <c r="Z1916" s="4">
        <v>-2.111498E-6</v>
      </c>
      <c r="AC1916" s="4">
        <v>-0.18079200000000001</v>
      </c>
      <c r="AD1916" s="4">
        <v>-1.697252E-6</v>
      </c>
      <c r="AE1916" s="4">
        <v>-0.18081059999999999</v>
      </c>
      <c r="AF1916" s="4">
        <v>-3.4700880000000002E-7</v>
      </c>
      <c r="AG1916" s="4">
        <v>-0.18080270000000001</v>
      </c>
      <c r="AH1916" s="4">
        <v>-6.0693079999999999E-8</v>
      </c>
      <c r="AI1916" s="4">
        <v>-0.18080570000000001</v>
      </c>
      <c r="AJ1916" s="4">
        <v>-1.9287770000000001E-7</v>
      </c>
      <c r="AK1916" s="4">
        <v>-0.1808043</v>
      </c>
      <c r="AL1916" s="4">
        <v>-6.4291430000000001E-8</v>
      </c>
    </row>
    <row r="1917" spans="3:38" x14ac:dyDescent="0.2">
      <c r="C1917" s="4">
        <v>-0.17878849999999999</v>
      </c>
      <c r="D1917" s="4">
        <v>-3.426252E-7</v>
      </c>
      <c r="E1917" s="4">
        <v>-0.17878720000000001</v>
      </c>
      <c r="F1917" s="4">
        <v>-1.2129269999999999E-3</v>
      </c>
      <c r="G1917" s="4">
        <v>-0.32189430000000002</v>
      </c>
      <c r="H1917" s="4">
        <v>-9.5880620000000005E-4</v>
      </c>
      <c r="I1917" s="4">
        <v>-0.3219282</v>
      </c>
      <c r="J1917" s="4">
        <v>-2.2908510000000001E-6</v>
      </c>
      <c r="K1917" s="4">
        <v>-0.22708829999999999</v>
      </c>
      <c r="L1917" s="4">
        <v>-5.0411930000000002E-3</v>
      </c>
      <c r="M1917" s="4">
        <v>-0.2271118</v>
      </c>
      <c r="N1917" s="4">
        <v>-4.7741609999999998E-5</v>
      </c>
      <c r="O1917" s="4">
        <v>-0.22707330000000001</v>
      </c>
      <c r="P1917" s="4">
        <v>-1.6732170000000001E-2</v>
      </c>
      <c r="Q1917" s="4">
        <v>-0.22706009999999999</v>
      </c>
      <c r="R1917" s="4">
        <v>-3.7190669999999999E-3</v>
      </c>
      <c r="S1917" s="4">
        <v>-0.17878620000000001</v>
      </c>
      <c r="T1917" s="4">
        <v>-5.7995820000000005E-7</v>
      </c>
      <c r="U1917" s="4">
        <v>-0.1787956</v>
      </c>
      <c r="V1917" s="4">
        <v>-3.7209539999999999E-7</v>
      </c>
      <c r="W1917" s="4">
        <v>-0.17879249999999999</v>
      </c>
      <c r="X1917" s="4">
        <v>-6.3279169999999998E-6</v>
      </c>
      <c r="Y1917" s="4">
        <v>-0.227052</v>
      </c>
      <c r="Z1917" s="4">
        <v>-2.1319369999999998E-6</v>
      </c>
      <c r="AC1917" s="4">
        <v>-0.1787966</v>
      </c>
      <c r="AD1917" s="4">
        <v>-1.5945229999999999E-6</v>
      </c>
      <c r="AE1917" s="4">
        <v>-0.1787984</v>
      </c>
      <c r="AF1917" s="4">
        <v>-2.3964370000000002E-7</v>
      </c>
      <c r="AG1917" s="4">
        <v>-0.1788043</v>
      </c>
      <c r="AH1917" s="4">
        <v>-2.1683919999999998E-8</v>
      </c>
      <c r="AI1917" s="4">
        <v>-0.1787938</v>
      </c>
      <c r="AJ1917" s="4">
        <v>-2.3056609999999999E-7</v>
      </c>
      <c r="AK1917" s="4">
        <v>-0.17878859999999999</v>
      </c>
      <c r="AL1917" s="4">
        <v>-9.8348229999999999E-9</v>
      </c>
    </row>
    <row r="1918" spans="3:38" x14ac:dyDescent="0.2">
      <c r="C1918" s="4">
        <v>-0.17677989999999999</v>
      </c>
      <c r="D1918" s="4">
        <v>-4.1951259999999998E-7</v>
      </c>
      <c r="E1918" s="4">
        <v>-0.17678389999999999</v>
      </c>
      <c r="F1918" s="4">
        <v>-1.208029E-3</v>
      </c>
      <c r="G1918" s="4">
        <v>-0.318305</v>
      </c>
      <c r="H1918" s="4">
        <v>-9.5655499999999999E-4</v>
      </c>
      <c r="I1918" s="4">
        <v>-0.31828840000000003</v>
      </c>
      <c r="J1918" s="4">
        <v>-2.314116E-6</v>
      </c>
      <c r="K1918" s="4">
        <v>-0.2290905</v>
      </c>
      <c r="L1918" s="4">
        <v>-5.0536060000000004E-3</v>
      </c>
      <c r="M1918" s="4">
        <v>-0.2290961</v>
      </c>
      <c r="N1918" s="4">
        <v>-4.7924599999999999E-5</v>
      </c>
      <c r="O1918" s="4">
        <v>-0.22907739999999999</v>
      </c>
      <c r="P1918" s="4">
        <v>-1.6788899999999999E-2</v>
      </c>
      <c r="Q1918" s="4">
        <v>-0.2290556</v>
      </c>
      <c r="R1918" s="4">
        <v>-3.727223E-3</v>
      </c>
      <c r="S1918" s="4">
        <v>-0.17677670000000001</v>
      </c>
      <c r="T1918" s="4">
        <v>-6.0935239999999996E-7</v>
      </c>
      <c r="U1918" s="4">
        <v>-0.17678489999999999</v>
      </c>
      <c r="V1918" s="4">
        <v>-4.4502460000000001E-7</v>
      </c>
      <c r="W1918" s="4">
        <v>-0.1767831</v>
      </c>
      <c r="X1918" s="4">
        <v>-6.2106240000000001E-6</v>
      </c>
      <c r="Y1918" s="4">
        <v>-0.22909669999999999</v>
      </c>
      <c r="Z1918" s="4">
        <v>-2.1373139999999998E-6</v>
      </c>
      <c r="AC1918" s="4">
        <v>-0.1767889</v>
      </c>
      <c r="AD1918" s="4">
        <v>-1.6127630000000001E-6</v>
      </c>
      <c r="AE1918" s="4">
        <v>-0.1767898</v>
      </c>
      <c r="AF1918" s="4">
        <v>-3.0753400000000001E-7</v>
      </c>
      <c r="AG1918" s="4">
        <v>-0.1767899</v>
      </c>
      <c r="AH1918" s="4">
        <v>7.095903E-9</v>
      </c>
      <c r="AI1918" s="4">
        <v>-0.17679529999999999</v>
      </c>
      <c r="AJ1918" s="4">
        <v>-1.2357599999999999E-7</v>
      </c>
      <c r="AK1918" s="4">
        <v>-0.17678559999999999</v>
      </c>
      <c r="AL1918" s="4">
        <v>-4.0168820000000003E-8</v>
      </c>
    </row>
    <row r="1919" spans="3:38" x14ac:dyDescent="0.2">
      <c r="C1919" s="4">
        <v>-0.17476820000000001</v>
      </c>
      <c r="D1919" s="4">
        <v>-4.4944640000000001E-7</v>
      </c>
      <c r="E1919" s="4">
        <v>-0.174764</v>
      </c>
      <c r="F1919" s="4">
        <v>-1.2031539999999999E-3</v>
      </c>
      <c r="G1919" s="4">
        <v>-0.31465009999999999</v>
      </c>
      <c r="H1919" s="4">
        <v>-9.5429670000000001E-4</v>
      </c>
      <c r="I1919" s="4">
        <v>-0.3146912</v>
      </c>
      <c r="J1919" s="4">
        <v>-2.2620550000000001E-6</v>
      </c>
      <c r="K1919" s="4">
        <v>-0.23113359999999999</v>
      </c>
      <c r="L1919" s="4">
        <v>-5.0664489999999998E-3</v>
      </c>
      <c r="M1919" s="4">
        <v>-0.2311346</v>
      </c>
      <c r="N1919" s="4">
        <v>-4.7979429999999999E-5</v>
      </c>
      <c r="O1919" s="4">
        <v>-0.2310951</v>
      </c>
      <c r="P1919" s="4">
        <v>-1.6843489999999999E-2</v>
      </c>
      <c r="Q1919" s="4">
        <v>-0.2310624</v>
      </c>
      <c r="R1919" s="4">
        <v>-3.7360330000000001E-3</v>
      </c>
      <c r="S1919" s="4">
        <v>-0.1747737</v>
      </c>
      <c r="T1919" s="4">
        <v>-6.9311569999999997E-7</v>
      </c>
      <c r="U1919" s="4">
        <v>-0.17477290000000001</v>
      </c>
      <c r="V1919" s="4">
        <v>-3.9885050000000002E-7</v>
      </c>
      <c r="W1919" s="4">
        <v>-0.17478009999999999</v>
      </c>
      <c r="X1919" s="4">
        <v>-6.15376E-6</v>
      </c>
      <c r="Y1919" s="4">
        <v>-0.2311088</v>
      </c>
      <c r="Z1919" s="4">
        <v>-2.162797E-6</v>
      </c>
      <c r="AC1919" s="4">
        <v>-0.1747889</v>
      </c>
      <c r="AD1919" s="4">
        <v>-1.6367299999999999E-6</v>
      </c>
      <c r="AE1919" s="4">
        <v>-0.17476520000000001</v>
      </c>
      <c r="AF1919" s="4">
        <v>-2.305241E-7</v>
      </c>
      <c r="AG1919" s="4">
        <v>-0.17478279999999999</v>
      </c>
      <c r="AH1919" s="4">
        <v>-4.0060660000000001E-8</v>
      </c>
      <c r="AI1919" s="4">
        <v>-0.17479210000000001</v>
      </c>
      <c r="AJ1919" s="4">
        <v>-2.0535080000000001E-7</v>
      </c>
      <c r="AK1919" s="4">
        <v>-0.17477010000000001</v>
      </c>
      <c r="AL1919" s="4">
        <v>-1.4129940000000001E-8</v>
      </c>
    </row>
    <row r="1920" spans="3:38" x14ac:dyDescent="0.2">
      <c r="C1920" s="4">
        <v>-0.17275570000000001</v>
      </c>
      <c r="D1920" s="4">
        <v>-2.9931209999999999E-7</v>
      </c>
      <c r="E1920" s="4">
        <v>-0.17276459999999999</v>
      </c>
      <c r="F1920" s="4">
        <v>-1.198155E-3</v>
      </c>
      <c r="G1920" s="4">
        <v>-0.31103579999999997</v>
      </c>
      <c r="H1920" s="4">
        <v>-9.5204100000000004E-4</v>
      </c>
      <c r="I1920" s="4">
        <v>-0.3110831</v>
      </c>
      <c r="J1920" s="4">
        <v>-2.2646119999999998E-6</v>
      </c>
      <c r="K1920" s="4">
        <v>-0.23310420000000001</v>
      </c>
      <c r="L1920" s="4">
        <v>-5.0791150000000004E-3</v>
      </c>
      <c r="M1920" s="4">
        <v>-0.23315</v>
      </c>
      <c r="N1920" s="4">
        <v>-4.8037169999999999E-5</v>
      </c>
      <c r="O1920" s="4">
        <v>-0.23310410000000001</v>
      </c>
      <c r="P1920" s="4">
        <v>-1.6893970000000001E-2</v>
      </c>
      <c r="Q1920" s="4">
        <v>-0.23308429999999999</v>
      </c>
      <c r="R1920" s="4">
        <v>-3.744678E-3</v>
      </c>
      <c r="S1920" s="4">
        <v>-0.17275599999999999</v>
      </c>
      <c r="T1920" s="4">
        <v>-6.2566700000000004E-7</v>
      </c>
      <c r="U1920" s="4">
        <v>-0.17276269999999999</v>
      </c>
      <c r="V1920" s="4">
        <v>-4.5600720000000003E-7</v>
      </c>
      <c r="W1920" s="4">
        <v>-0.1727736</v>
      </c>
      <c r="X1920" s="4">
        <v>-6.1253350000000004E-6</v>
      </c>
      <c r="Y1920" s="4">
        <v>-0.2330991</v>
      </c>
      <c r="Z1920" s="4">
        <v>-2.1893380000000001E-6</v>
      </c>
      <c r="AC1920" s="4">
        <v>-0.1727621</v>
      </c>
      <c r="AD1920" s="4">
        <v>-1.6522700000000001E-6</v>
      </c>
      <c r="AE1920" s="4">
        <v>-0.1727648</v>
      </c>
      <c r="AF1920" s="4">
        <v>-2.814996E-7</v>
      </c>
      <c r="AG1920" s="4">
        <v>-0.17275969999999999</v>
      </c>
      <c r="AH1920" s="4">
        <v>-1.062242E-7</v>
      </c>
      <c r="AI1920" s="4">
        <v>-0.17277390000000001</v>
      </c>
      <c r="AJ1920" s="4">
        <v>-1.8056009999999999E-7</v>
      </c>
      <c r="AK1920" s="4">
        <v>-0.17276130000000001</v>
      </c>
      <c r="AL1920" s="4">
        <v>-4.3937260000000002E-8</v>
      </c>
    </row>
    <row r="1921" spans="3:38" x14ac:dyDescent="0.2">
      <c r="C1921" s="4">
        <v>-0.1707446</v>
      </c>
      <c r="D1921" s="4">
        <v>-3.4323570000000001E-7</v>
      </c>
      <c r="E1921" s="4">
        <v>-0.17075109999999999</v>
      </c>
      <c r="F1921" s="4">
        <v>-1.193029E-3</v>
      </c>
      <c r="G1921" s="4">
        <v>-0.30745220000000001</v>
      </c>
      <c r="H1921" s="4">
        <v>-9.4972909999999999E-4</v>
      </c>
      <c r="I1921" s="4">
        <v>-0.30747530000000001</v>
      </c>
      <c r="J1921" s="4">
        <v>-2.2669939999999999E-6</v>
      </c>
      <c r="K1921" s="4">
        <v>-0.23513319999999999</v>
      </c>
      <c r="L1921" s="4">
        <v>-5.0918689999999997E-3</v>
      </c>
      <c r="M1921" s="4">
        <v>-0.2351461</v>
      </c>
      <c r="N1921" s="4">
        <v>-4.8199640000000001E-5</v>
      </c>
      <c r="O1921" s="4">
        <v>-0.23512530000000001</v>
      </c>
      <c r="P1921" s="4">
        <v>-1.6944689999999998E-2</v>
      </c>
      <c r="Q1921" s="4">
        <v>-0.23509740000000001</v>
      </c>
      <c r="R1921" s="4">
        <v>-3.7528940000000001E-3</v>
      </c>
      <c r="S1921" s="4">
        <v>-0.17075699999999999</v>
      </c>
      <c r="T1921" s="4">
        <v>-5.1933569999999996E-7</v>
      </c>
      <c r="U1921" s="4">
        <v>-0.1707485</v>
      </c>
      <c r="V1921" s="4">
        <v>-4.458958E-7</v>
      </c>
      <c r="W1921" s="4">
        <v>-0.17075299999999999</v>
      </c>
      <c r="X1921" s="4">
        <v>-6.1379299999999997E-6</v>
      </c>
      <c r="Y1921" s="4">
        <v>-0.23512739999999999</v>
      </c>
      <c r="Z1921" s="4">
        <v>-2.144654E-6</v>
      </c>
      <c r="AC1921" s="4">
        <v>-0.17074629999999999</v>
      </c>
      <c r="AD1921" s="4">
        <v>-1.635888E-6</v>
      </c>
      <c r="AE1921" s="4">
        <v>-0.17075789999999999</v>
      </c>
      <c r="AF1921" s="4">
        <v>-2.8845340000000002E-7</v>
      </c>
      <c r="AG1921" s="4">
        <v>-0.17074439999999999</v>
      </c>
      <c r="AH1921" s="4">
        <v>-1.5318900000000001E-8</v>
      </c>
      <c r="AI1921" s="4">
        <v>-0.17075319999999999</v>
      </c>
      <c r="AJ1921" s="4">
        <v>-1.421678E-7</v>
      </c>
      <c r="AK1921" s="4">
        <v>-0.17076340000000001</v>
      </c>
      <c r="AL1921" s="4">
        <v>1.1850250000000001E-8</v>
      </c>
    </row>
    <row r="1922" spans="3:38" x14ac:dyDescent="0.2">
      <c r="C1922" s="4">
        <v>-0.1687467</v>
      </c>
      <c r="D1922" s="4">
        <v>-3.83883E-7</v>
      </c>
      <c r="E1922" s="4">
        <v>-0.16874639999999999</v>
      </c>
      <c r="F1922" s="4">
        <v>-1.1879270000000001E-3</v>
      </c>
      <c r="G1922" s="4">
        <v>-0.3038344</v>
      </c>
      <c r="H1922" s="4">
        <v>-9.4732099999999999E-4</v>
      </c>
      <c r="I1922" s="4">
        <v>-0.30385489999999998</v>
      </c>
      <c r="J1922" s="4">
        <v>-2.3328669999999999E-6</v>
      </c>
      <c r="K1922" s="4">
        <v>-0.2371142</v>
      </c>
      <c r="L1922" s="4">
        <v>-5.1040909999999998E-3</v>
      </c>
      <c r="M1922" s="4">
        <v>-0.2371404</v>
      </c>
      <c r="N1922" s="4">
        <v>-4.8244819999999997E-5</v>
      </c>
      <c r="O1922" s="4">
        <v>-0.2371461</v>
      </c>
      <c r="P1922" s="4">
        <v>-1.6993930000000001E-2</v>
      </c>
      <c r="Q1922" s="4">
        <v>-0.23710030000000001</v>
      </c>
      <c r="R1922" s="4">
        <v>-3.7609620000000001E-3</v>
      </c>
      <c r="S1922" s="4">
        <v>-0.16875200000000001</v>
      </c>
      <c r="T1922" s="4">
        <v>-6.0161239999999997E-7</v>
      </c>
      <c r="U1922" s="4">
        <v>-0.1687516</v>
      </c>
      <c r="V1922" s="4">
        <v>-4.8037299999999998E-7</v>
      </c>
      <c r="W1922" s="4">
        <v>-0.16874620000000001</v>
      </c>
      <c r="X1922" s="4">
        <v>-6.1406990000000001E-6</v>
      </c>
      <c r="Y1922" s="4">
        <v>-0.23712320000000001</v>
      </c>
      <c r="Z1922" s="4">
        <v>-2.1516030000000002E-6</v>
      </c>
      <c r="AC1922" s="4">
        <v>-0.16875660000000001</v>
      </c>
      <c r="AD1922" s="4">
        <v>-1.6906650000000001E-6</v>
      </c>
      <c r="AE1922" s="4">
        <v>-0.16874430000000001</v>
      </c>
      <c r="AF1922" s="4">
        <v>-3.4802670000000002E-7</v>
      </c>
      <c r="AG1922" s="4">
        <v>-0.16874520000000001</v>
      </c>
      <c r="AH1922" s="4">
        <v>-5.3539409999999999E-8</v>
      </c>
      <c r="AI1922" s="4">
        <v>-0.16875809999999999</v>
      </c>
      <c r="AJ1922" s="4">
        <v>-1.440665E-7</v>
      </c>
      <c r="AK1922" s="4">
        <v>-0.16874990000000001</v>
      </c>
      <c r="AL1922" s="4">
        <v>-7.4004320000000002E-8</v>
      </c>
    </row>
    <row r="1923" spans="3:38" x14ac:dyDescent="0.2">
      <c r="C1923" s="4">
        <v>-0.1667294</v>
      </c>
      <c r="D1923" s="4">
        <v>-3.5007379999999998E-7</v>
      </c>
      <c r="E1923" s="4">
        <v>-0.16673830000000001</v>
      </c>
      <c r="F1923" s="4">
        <v>-1.1827179999999999E-3</v>
      </c>
      <c r="G1923" s="4">
        <v>-0.30024919999999999</v>
      </c>
      <c r="H1923" s="4">
        <v>-9.4493409999999996E-4</v>
      </c>
      <c r="I1923" s="4">
        <v>-0.3002322</v>
      </c>
      <c r="J1923" s="4">
        <v>-2.31476E-6</v>
      </c>
      <c r="K1923" s="4">
        <v>-0.23914820000000001</v>
      </c>
      <c r="L1923" s="4">
        <v>-5.1165589999999997E-3</v>
      </c>
      <c r="M1923" s="4">
        <v>-0.23914479999999999</v>
      </c>
      <c r="N1923" s="4">
        <v>-4.8404050000000003E-5</v>
      </c>
      <c r="O1923" s="4">
        <v>-0.23912030000000001</v>
      </c>
      <c r="P1923" s="4">
        <v>-1.704437E-2</v>
      </c>
      <c r="Q1923" s="4">
        <v>-0.23910000000000001</v>
      </c>
      <c r="R1923" s="4">
        <v>-3.769386E-3</v>
      </c>
      <c r="S1923" s="4">
        <v>-0.16673170000000001</v>
      </c>
      <c r="T1923" s="4">
        <v>-5.3904399999999999E-7</v>
      </c>
      <c r="U1923" s="4">
        <v>-0.16675200000000001</v>
      </c>
      <c r="V1923" s="4">
        <v>-4.0933480000000002E-7</v>
      </c>
      <c r="W1923" s="4">
        <v>-0.16674140000000001</v>
      </c>
      <c r="X1923" s="4">
        <v>-6.0422770000000002E-6</v>
      </c>
      <c r="Y1923" s="4">
        <v>-0.23913190000000001</v>
      </c>
      <c r="Z1923" s="4">
        <v>-2.173475E-6</v>
      </c>
      <c r="AC1923" s="4">
        <v>-0.1667351</v>
      </c>
      <c r="AD1923" s="4">
        <v>-1.626959E-6</v>
      </c>
      <c r="AE1923" s="4">
        <v>-0.1667284</v>
      </c>
      <c r="AF1923" s="4">
        <v>-3.07129E-7</v>
      </c>
      <c r="AG1923" s="4">
        <v>-0.16674919999999999</v>
      </c>
      <c r="AH1923" s="4">
        <v>-7.1210089999999996E-8</v>
      </c>
      <c r="AI1923" s="4">
        <v>-0.1667535</v>
      </c>
      <c r="AJ1923" s="4">
        <v>-2.3417210000000001E-7</v>
      </c>
      <c r="AK1923" s="4">
        <v>-0.16673489999999999</v>
      </c>
      <c r="AL1923" s="4">
        <v>8.2604329999999999E-9</v>
      </c>
    </row>
    <row r="1924" spans="3:38" x14ac:dyDescent="0.2">
      <c r="C1924" s="4">
        <v>-0.16472210000000001</v>
      </c>
      <c r="D1924" s="4">
        <v>-3.4568530000000002E-7</v>
      </c>
      <c r="E1924" s="4">
        <v>-0.16471759999999999</v>
      </c>
      <c r="F1924" s="4">
        <v>-1.1774789999999999E-3</v>
      </c>
      <c r="G1924" s="4">
        <v>-0.29662699999999997</v>
      </c>
      <c r="H1924" s="4">
        <v>-9.4250789999999996E-4</v>
      </c>
      <c r="I1924" s="4">
        <v>-0.2966414</v>
      </c>
      <c r="J1924" s="4">
        <v>-2.2453459999999999E-6</v>
      </c>
      <c r="K1924" s="4">
        <v>-0.24114579999999999</v>
      </c>
      <c r="L1924" s="4">
        <v>-5.1288039999999998E-3</v>
      </c>
      <c r="M1924" s="4">
        <v>-0.2411721</v>
      </c>
      <c r="N1924" s="4">
        <v>-4.8536579999999997E-5</v>
      </c>
      <c r="O1924" s="4">
        <v>-0.2411693</v>
      </c>
      <c r="P1924" s="4">
        <v>-1.709716E-2</v>
      </c>
      <c r="Q1924" s="4">
        <v>-0.24108209999999999</v>
      </c>
      <c r="R1924" s="4">
        <v>-3.7769069999999999E-3</v>
      </c>
      <c r="S1924" s="4">
        <v>-0.16472529999999999</v>
      </c>
      <c r="T1924" s="4">
        <v>-5.8914000000000005E-7</v>
      </c>
      <c r="U1924" s="4">
        <v>-0.16473779999999999</v>
      </c>
      <c r="V1924" s="4">
        <v>-3.6843290000000001E-7</v>
      </c>
      <c r="W1924" s="4">
        <v>-0.16472129999999999</v>
      </c>
      <c r="X1924" s="4">
        <v>-6.0939530000000002E-6</v>
      </c>
      <c r="Y1924" s="4">
        <v>-0.2411615</v>
      </c>
      <c r="Z1924" s="4">
        <v>-2.2060589999999999E-6</v>
      </c>
      <c r="AC1924" s="4">
        <v>-0.1647372</v>
      </c>
      <c r="AD1924" s="4">
        <v>-1.5500190000000001E-6</v>
      </c>
      <c r="AE1924" s="4">
        <v>-0.16473869999999999</v>
      </c>
      <c r="AF1924" s="4">
        <v>-2.6662360000000002E-7</v>
      </c>
      <c r="AG1924" s="4">
        <v>-0.16474610000000001</v>
      </c>
      <c r="AH1924" s="4">
        <v>-7.5111289999999997E-8</v>
      </c>
      <c r="AI1924" s="4">
        <v>-0.16472349999999999</v>
      </c>
      <c r="AJ1924" s="4">
        <v>-1.701622E-7</v>
      </c>
      <c r="AK1924" s="4">
        <v>-0.16472390000000001</v>
      </c>
      <c r="AL1924" s="4">
        <v>-3.415719E-8</v>
      </c>
    </row>
    <row r="1925" spans="3:38" x14ac:dyDescent="0.2">
      <c r="C1925" s="4">
        <v>-0.16271949999999999</v>
      </c>
      <c r="D1925" s="4">
        <v>-4.0979319999999998E-7</v>
      </c>
      <c r="E1925" s="4">
        <v>-0.16272790000000001</v>
      </c>
      <c r="F1925" s="4">
        <v>-1.172165E-3</v>
      </c>
      <c r="G1925" s="4">
        <v>-0.2930181</v>
      </c>
      <c r="H1925" s="4">
        <v>-9.3997540000000004E-4</v>
      </c>
      <c r="I1925" s="4">
        <v>-0.29303960000000001</v>
      </c>
      <c r="J1925" s="4">
        <v>-2.2945109999999999E-6</v>
      </c>
      <c r="K1925" s="4">
        <v>-0.2431585</v>
      </c>
      <c r="L1925" s="4">
        <v>-5.1409519999999998E-3</v>
      </c>
      <c r="M1925" s="4">
        <v>-0.24317739999999999</v>
      </c>
      <c r="N1925" s="4">
        <v>-4.8611859999999998E-5</v>
      </c>
      <c r="O1925" s="4">
        <v>-0.24315580000000001</v>
      </c>
      <c r="P1925" s="4">
        <v>-1.71486E-2</v>
      </c>
      <c r="Q1925" s="4">
        <v>-0.2431266</v>
      </c>
      <c r="R1925" s="4">
        <v>-3.785194E-3</v>
      </c>
      <c r="S1925" s="4">
        <v>-0.1627226</v>
      </c>
      <c r="T1925" s="4">
        <v>-6.5607699999999995E-7</v>
      </c>
      <c r="U1925" s="4">
        <v>-0.16272619999999999</v>
      </c>
      <c r="V1925" s="4">
        <v>-4.2577799999999999E-7</v>
      </c>
      <c r="W1925" s="4">
        <v>-0.16272410000000001</v>
      </c>
      <c r="X1925" s="4">
        <v>-6.1697660000000001E-6</v>
      </c>
      <c r="Y1925" s="4">
        <v>-0.24315000000000001</v>
      </c>
      <c r="Z1925" s="4">
        <v>-2.153476E-6</v>
      </c>
      <c r="AC1925" s="4">
        <v>-0.16271369999999999</v>
      </c>
      <c r="AD1925" s="4">
        <v>-1.5714549999999999E-6</v>
      </c>
      <c r="AE1925" s="4">
        <v>-0.16272429999999999</v>
      </c>
      <c r="AF1925" s="4">
        <v>-3.4757360000000002E-7</v>
      </c>
      <c r="AG1925" s="4">
        <v>-0.16272310000000001</v>
      </c>
      <c r="AH1925" s="4">
        <v>-3.3933140000000002E-8</v>
      </c>
      <c r="AI1925" s="4">
        <v>-0.16273009999999999</v>
      </c>
      <c r="AJ1925" s="4">
        <v>-1.3385900000000001E-7</v>
      </c>
      <c r="AK1925" s="4">
        <v>-0.16271649999999999</v>
      </c>
      <c r="AL1925" s="4">
        <v>-8.2244359999999997E-9</v>
      </c>
    </row>
    <row r="1926" spans="3:38" x14ac:dyDescent="0.2">
      <c r="C1926" s="4">
        <v>-0.16071830000000001</v>
      </c>
      <c r="D1926" s="4">
        <v>-4.1833369999999999E-7</v>
      </c>
      <c r="E1926" s="4">
        <v>-0.16071050000000001</v>
      </c>
      <c r="F1926" s="4">
        <v>-1.166867E-3</v>
      </c>
      <c r="G1926" s="4">
        <v>-0.28939740000000003</v>
      </c>
      <c r="H1926" s="4">
        <v>-9.3738369999999999E-4</v>
      </c>
      <c r="I1926" s="4">
        <v>-0.28936250000000002</v>
      </c>
      <c r="J1926" s="4">
        <v>-2.2675840000000001E-6</v>
      </c>
      <c r="K1926" s="4">
        <v>-0.2451576</v>
      </c>
      <c r="L1926" s="4">
        <v>-5.1524509999999997E-3</v>
      </c>
      <c r="M1926" s="4">
        <v>-0.24511569999999999</v>
      </c>
      <c r="N1926" s="4">
        <v>-4.8669750000000003E-5</v>
      </c>
      <c r="O1926" s="4">
        <v>-0.24513789999999999</v>
      </c>
      <c r="P1926" s="4">
        <v>-1.71941E-2</v>
      </c>
      <c r="Q1926" s="4">
        <v>-0.24512680000000001</v>
      </c>
      <c r="R1926" s="4">
        <v>-3.793369E-3</v>
      </c>
      <c r="S1926" s="4">
        <v>-0.16073309999999999</v>
      </c>
      <c r="T1926" s="4">
        <v>-5.7130849999999996E-7</v>
      </c>
      <c r="U1926" s="4">
        <v>-0.1607218</v>
      </c>
      <c r="V1926" s="4">
        <v>-4.6367200000000002E-7</v>
      </c>
      <c r="W1926" s="4">
        <v>-0.1607111</v>
      </c>
      <c r="X1926" s="4">
        <v>-6.0682730000000003E-6</v>
      </c>
      <c r="Y1926" s="4">
        <v>-0.24512349999999999</v>
      </c>
      <c r="Z1926" s="4">
        <v>-2.169326E-6</v>
      </c>
      <c r="AC1926" s="4">
        <v>-0.16072510000000001</v>
      </c>
      <c r="AD1926" s="4">
        <v>-1.5411689999999999E-6</v>
      </c>
      <c r="AE1926" s="4">
        <v>-0.1607171</v>
      </c>
      <c r="AF1926" s="4">
        <v>-3.7406079999999999E-7</v>
      </c>
      <c r="AG1926" s="4">
        <v>-0.16073119999999999</v>
      </c>
      <c r="AH1926" s="4">
        <v>-2.9832829999999999E-8</v>
      </c>
      <c r="AI1926" s="4">
        <v>-0.1607275</v>
      </c>
      <c r="AJ1926" s="4">
        <v>-1.460712E-7</v>
      </c>
      <c r="AK1926" s="4">
        <v>-0.1607227</v>
      </c>
      <c r="AL1926" s="4">
        <v>1.521177E-8</v>
      </c>
    </row>
    <row r="1927" spans="3:38" x14ac:dyDescent="0.2">
      <c r="C1927" s="4">
        <v>-0.15870770000000001</v>
      </c>
      <c r="D1927" s="4">
        <v>-4.0589419999999998E-7</v>
      </c>
      <c r="E1927" s="4">
        <v>-0.1587103</v>
      </c>
      <c r="F1927" s="4">
        <v>-1.161388E-3</v>
      </c>
      <c r="G1927" s="4">
        <v>-0.28576430000000003</v>
      </c>
      <c r="H1927" s="4">
        <v>-9.3481130000000001E-4</v>
      </c>
      <c r="I1927" s="4">
        <v>-0.285769</v>
      </c>
      <c r="J1927" s="4">
        <v>-2.2450140000000001E-6</v>
      </c>
      <c r="K1927" s="4">
        <v>-0.2471652</v>
      </c>
      <c r="L1927" s="4">
        <v>-5.164269E-3</v>
      </c>
      <c r="M1927" s="4">
        <v>-0.2472019</v>
      </c>
      <c r="N1927" s="4">
        <v>-4.8827550000000003E-5</v>
      </c>
      <c r="O1927" s="4">
        <v>-0.2471651</v>
      </c>
      <c r="P1927" s="4">
        <v>-1.7242569999999999E-2</v>
      </c>
      <c r="Q1927" s="4">
        <v>-0.24714620000000001</v>
      </c>
      <c r="R1927" s="4">
        <v>-3.8011970000000001E-3</v>
      </c>
      <c r="S1927" s="4">
        <v>-0.15869630000000001</v>
      </c>
      <c r="T1927" s="4">
        <v>-5.5433640000000004E-7</v>
      </c>
      <c r="U1927" s="4">
        <v>-0.15870509999999999</v>
      </c>
      <c r="V1927" s="4">
        <v>-4.2155379999999998E-7</v>
      </c>
      <c r="W1927" s="4">
        <v>-0.1587026</v>
      </c>
      <c r="X1927" s="4">
        <v>-6.022746E-6</v>
      </c>
      <c r="Y1927" s="4">
        <v>-0.2471575</v>
      </c>
      <c r="Z1927" s="4">
        <v>-2.1395200000000001E-6</v>
      </c>
      <c r="AC1927" s="4">
        <v>-0.15869939999999999</v>
      </c>
      <c r="AD1927" s="4">
        <v>-1.5528880000000001E-6</v>
      </c>
      <c r="AE1927" s="4">
        <v>-0.15870870000000001</v>
      </c>
      <c r="AF1927" s="4">
        <v>-2.8842100000000001E-7</v>
      </c>
      <c r="AG1927" s="4">
        <v>-0.1587026</v>
      </c>
      <c r="AH1927" s="4">
        <v>2.0521870000000002E-8</v>
      </c>
      <c r="AI1927" s="4">
        <v>-0.15871779999999999</v>
      </c>
      <c r="AJ1927" s="4">
        <v>-1.094933E-7</v>
      </c>
      <c r="AK1927" s="4">
        <v>-0.1587018</v>
      </c>
      <c r="AL1927" s="4">
        <v>-2.61639E-8</v>
      </c>
    </row>
    <row r="1928" spans="3:38" x14ac:dyDescent="0.2">
      <c r="C1928" s="4">
        <v>-0.15669630000000001</v>
      </c>
      <c r="D1928" s="4">
        <v>-3.4376169999999998E-7</v>
      </c>
      <c r="E1928" s="4">
        <v>-0.15666340000000001</v>
      </c>
      <c r="F1928" s="4">
        <v>-1.15562E-3</v>
      </c>
      <c r="G1928" s="4">
        <v>-0.282115</v>
      </c>
      <c r="H1928" s="4">
        <v>-9.3209269999999995E-4</v>
      </c>
      <c r="I1928" s="4">
        <v>-0.28215180000000001</v>
      </c>
      <c r="J1928" s="4">
        <v>-2.2462659999999999E-6</v>
      </c>
      <c r="K1928" s="4">
        <v>-0.2491651</v>
      </c>
      <c r="L1928" s="4">
        <v>-5.1762860000000004E-3</v>
      </c>
      <c r="M1928" s="4">
        <v>-0.24917719999999999</v>
      </c>
      <c r="N1928" s="4">
        <v>-4.8949819999999998E-5</v>
      </c>
      <c r="O1928" s="4">
        <v>-0.2491574</v>
      </c>
      <c r="P1928" s="4">
        <v>-1.7293610000000001E-2</v>
      </c>
      <c r="Q1928" s="4">
        <v>-0.24914359999999999</v>
      </c>
      <c r="R1928" s="4">
        <v>-3.8086840000000001E-3</v>
      </c>
      <c r="S1928" s="4">
        <v>-0.1566825</v>
      </c>
      <c r="T1928" s="4">
        <v>-5.752591E-7</v>
      </c>
      <c r="U1928" s="4">
        <v>-0.15667710000000001</v>
      </c>
      <c r="V1928" s="4">
        <v>-3.3886730000000002E-7</v>
      </c>
      <c r="W1928" s="4">
        <v>-0.15667339999999999</v>
      </c>
      <c r="X1928" s="4">
        <v>-5.9859109999999998E-6</v>
      </c>
      <c r="Y1928" s="4">
        <v>-0.24914249999999999</v>
      </c>
      <c r="Z1928" s="4">
        <v>-2.2144969999999998E-6</v>
      </c>
      <c r="AC1928" s="4">
        <v>-0.1566862</v>
      </c>
      <c r="AD1928" s="4">
        <v>-1.529049E-6</v>
      </c>
      <c r="AE1928" s="4">
        <v>-0.15668319999999999</v>
      </c>
      <c r="AF1928" s="4">
        <v>-2.5289059999999999E-7</v>
      </c>
      <c r="AG1928" s="4">
        <v>-0.15666769999999999</v>
      </c>
      <c r="AH1928" s="4">
        <v>-1.7734519999999999E-8</v>
      </c>
      <c r="AI1928" s="4">
        <v>-0.15668560000000001</v>
      </c>
      <c r="AJ1928" s="4">
        <v>-1.588242E-7</v>
      </c>
      <c r="AK1928" s="4">
        <v>-0.15667970000000001</v>
      </c>
      <c r="AL1928" s="4">
        <v>7.6327569999999999E-9</v>
      </c>
    </row>
    <row r="1929" spans="3:38" x14ac:dyDescent="0.2">
      <c r="C1929" s="4">
        <v>-0.1546583</v>
      </c>
      <c r="D1929" s="4">
        <v>-3.6153910000000001E-7</v>
      </c>
      <c r="E1929" s="4">
        <v>-0.15467800000000001</v>
      </c>
      <c r="F1929" s="4">
        <v>-1.1499100000000001E-3</v>
      </c>
      <c r="G1929" s="4">
        <v>-0.2784836</v>
      </c>
      <c r="H1929" s="4">
        <v>-9.2937049999999995E-4</v>
      </c>
      <c r="I1929" s="4">
        <v>-0.27849859999999999</v>
      </c>
      <c r="J1929" s="4">
        <v>-2.231234E-6</v>
      </c>
      <c r="K1929" s="4">
        <v>-0.25119599999999997</v>
      </c>
      <c r="L1929" s="4">
        <v>-5.1879179999999997E-3</v>
      </c>
      <c r="M1929" s="4">
        <v>-0.25116959999999999</v>
      </c>
      <c r="N1929" s="4">
        <v>-4.9013769999999999E-5</v>
      </c>
      <c r="O1929" s="4">
        <v>-0.25117909999999999</v>
      </c>
      <c r="P1929" s="4">
        <v>-1.733813E-2</v>
      </c>
      <c r="Q1929" s="4">
        <v>-0.25114999999999998</v>
      </c>
      <c r="R1929" s="4">
        <v>-3.8161190000000002E-3</v>
      </c>
      <c r="S1929" s="4">
        <v>-0.1546525</v>
      </c>
      <c r="T1929" s="4">
        <v>-5.5977759999999998E-7</v>
      </c>
      <c r="U1929" s="4">
        <v>-0.15465660000000001</v>
      </c>
      <c r="V1929" s="4">
        <v>-4.126234E-7</v>
      </c>
      <c r="W1929" s="4">
        <v>-0.1546575</v>
      </c>
      <c r="X1929" s="4">
        <v>-6.0104729999999998E-6</v>
      </c>
      <c r="Y1929" s="4">
        <v>-0.25117859999999997</v>
      </c>
      <c r="Z1929" s="4">
        <v>-2.190093E-6</v>
      </c>
      <c r="AC1929" s="4">
        <v>-0.15468409999999999</v>
      </c>
      <c r="AD1929" s="4">
        <v>-1.5438120000000001E-6</v>
      </c>
      <c r="AE1929" s="4">
        <v>-0.1546688</v>
      </c>
      <c r="AF1929" s="4">
        <v>-2.9709869999999998E-7</v>
      </c>
      <c r="AG1929" s="4">
        <v>-0.154668</v>
      </c>
      <c r="AH1929" s="4">
        <v>-9.9938059999999997E-8</v>
      </c>
      <c r="AI1929" s="4">
        <v>-0.1546826</v>
      </c>
      <c r="AJ1929" s="4">
        <v>-1.3763379999999999E-7</v>
      </c>
      <c r="AK1929" s="4">
        <v>-0.15466550000000001</v>
      </c>
      <c r="AL1929" s="4">
        <v>6.013709E-8</v>
      </c>
    </row>
    <row r="1930" spans="3:38" x14ac:dyDescent="0.2">
      <c r="C1930" s="4">
        <v>-0.15265919999999999</v>
      </c>
      <c r="D1930" s="4">
        <v>-3.4384219999999997E-7</v>
      </c>
      <c r="E1930" s="4">
        <v>-0.15266179999999999</v>
      </c>
      <c r="F1930" s="4">
        <v>-1.1442290000000001E-3</v>
      </c>
      <c r="G1930" s="4">
        <v>-0.27487129999999999</v>
      </c>
      <c r="H1930" s="4">
        <v>-9.2660360000000001E-4</v>
      </c>
      <c r="I1930" s="4">
        <v>-0.27489269999999999</v>
      </c>
      <c r="J1930" s="4">
        <v>-2.185935E-6</v>
      </c>
      <c r="K1930" s="4">
        <v>-0.25317650000000003</v>
      </c>
      <c r="L1930" s="4">
        <v>-5.2004390000000003E-3</v>
      </c>
      <c r="M1930" s="4">
        <v>-0.2531948</v>
      </c>
      <c r="N1930" s="4">
        <v>-4.9112590000000001E-5</v>
      </c>
      <c r="O1930" s="4">
        <v>-0.25317000000000001</v>
      </c>
      <c r="P1930" s="4">
        <v>-1.7385339999999999E-2</v>
      </c>
      <c r="Q1930" s="4">
        <v>-0.25314130000000001</v>
      </c>
      <c r="R1930" s="4">
        <v>-3.8241920000000001E-3</v>
      </c>
      <c r="S1930" s="4">
        <v>-0.15266360000000001</v>
      </c>
      <c r="T1930" s="4">
        <v>-6.2751430000000002E-7</v>
      </c>
      <c r="U1930" s="4">
        <v>-0.1526709</v>
      </c>
      <c r="V1930" s="4">
        <v>-3.6749659999999998E-7</v>
      </c>
      <c r="W1930" s="4">
        <v>-0.1526711</v>
      </c>
      <c r="X1930" s="4">
        <v>-5.9518990000000003E-6</v>
      </c>
      <c r="Y1930" s="4">
        <v>-0.25316260000000002</v>
      </c>
      <c r="Z1930" s="4">
        <v>-2.1991280000000002E-6</v>
      </c>
      <c r="AC1930" s="4">
        <v>-0.15266569999999999</v>
      </c>
      <c r="AD1930" s="4">
        <v>-1.515938E-6</v>
      </c>
      <c r="AE1930" s="4">
        <v>-0.15265999999999999</v>
      </c>
      <c r="AF1930" s="4">
        <v>-3.280342E-7</v>
      </c>
      <c r="AG1930" s="4">
        <v>-0.15265500000000001</v>
      </c>
      <c r="AH1930" s="4">
        <v>-3.5649479999999998E-8</v>
      </c>
      <c r="AI1930" s="4">
        <v>-0.1526757</v>
      </c>
      <c r="AJ1930" s="4">
        <v>-1.3748310000000001E-7</v>
      </c>
      <c r="AK1930" s="4">
        <v>-0.15266379999999999</v>
      </c>
      <c r="AL1930" s="4">
        <v>3.0106249999999999E-8</v>
      </c>
    </row>
    <row r="1931" spans="3:38" x14ac:dyDescent="0.2">
      <c r="C1931" s="4">
        <v>-0.1506499</v>
      </c>
      <c r="D1931" s="4">
        <v>-3.7234909999999999E-7</v>
      </c>
      <c r="E1931" s="4">
        <v>-0.15065390000000001</v>
      </c>
      <c r="F1931" s="4">
        <v>-1.138394E-3</v>
      </c>
      <c r="G1931" s="4">
        <v>-0.2712522</v>
      </c>
      <c r="H1931" s="4">
        <v>-9.2377469999999995E-4</v>
      </c>
      <c r="I1931" s="4">
        <v>-0.27127380000000001</v>
      </c>
      <c r="J1931" s="4">
        <v>-2.1668409999999998E-6</v>
      </c>
      <c r="K1931" s="4">
        <v>-0.25519219999999998</v>
      </c>
      <c r="L1931" s="4">
        <v>-5.2115879999999996E-3</v>
      </c>
      <c r="M1931" s="4">
        <v>-0.25518649999999998</v>
      </c>
      <c r="N1931" s="4">
        <v>-4.9163979999999997E-5</v>
      </c>
      <c r="O1931" s="4">
        <v>-0.255189</v>
      </c>
      <c r="P1931" s="4">
        <v>-1.743397E-2</v>
      </c>
      <c r="Q1931" s="4">
        <v>-0.2551679</v>
      </c>
      <c r="R1931" s="4">
        <v>-3.8316169999999998E-3</v>
      </c>
      <c r="S1931" s="4">
        <v>-0.1506498</v>
      </c>
      <c r="T1931" s="4">
        <v>-5.7808929999999996E-7</v>
      </c>
      <c r="U1931" s="4">
        <v>-0.15065390000000001</v>
      </c>
      <c r="V1931" s="4">
        <v>-3.714812E-7</v>
      </c>
      <c r="W1931" s="4">
        <v>-0.15064559999999999</v>
      </c>
      <c r="X1931" s="4">
        <v>-5.9155670000000003E-6</v>
      </c>
      <c r="Y1931" s="4">
        <v>-0.25519160000000002</v>
      </c>
      <c r="Z1931" s="4">
        <v>-2.1712460000000001E-6</v>
      </c>
      <c r="AC1931" s="4">
        <v>-0.1506603</v>
      </c>
      <c r="AD1931" s="4">
        <v>-1.466338E-6</v>
      </c>
      <c r="AE1931" s="4">
        <v>-0.15065729999999999</v>
      </c>
      <c r="AF1931" s="4">
        <v>-2.5589380000000002E-7</v>
      </c>
      <c r="AG1931" s="4">
        <v>-0.15066060000000001</v>
      </c>
      <c r="AH1931" s="4">
        <v>-2.0940990000000001E-9</v>
      </c>
      <c r="AI1931" s="4">
        <v>-0.15066740000000001</v>
      </c>
      <c r="AJ1931" s="4">
        <v>-1.983973E-7</v>
      </c>
      <c r="AK1931" s="4">
        <v>-0.1506612</v>
      </c>
      <c r="AL1931" s="4">
        <v>-4.1611629999999997E-8</v>
      </c>
    </row>
    <row r="1932" spans="3:38" x14ac:dyDescent="0.2">
      <c r="C1932" s="4">
        <v>-0.14865249999999999</v>
      </c>
      <c r="D1932" s="4">
        <v>-4.4644259999999997E-7</v>
      </c>
      <c r="E1932" s="4">
        <v>-0.14864630000000001</v>
      </c>
      <c r="F1932" s="4">
        <v>-1.1325580000000001E-3</v>
      </c>
      <c r="G1932" s="4">
        <v>-0.26767099999999999</v>
      </c>
      <c r="H1932" s="4">
        <v>-9.2082660000000001E-4</v>
      </c>
      <c r="I1932" s="4">
        <v>-0.2676712</v>
      </c>
      <c r="J1932" s="4">
        <v>-2.188621E-6</v>
      </c>
      <c r="K1932" s="4">
        <v>-0.25721179999999999</v>
      </c>
      <c r="L1932" s="4">
        <v>-5.2231780000000002E-3</v>
      </c>
      <c r="M1932" s="4">
        <v>-0.25723249999999998</v>
      </c>
      <c r="N1932" s="4">
        <v>-4.9294769999999999E-5</v>
      </c>
      <c r="O1932" s="4">
        <v>-0.25720779999999999</v>
      </c>
      <c r="P1932" s="4">
        <v>-1.748108E-2</v>
      </c>
      <c r="Q1932" s="4">
        <v>-0.25722250000000002</v>
      </c>
      <c r="R1932" s="4">
        <v>-3.8389510000000002E-3</v>
      </c>
      <c r="S1932" s="4">
        <v>-0.14864620000000001</v>
      </c>
      <c r="T1932" s="4">
        <v>-5.3091619999999997E-7</v>
      </c>
      <c r="U1932" s="4">
        <v>-0.14865139999999999</v>
      </c>
      <c r="V1932" s="4">
        <v>-3.9577180000000002E-7</v>
      </c>
      <c r="W1932" s="4">
        <v>-0.1486529</v>
      </c>
      <c r="X1932" s="4">
        <v>-5.8806780000000001E-6</v>
      </c>
      <c r="Y1932" s="4">
        <v>-0.25718800000000003</v>
      </c>
      <c r="Z1932" s="4">
        <v>-2.2109860000000001E-6</v>
      </c>
      <c r="AC1932" s="4">
        <v>-0.14865339999999999</v>
      </c>
      <c r="AD1932" s="4">
        <v>-1.49921E-6</v>
      </c>
      <c r="AE1932" s="4">
        <v>-0.14865200000000001</v>
      </c>
      <c r="AF1932" s="4">
        <v>-2.878179E-7</v>
      </c>
      <c r="AG1932" s="4">
        <v>-0.14865030000000001</v>
      </c>
      <c r="AH1932" s="4">
        <v>-1.211419E-8</v>
      </c>
      <c r="AI1932" s="4">
        <v>-0.14865629999999999</v>
      </c>
      <c r="AJ1932" s="4">
        <v>-1.8307459999999999E-7</v>
      </c>
      <c r="AK1932" s="4">
        <v>-0.14910809999999999</v>
      </c>
      <c r="AL1932" s="4">
        <v>-2.3800979999999999E-8</v>
      </c>
    </row>
    <row r="1933" spans="3:38" x14ac:dyDescent="0.2">
      <c r="C1933" s="4">
        <v>-0.14664360000000001</v>
      </c>
      <c r="D1933" s="4">
        <v>-3.7306630000000002E-7</v>
      </c>
      <c r="E1933" s="4">
        <v>-0.14664669999999999</v>
      </c>
      <c r="F1933" s="4">
        <v>-1.1265450000000001E-3</v>
      </c>
      <c r="G1933" s="4">
        <v>-0.2640518</v>
      </c>
      <c r="H1933" s="4">
        <v>-9.1795790000000004E-4</v>
      </c>
      <c r="I1933" s="4">
        <v>-0.26406629999999998</v>
      </c>
      <c r="J1933" s="4">
        <v>-2.1627460000000001E-6</v>
      </c>
      <c r="K1933" s="4">
        <v>-0.25924750000000002</v>
      </c>
      <c r="L1933" s="4">
        <v>-5.2339309999999998E-3</v>
      </c>
      <c r="M1933" s="4">
        <v>-0.25926100000000002</v>
      </c>
      <c r="N1933" s="4">
        <v>-4.9383750000000003E-5</v>
      </c>
      <c r="O1933" s="4">
        <v>-0.25922240000000002</v>
      </c>
      <c r="P1933" s="4">
        <v>-1.7526119999999999E-2</v>
      </c>
      <c r="Q1933" s="4">
        <v>-0.25918439999999998</v>
      </c>
      <c r="R1933" s="4">
        <v>-3.8469039999999999E-3</v>
      </c>
      <c r="S1933" s="4">
        <v>-0.14664849999999999</v>
      </c>
      <c r="T1933" s="4">
        <v>-5.5161970000000004E-7</v>
      </c>
      <c r="U1933" s="4">
        <v>-0.1466267</v>
      </c>
      <c r="V1933" s="4">
        <v>-3.6251440000000001E-7</v>
      </c>
      <c r="W1933" s="4">
        <v>-0.1466461</v>
      </c>
      <c r="X1933" s="4">
        <v>-5.8158140000000003E-6</v>
      </c>
      <c r="Y1933" s="4">
        <v>-0.2592294</v>
      </c>
      <c r="Z1933" s="4">
        <v>-2.2458939999999998E-6</v>
      </c>
      <c r="AC1933" s="4">
        <v>-0.1466403</v>
      </c>
      <c r="AD1933" s="4">
        <v>-1.530217E-6</v>
      </c>
      <c r="AE1933" s="4">
        <v>-0.14664140000000001</v>
      </c>
      <c r="AF1933" s="4">
        <v>-2.6773820000000002E-7</v>
      </c>
      <c r="AG1933" s="4">
        <v>-0.14665329999999999</v>
      </c>
      <c r="AH1933" s="4">
        <v>2.497502E-8</v>
      </c>
      <c r="AI1933" s="4">
        <v>-0.1466576</v>
      </c>
      <c r="AJ1933" s="4">
        <v>-1.4170810000000001E-7</v>
      </c>
      <c r="AK1933" s="4">
        <v>-0.14652309999999999</v>
      </c>
      <c r="AL1933" s="4">
        <v>3.4683480000000001E-8</v>
      </c>
    </row>
    <row r="1934" spans="3:38" x14ac:dyDescent="0.2">
      <c r="C1934" s="4">
        <v>-0.14463090000000001</v>
      </c>
      <c r="D1934" s="4">
        <v>-4.0858869999999998E-7</v>
      </c>
      <c r="E1934" s="4">
        <v>-0.14463980000000001</v>
      </c>
      <c r="F1934" s="4">
        <v>-1.1205130000000001E-3</v>
      </c>
      <c r="G1934" s="4">
        <v>-0.2604149</v>
      </c>
      <c r="H1934" s="4">
        <v>-9.1496630000000002E-4</v>
      </c>
      <c r="I1934" s="4">
        <v>-0.2604611</v>
      </c>
      <c r="J1934" s="4">
        <v>-2.2037449999999999E-6</v>
      </c>
      <c r="K1934" s="4">
        <v>-0.26122309999999999</v>
      </c>
      <c r="L1934" s="4">
        <v>-5.2451850000000003E-3</v>
      </c>
      <c r="M1934" s="4">
        <v>-0.26125700000000002</v>
      </c>
      <c r="N1934" s="4">
        <v>-4.94212E-5</v>
      </c>
      <c r="O1934" s="4">
        <v>-0.26119609999999999</v>
      </c>
      <c r="P1934" s="4">
        <v>-1.757264E-2</v>
      </c>
      <c r="Q1934" s="4">
        <v>-0.2612005</v>
      </c>
      <c r="R1934" s="4">
        <v>-3.8541959999999998E-3</v>
      </c>
      <c r="S1934" s="4">
        <v>-0.14462639999999999</v>
      </c>
      <c r="T1934" s="4">
        <v>-5.2365600000000001E-7</v>
      </c>
      <c r="U1934" s="4">
        <v>-0.1446393</v>
      </c>
      <c r="V1934" s="4">
        <v>-3.7851039999999999E-7</v>
      </c>
      <c r="W1934" s="4">
        <v>-0.14463429999999999</v>
      </c>
      <c r="X1934" s="4">
        <v>-5.8589550000000004E-6</v>
      </c>
      <c r="Y1934" s="4">
        <v>-0.26120749999999998</v>
      </c>
      <c r="Z1934" s="4">
        <v>-2.2248100000000001E-6</v>
      </c>
      <c r="AC1934" s="4">
        <v>-0.14463880000000001</v>
      </c>
      <c r="AD1934" s="4">
        <v>-1.5046430000000001E-6</v>
      </c>
      <c r="AE1934" s="4">
        <v>-0.1446373</v>
      </c>
      <c r="AF1934" s="4">
        <v>-2.4306029999999998E-7</v>
      </c>
      <c r="AG1934" s="4">
        <v>-0.1446355</v>
      </c>
      <c r="AH1934" s="4">
        <v>2.215356E-8</v>
      </c>
      <c r="AI1934" s="4">
        <v>-0.14465810000000001</v>
      </c>
      <c r="AJ1934" s="4">
        <v>-1.023032E-7</v>
      </c>
      <c r="AK1934" s="4">
        <v>-0.1448633</v>
      </c>
      <c r="AL1934" s="4">
        <v>4.7037219999999997E-8</v>
      </c>
    </row>
    <row r="1935" spans="3:38" x14ac:dyDescent="0.2">
      <c r="C1935" s="4">
        <v>-0.1426135</v>
      </c>
      <c r="D1935" s="4">
        <v>-4.0872750000000002E-7</v>
      </c>
      <c r="E1935" s="4">
        <v>-0.14262420000000001</v>
      </c>
      <c r="F1935" s="4">
        <v>-1.114351E-3</v>
      </c>
      <c r="G1935" s="4">
        <v>-0.25674390000000002</v>
      </c>
      <c r="H1935" s="4">
        <v>-9.1182869999999997E-4</v>
      </c>
      <c r="I1935" s="4">
        <v>-0.25679679999999999</v>
      </c>
      <c r="J1935" s="4">
        <v>-2.2859539999999998E-6</v>
      </c>
      <c r="K1935" s="4">
        <v>-0.26323869999999999</v>
      </c>
      <c r="L1935" s="4">
        <v>-5.256681E-3</v>
      </c>
      <c r="M1935" s="4">
        <v>-0.26323829999999998</v>
      </c>
      <c r="N1935" s="4">
        <v>-4.9567390000000002E-5</v>
      </c>
      <c r="O1935" s="4">
        <v>-0.26322990000000002</v>
      </c>
      <c r="P1935" s="4">
        <v>-1.7619989999999999E-2</v>
      </c>
      <c r="Q1935" s="4">
        <v>-0.26320339999999998</v>
      </c>
      <c r="R1935" s="4">
        <v>-3.8612609999999999E-3</v>
      </c>
      <c r="S1935" s="4">
        <v>-0.14261409999999999</v>
      </c>
      <c r="T1935" s="4">
        <v>-5.4116650000000003E-7</v>
      </c>
      <c r="U1935" s="4">
        <v>-0.14262150000000001</v>
      </c>
      <c r="V1935" s="4">
        <v>-3.45977E-7</v>
      </c>
      <c r="W1935" s="4">
        <v>-0.14262320000000001</v>
      </c>
      <c r="X1935" s="4">
        <v>-5.7491669999999997E-6</v>
      </c>
      <c r="Y1935" s="4">
        <v>-0.26324360000000002</v>
      </c>
      <c r="Z1935" s="4">
        <v>-2.186209E-6</v>
      </c>
      <c r="AC1935" s="4">
        <v>-0.14262050000000001</v>
      </c>
      <c r="AD1935" s="4">
        <v>-1.5367700000000001E-6</v>
      </c>
      <c r="AE1935" s="4">
        <v>-0.14263500000000001</v>
      </c>
      <c r="AF1935" s="4">
        <v>-3.1365239999999998E-7</v>
      </c>
      <c r="AG1935" s="4">
        <v>-0.14262430000000001</v>
      </c>
      <c r="AH1935" s="4">
        <v>-5.3114839999999998E-8</v>
      </c>
      <c r="AI1935" s="4">
        <v>-0.14264180000000001</v>
      </c>
      <c r="AJ1935" s="4">
        <v>-1.7403400000000001E-7</v>
      </c>
      <c r="AK1935" s="4">
        <v>-0.14264379999999999</v>
      </c>
      <c r="AL1935" s="4">
        <v>5.6134200000000002E-8</v>
      </c>
    </row>
    <row r="1936" spans="3:38" x14ac:dyDescent="0.2">
      <c r="C1936" s="4">
        <v>-0.14061199999999999</v>
      </c>
      <c r="D1936" s="4">
        <v>-3.4229410000000003E-7</v>
      </c>
      <c r="E1936" s="4">
        <v>-0.14060890000000001</v>
      </c>
      <c r="F1936" s="4">
        <v>-1.1081940000000001E-3</v>
      </c>
      <c r="G1936" s="4">
        <v>-0.25313010000000002</v>
      </c>
      <c r="H1936" s="4">
        <v>-9.087241E-4</v>
      </c>
      <c r="I1936" s="4">
        <v>-0.25321300000000002</v>
      </c>
      <c r="J1936" s="4">
        <v>-2.1850549999999999E-6</v>
      </c>
      <c r="K1936" s="4">
        <v>-0.26524170000000002</v>
      </c>
      <c r="L1936" s="4">
        <v>-5.2679049999999998E-3</v>
      </c>
      <c r="M1936" s="4">
        <v>-0.26525900000000002</v>
      </c>
      <c r="N1936" s="4">
        <v>-4.9613310000000002E-5</v>
      </c>
      <c r="O1936" s="4">
        <v>-0.26524140000000002</v>
      </c>
      <c r="P1936" s="4">
        <v>-1.7661449999999999E-2</v>
      </c>
      <c r="Q1936" s="4">
        <v>-0.2652272</v>
      </c>
      <c r="R1936" s="4">
        <v>-3.8680530000000002E-3</v>
      </c>
      <c r="S1936" s="4">
        <v>-0.14060539999999999</v>
      </c>
      <c r="T1936" s="4">
        <v>-5.4532610000000001E-7</v>
      </c>
      <c r="U1936" s="4">
        <v>-0.14061499999999999</v>
      </c>
      <c r="V1936" s="4">
        <v>-3.5554080000000001E-7</v>
      </c>
      <c r="W1936" s="4">
        <v>-0.14060159999999999</v>
      </c>
      <c r="X1936" s="4">
        <v>-5.7523620000000004E-6</v>
      </c>
      <c r="Y1936" s="4">
        <v>-0.26522519999999999</v>
      </c>
      <c r="Z1936" s="4">
        <v>-2.261603E-6</v>
      </c>
      <c r="AC1936" s="4">
        <v>-0.14060980000000001</v>
      </c>
      <c r="AD1936" s="4">
        <v>-1.4637709999999999E-6</v>
      </c>
      <c r="AE1936" s="4">
        <v>-0.1406318</v>
      </c>
      <c r="AF1936" s="4">
        <v>-3.1127810000000001E-7</v>
      </c>
      <c r="AG1936" s="4">
        <v>-0.14060059999999999</v>
      </c>
      <c r="AH1936" s="4">
        <v>-1.012893E-7</v>
      </c>
      <c r="AI1936" s="4">
        <v>-0.1406299</v>
      </c>
      <c r="AJ1936" s="4">
        <v>-1.392791E-7</v>
      </c>
      <c r="AK1936" s="4">
        <v>-0.14061650000000001</v>
      </c>
      <c r="AL1936" s="4">
        <v>-3.000605E-8</v>
      </c>
    </row>
    <row r="1937" spans="3:38" x14ac:dyDescent="0.2">
      <c r="C1937" s="4">
        <v>-0.13860159999999999</v>
      </c>
      <c r="D1937" s="4">
        <v>-3.9831459999999998E-7</v>
      </c>
      <c r="E1937" s="4">
        <v>-0.13860449999999999</v>
      </c>
      <c r="F1937" s="4">
        <v>-1.1018759999999999E-3</v>
      </c>
      <c r="G1937" s="4">
        <v>-0.24955830000000001</v>
      </c>
      <c r="H1937" s="4">
        <v>-9.0562460000000004E-4</v>
      </c>
      <c r="I1937" s="4">
        <v>-0.24961630000000001</v>
      </c>
      <c r="J1937" s="4">
        <v>-2.1936979999999998E-6</v>
      </c>
      <c r="K1937" s="4">
        <v>-0.26724310000000001</v>
      </c>
      <c r="L1937" s="4">
        <v>-5.2790720000000001E-3</v>
      </c>
      <c r="M1937" s="4">
        <v>-0.26724569999999997</v>
      </c>
      <c r="N1937" s="4">
        <v>-4.9810800000000001E-5</v>
      </c>
      <c r="O1937" s="4">
        <v>-0.26723330000000001</v>
      </c>
      <c r="P1937" s="4">
        <v>-1.770008E-2</v>
      </c>
      <c r="Q1937" s="4">
        <v>-0.26723619999999998</v>
      </c>
      <c r="R1937" s="4">
        <v>-3.8750220000000001E-3</v>
      </c>
      <c r="S1937" s="4">
        <v>-0.13860249999999999</v>
      </c>
      <c r="T1937" s="4">
        <v>-6.2521140000000002E-7</v>
      </c>
      <c r="U1937" s="4">
        <v>-0.1386086</v>
      </c>
      <c r="V1937" s="4">
        <v>-3.2207220000000001E-7</v>
      </c>
      <c r="W1937" s="4">
        <v>-0.1385981</v>
      </c>
      <c r="X1937" s="4">
        <v>-5.7473869999999997E-6</v>
      </c>
      <c r="Y1937" s="4">
        <v>-0.26727780000000001</v>
      </c>
      <c r="Z1937" s="4">
        <v>-2.2478159999999999E-6</v>
      </c>
      <c r="AC1937" s="4">
        <v>-0.13859589999999999</v>
      </c>
      <c r="AD1937" s="4">
        <v>-1.500244E-6</v>
      </c>
      <c r="AE1937" s="4">
        <v>-0.13860829999999999</v>
      </c>
      <c r="AF1937" s="4">
        <v>-3.166881E-7</v>
      </c>
      <c r="AG1937" s="4">
        <v>-0.1386115</v>
      </c>
      <c r="AH1937" s="4">
        <v>-1.0613110000000001E-8</v>
      </c>
      <c r="AI1937" s="4">
        <v>-0.1386241</v>
      </c>
      <c r="AJ1937" s="4">
        <v>-2.4812010000000002E-7</v>
      </c>
      <c r="AK1937" s="4">
        <v>-0.13860149999999999</v>
      </c>
      <c r="AL1937" s="4">
        <v>-5.1251299999999997E-9</v>
      </c>
    </row>
    <row r="1938" spans="3:38" x14ac:dyDescent="0.2">
      <c r="C1938" s="4">
        <v>-0.136605</v>
      </c>
      <c r="D1938" s="4">
        <v>-3.875818E-7</v>
      </c>
      <c r="E1938" s="4">
        <v>-0.1365854</v>
      </c>
      <c r="F1938" s="4">
        <v>-1.0953600000000001E-3</v>
      </c>
      <c r="G1938" s="4">
        <v>-0.24597189999999999</v>
      </c>
      <c r="H1938" s="4">
        <v>-9.0228940000000005E-4</v>
      </c>
      <c r="I1938" s="4">
        <v>-0.24597749999999999</v>
      </c>
      <c r="J1938" s="4">
        <v>-2.2199320000000002E-6</v>
      </c>
      <c r="K1938" s="4">
        <v>-0.26925850000000001</v>
      </c>
      <c r="L1938" s="4">
        <v>-5.2902569999999996E-3</v>
      </c>
      <c r="M1938" s="4">
        <v>-0.26926230000000001</v>
      </c>
      <c r="N1938" s="4">
        <v>-4.9947590000000002E-5</v>
      </c>
      <c r="O1938" s="4">
        <v>-0.26926020000000001</v>
      </c>
      <c r="P1938" s="4">
        <v>-1.7742259999999999E-2</v>
      </c>
      <c r="Q1938" s="4">
        <v>-0.26925559999999998</v>
      </c>
      <c r="R1938" s="4">
        <v>-3.882571E-3</v>
      </c>
      <c r="S1938" s="4">
        <v>-0.13659170000000001</v>
      </c>
      <c r="T1938" s="4">
        <v>-5.4700870000000002E-7</v>
      </c>
      <c r="U1938" s="4">
        <v>-0.1365931</v>
      </c>
      <c r="V1938" s="4">
        <v>-3.0747780000000001E-7</v>
      </c>
      <c r="W1938" s="4">
        <v>-0.1365972</v>
      </c>
      <c r="X1938" s="4">
        <v>-5.7433709999999998E-6</v>
      </c>
      <c r="Y1938" s="4">
        <v>-0.26927990000000002</v>
      </c>
      <c r="Z1938" s="4">
        <v>-2.2447299999999999E-6</v>
      </c>
      <c r="AC1938" s="4">
        <v>-0.13661380000000001</v>
      </c>
      <c r="AD1938" s="4">
        <v>-1.445403E-6</v>
      </c>
      <c r="AE1938" s="4">
        <v>-0.1365962</v>
      </c>
      <c r="AF1938" s="4">
        <v>-3.1980949999999999E-7</v>
      </c>
      <c r="AG1938" s="4">
        <v>-0.1365836</v>
      </c>
      <c r="AH1938" s="4">
        <v>-4.5171480000000002E-8</v>
      </c>
      <c r="AI1938" s="4">
        <v>-0.1366153</v>
      </c>
      <c r="AJ1938" s="4">
        <v>-1.9773310000000001E-7</v>
      </c>
      <c r="AK1938" s="4">
        <v>-0.13659859999999999</v>
      </c>
      <c r="AL1938" s="4">
        <v>-1.724606E-8</v>
      </c>
    </row>
    <row r="1939" spans="3:38" x14ac:dyDescent="0.2">
      <c r="C1939" s="4">
        <v>-0.1345856</v>
      </c>
      <c r="D1939" s="4">
        <v>-4.3317530000000002E-7</v>
      </c>
      <c r="E1939" s="4">
        <v>-0.13459289999999999</v>
      </c>
      <c r="F1939" s="4">
        <v>-1.088901E-3</v>
      </c>
      <c r="G1939" s="4">
        <v>-0.24232390000000001</v>
      </c>
      <c r="H1939" s="4">
        <v>-8.9890399999999996E-4</v>
      </c>
      <c r="I1939" s="4">
        <v>-0.24237300000000001</v>
      </c>
      <c r="J1939" s="4">
        <v>-2.150286E-6</v>
      </c>
      <c r="K1939" s="4">
        <v>-0.27126800000000001</v>
      </c>
      <c r="L1939" s="4">
        <v>-5.3006190000000003E-3</v>
      </c>
      <c r="M1939" s="4">
        <v>-0.27127879999999999</v>
      </c>
      <c r="N1939" s="4">
        <v>-5.0001330000000001E-5</v>
      </c>
      <c r="O1939" s="4">
        <v>-0.2712291</v>
      </c>
      <c r="P1939" s="4">
        <v>-1.7786110000000001E-2</v>
      </c>
      <c r="Q1939" s="4">
        <v>-0.27123029999999998</v>
      </c>
      <c r="R1939" s="4">
        <v>-3.8892570000000001E-3</v>
      </c>
      <c r="S1939" s="4">
        <v>-0.13459479999999999</v>
      </c>
      <c r="T1939" s="4">
        <v>-5.4346730000000003E-7</v>
      </c>
      <c r="U1939" s="4">
        <v>-0.1345761</v>
      </c>
      <c r="V1939" s="4">
        <v>-3.7597219999999998E-7</v>
      </c>
      <c r="W1939" s="4">
        <v>-0.1345906</v>
      </c>
      <c r="X1939" s="4">
        <v>-5.6442260000000004E-6</v>
      </c>
      <c r="Y1939" s="4">
        <v>-0.27121679999999998</v>
      </c>
      <c r="Z1939" s="4">
        <v>-2.246162E-6</v>
      </c>
      <c r="AC1939" s="4">
        <v>-0.1345953</v>
      </c>
      <c r="AD1939" s="4">
        <v>-1.4737960000000001E-6</v>
      </c>
      <c r="AE1939" s="4">
        <v>-0.13459189999999999</v>
      </c>
      <c r="AF1939" s="4">
        <v>-2.3320619999999999E-7</v>
      </c>
      <c r="AG1939" s="4">
        <v>-0.1345915</v>
      </c>
      <c r="AH1939" s="4">
        <v>-9.1575290000000004E-8</v>
      </c>
      <c r="AI1939" s="4">
        <v>-0.13460759999999999</v>
      </c>
      <c r="AJ1939" s="4">
        <v>-1.090783E-7</v>
      </c>
      <c r="AK1939" s="4">
        <v>-0.13459740000000001</v>
      </c>
      <c r="AL1939" s="4">
        <v>-2.016655E-8</v>
      </c>
    </row>
    <row r="1940" spans="3:38" x14ac:dyDescent="0.2">
      <c r="C1940" s="4">
        <v>-0.1325827</v>
      </c>
      <c r="D1940" s="4">
        <v>-4.6780040000000002E-7</v>
      </c>
      <c r="E1940" s="4">
        <v>-0.1325723</v>
      </c>
      <c r="F1940" s="4">
        <v>-1.0822640000000001E-3</v>
      </c>
      <c r="G1940" s="4">
        <v>-0.23874090000000001</v>
      </c>
      <c r="H1940" s="4">
        <v>-8.95622E-4</v>
      </c>
      <c r="I1940" s="4">
        <v>-0.23875089999999999</v>
      </c>
      <c r="J1940" s="4">
        <v>-2.1162300000000002E-6</v>
      </c>
      <c r="K1940" s="4">
        <v>-0.27328279999999999</v>
      </c>
      <c r="L1940" s="4">
        <v>-5.3113379999999996E-3</v>
      </c>
      <c r="M1940" s="4">
        <v>-0.27330199999999999</v>
      </c>
      <c r="N1940" s="4">
        <v>-5.0069599999999999E-5</v>
      </c>
      <c r="O1940" s="4">
        <v>-0.27329039999999999</v>
      </c>
      <c r="P1940" s="4">
        <v>-1.7827889999999999E-2</v>
      </c>
      <c r="Q1940" s="4">
        <v>-0.2732406</v>
      </c>
      <c r="R1940" s="4">
        <v>-3.8959540000000001E-3</v>
      </c>
      <c r="S1940" s="4">
        <v>-0.13257740000000001</v>
      </c>
      <c r="T1940" s="4">
        <v>-5.2974960000000002E-7</v>
      </c>
      <c r="U1940" s="4">
        <v>-0.1325905</v>
      </c>
      <c r="V1940" s="4">
        <v>-4.1739219999999999E-7</v>
      </c>
      <c r="W1940" s="4">
        <v>-0.13259940000000001</v>
      </c>
      <c r="X1940" s="4">
        <v>-5.6285789999999998E-6</v>
      </c>
      <c r="Y1940" s="4">
        <v>-0.2732385</v>
      </c>
      <c r="Z1940" s="4">
        <v>-2.290196E-6</v>
      </c>
      <c r="AC1940" s="4">
        <v>-0.1325877</v>
      </c>
      <c r="AD1940" s="4">
        <v>-1.489994E-6</v>
      </c>
      <c r="AE1940" s="4">
        <v>-0.13257869999999999</v>
      </c>
      <c r="AF1940" s="4">
        <v>-2.5867020000000001E-7</v>
      </c>
      <c r="AG1940" s="4">
        <v>-0.13257959999999999</v>
      </c>
      <c r="AH1940" s="4">
        <v>-1.2317159999999999E-7</v>
      </c>
      <c r="AI1940" s="4">
        <v>-0.13258980000000001</v>
      </c>
      <c r="AJ1940" s="4">
        <v>-1.078896E-7</v>
      </c>
      <c r="AK1940" s="4">
        <v>-0.13258610000000001</v>
      </c>
      <c r="AL1940" s="4">
        <v>-3.4132570000000001E-8</v>
      </c>
    </row>
    <row r="1941" spans="3:38" x14ac:dyDescent="0.2">
      <c r="C1941" s="4">
        <v>-0.1305856</v>
      </c>
      <c r="D1941" s="4">
        <v>-3.488075E-7</v>
      </c>
      <c r="E1941" s="4">
        <v>-0.1305617</v>
      </c>
      <c r="F1941" s="4">
        <v>-1.075566E-3</v>
      </c>
      <c r="G1941" s="4">
        <v>-0.23512169999999999</v>
      </c>
      <c r="H1941" s="4">
        <v>-8.9208210000000002E-4</v>
      </c>
      <c r="I1941" s="4">
        <v>-0.23513310000000001</v>
      </c>
      <c r="J1941" s="4">
        <v>-2.1732440000000002E-6</v>
      </c>
      <c r="K1941" s="4">
        <v>-0.27528190000000002</v>
      </c>
      <c r="L1941" s="4">
        <v>-5.3222449999999998E-3</v>
      </c>
      <c r="M1941" s="4">
        <v>-0.27528930000000001</v>
      </c>
      <c r="N1941" s="4">
        <v>-5.0130780000000003E-5</v>
      </c>
      <c r="O1941" s="4">
        <v>-0.27527230000000003</v>
      </c>
      <c r="P1941" s="4">
        <v>-1.7868350000000002E-2</v>
      </c>
      <c r="Q1941" s="4">
        <v>-0.27528940000000002</v>
      </c>
      <c r="R1941" s="4">
        <v>-3.9027689999999999E-3</v>
      </c>
      <c r="S1941" s="4">
        <v>-0.13057630000000001</v>
      </c>
      <c r="T1941" s="4">
        <v>-5.6144819999999997E-7</v>
      </c>
      <c r="U1941" s="4">
        <v>-0.1305799</v>
      </c>
      <c r="V1941" s="4">
        <v>-3.272733E-7</v>
      </c>
      <c r="W1941" s="4">
        <v>-0.1305761</v>
      </c>
      <c r="X1941" s="4">
        <v>-5.7155599999999997E-6</v>
      </c>
      <c r="Y1941" s="4">
        <v>-0.2752713</v>
      </c>
      <c r="Z1941" s="4">
        <v>-2.2320739999999999E-6</v>
      </c>
      <c r="AC1941" s="4">
        <v>-0.13058130000000001</v>
      </c>
      <c r="AD1941" s="4">
        <v>-1.4474300000000001E-6</v>
      </c>
      <c r="AE1941" s="4">
        <v>-0.13057489999999999</v>
      </c>
      <c r="AF1941" s="4">
        <v>-3.149398E-7</v>
      </c>
      <c r="AG1941" s="4">
        <v>-0.1305732</v>
      </c>
      <c r="AH1941" s="4">
        <v>-8.882663E-8</v>
      </c>
      <c r="AI1941" s="4">
        <v>-0.13059370000000001</v>
      </c>
      <c r="AJ1941" s="4">
        <v>-1.4463860000000001E-7</v>
      </c>
      <c r="AK1941" s="4">
        <v>-0.1305801</v>
      </c>
      <c r="AL1941" s="4">
        <v>-3.195397E-8</v>
      </c>
    </row>
    <row r="1942" spans="3:38" x14ac:dyDescent="0.2">
      <c r="C1942" s="4">
        <v>-0.12856709999999999</v>
      </c>
      <c r="D1942" s="4">
        <v>-4.0802939999999998E-7</v>
      </c>
      <c r="E1942" s="4">
        <v>-0.12855910000000001</v>
      </c>
      <c r="F1942" s="4">
        <v>-1.0687419999999999E-3</v>
      </c>
      <c r="G1942" s="4">
        <v>-0.23148589999999999</v>
      </c>
      <c r="H1942" s="4">
        <v>-8.885392E-4</v>
      </c>
      <c r="I1942" s="4">
        <v>-0.2315362</v>
      </c>
      <c r="J1942" s="4">
        <v>-2.159469E-6</v>
      </c>
      <c r="K1942" s="4">
        <v>-0.27729029999999999</v>
      </c>
      <c r="L1942" s="4">
        <v>-5.332374E-3</v>
      </c>
      <c r="M1942" s="4">
        <v>-0.27732020000000002</v>
      </c>
      <c r="N1942" s="4">
        <v>-5.0252649999999997E-5</v>
      </c>
      <c r="O1942" s="4">
        <v>-0.27731689999999998</v>
      </c>
      <c r="P1942" s="4">
        <v>-1.791187E-2</v>
      </c>
      <c r="Q1942" s="4">
        <v>-0.27727309999999999</v>
      </c>
      <c r="R1942" s="4">
        <v>-3.9100890000000003E-3</v>
      </c>
      <c r="S1942" s="4">
        <v>-0.1285695</v>
      </c>
      <c r="T1942" s="4">
        <v>-5.5598070000000003E-7</v>
      </c>
      <c r="U1942" s="4">
        <v>-0.12856980000000001</v>
      </c>
      <c r="V1942" s="4">
        <v>-3.4748339999999998E-7</v>
      </c>
      <c r="W1942" s="4">
        <v>-0.12856629999999999</v>
      </c>
      <c r="X1942" s="4">
        <v>-5.6048220000000003E-6</v>
      </c>
      <c r="Y1942" s="4">
        <v>-0.27729860000000001</v>
      </c>
      <c r="Z1942" s="4">
        <v>-2.2620149999999999E-6</v>
      </c>
      <c r="AC1942" s="4">
        <v>-0.12857150000000001</v>
      </c>
      <c r="AD1942" s="4">
        <v>-1.428564E-6</v>
      </c>
      <c r="AE1942" s="4">
        <v>-0.12856509999999999</v>
      </c>
      <c r="AF1942" s="4">
        <v>-3.3852399999999999E-7</v>
      </c>
      <c r="AG1942" s="4">
        <v>-0.12856629999999999</v>
      </c>
      <c r="AH1942" s="4">
        <v>-4.6907479999999999E-8</v>
      </c>
      <c r="AI1942" s="4">
        <v>-0.12858069999999999</v>
      </c>
      <c r="AJ1942" s="4">
        <v>-9.7281929999999995E-8</v>
      </c>
      <c r="AK1942" s="4">
        <v>-0.12857440000000001</v>
      </c>
      <c r="AL1942" s="4">
        <v>7.233913E-9</v>
      </c>
    </row>
    <row r="1943" spans="3:38" x14ac:dyDescent="0.2">
      <c r="C1943" s="4">
        <v>-0.12656220000000001</v>
      </c>
      <c r="D1943" s="4">
        <v>-4.4616119999999998E-7</v>
      </c>
      <c r="E1943" s="4">
        <v>-0.12655759999999999</v>
      </c>
      <c r="F1943" s="4">
        <v>-1.061794E-3</v>
      </c>
      <c r="G1943" s="4">
        <v>-0.22793820000000001</v>
      </c>
      <c r="H1943" s="4">
        <v>-8.848266E-4</v>
      </c>
      <c r="I1943" s="4">
        <v>-0.22790379999999999</v>
      </c>
      <c r="J1943" s="4">
        <v>-2.1779610000000001E-6</v>
      </c>
      <c r="K1943" s="4">
        <v>-0.27928419999999998</v>
      </c>
      <c r="L1943" s="4">
        <v>-5.3426080000000004E-3</v>
      </c>
      <c r="M1943" s="4">
        <v>-0.27932000000000001</v>
      </c>
      <c r="N1943" s="4">
        <v>-5.0315200000000002E-5</v>
      </c>
      <c r="O1943" s="4">
        <v>-0.27926610000000002</v>
      </c>
      <c r="P1943" s="4">
        <v>-1.794946E-2</v>
      </c>
      <c r="Q1943" s="4">
        <v>-0.2792539</v>
      </c>
      <c r="R1943" s="4">
        <v>-3.917228E-3</v>
      </c>
      <c r="S1943" s="4">
        <v>-0.12656480000000001</v>
      </c>
      <c r="T1943" s="4">
        <v>-5.5603420000000003E-7</v>
      </c>
      <c r="U1943" s="4">
        <v>-0.12657160000000001</v>
      </c>
      <c r="V1943" s="4">
        <v>-3.8681930000000002E-7</v>
      </c>
      <c r="W1943" s="4">
        <v>-0.12655820000000001</v>
      </c>
      <c r="X1943" s="4">
        <v>-5.5658250000000002E-6</v>
      </c>
      <c r="Y1943" s="4">
        <v>-0.27927770000000002</v>
      </c>
      <c r="Z1943" s="4">
        <v>-2.2774270000000001E-6</v>
      </c>
      <c r="AC1943" s="4">
        <v>-0.1265761</v>
      </c>
      <c r="AD1943" s="4">
        <v>-1.4323020000000001E-6</v>
      </c>
      <c r="AE1943" s="4">
        <v>-0.12657350000000001</v>
      </c>
      <c r="AF1943" s="4">
        <v>-3.0705739999999999E-7</v>
      </c>
      <c r="AG1943" s="4">
        <v>-0.12657180000000001</v>
      </c>
      <c r="AH1943" s="4">
        <v>-5.587682E-8</v>
      </c>
      <c r="AI1943" s="4">
        <v>-0.12657489999999999</v>
      </c>
      <c r="AJ1943" s="4">
        <v>-7.6254270000000002E-8</v>
      </c>
      <c r="AK1943" s="4">
        <v>-0.1265664</v>
      </c>
      <c r="AL1943" s="4">
        <v>-1.203363E-8</v>
      </c>
    </row>
    <row r="1944" spans="3:38" x14ac:dyDescent="0.2">
      <c r="C1944" s="4">
        <v>-0.1245782</v>
      </c>
      <c r="D1944" s="4">
        <v>-4.3564730000000001E-7</v>
      </c>
      <c r="E1944" s="4">
        <v>-0.1245653</v>
      </c>
      <c r="F1944" s="4">
        <v>-1.0546990000000001E-3</v>
      </c>
      <c r="G1944" s="4">
        <v>-0.22433710000000001</v>
      </c>
      <c r="H1944" s="4">
        <v>-8.8121369999999996E-4</v>
      </c>
      <c r="I1944" s="4">
        <v>-0.22434190000000001</v>
      </c>
      <c r="J1944" s="4">
        <v>-2.1175960000000002E-6</v>
      </c>
      <c r="K1944" s="4">
        <v>-0.28130519999999998</v>
      </c>
      <c r="L1944" s="4">
        <v>-5.3531710000000003E-3</v>
      </c>
      <c r="M1944" s="4">
        <v>-0.28133590000000003</v>
      </c>
      <c r="N1944" s="4">
        <v>-5.0433909999999999E-5</v>
      </c>
      <c r="O1944" s="4">
        <v>-0.28134609999999999</v>
      </c>
      <c r="P1944" s="4">
        <v>-1.7988879999999999E-2</v>
      </c>
      <c r="Q1944" s="4">
        <v>-0.28132049999999997</v>
      </c>
      <c r="R1944" s="4">
        <v>-3.924215E-3</v>
      </c>
      <c r="S1944" s="4">
        <v>-0.1245695</v>
      </c>
      <c r="T1944" s="4">
        <v>-5.4747150000000001E-7</v>
      </c>
      <c r="U1944" s="4">
        <v>-0.1245759</v>
      </c>
      <c r="V1944" s="4">
        <v>-3.573785E-7</v>
      </c>
      <c r="W1944" s="4">
        <v>-0.1245812</v>
      </c>
      <c r="X1944" s="4">
        <v>-5.4841480000000002E-6</v>
      </c>
      <c r="Y1944" s="4">
        <v>-0.28131590000000001</v>
      </c>
      <c r="Z1944" s="4">
        <v>-2.2300600000000002E-6</v>
      </c>
      <c r="AC1944" s="4">
        <v>-0.12458089999999999</v>
      </c>
      <c r="AD1944" s="4">
        <v>-1.4366679999999999E-6</v>
      </c>
      <c r="AE1944" s="4">
        <v>-0.1245737</v>
      </c>
      <c r="AF1944" s="4">
        <v>-3.0981359999999998E-7</v>
      </c>
      <c r="AG1944" s="4">
        <v>-0.1245724</v>
      </c>
      <c r="AH1944" s="4">
        <v>2.0487740000000001E-8</v>
      </c>
      <c r="AI1944" s="4">
        <v>-0.1245661</v>
      </c>
      <c r="AJ1944" s="4">
        <v>-1.186286E-7</v>
      </c>
      <c r="AK1944" s="4">
        <v>-0.1245689</v>
      </c>
      <c r="AL1944" s="4">
        <v>9.5536460000000004E-8</v>
      </c>
    </row>
    <row r="1945" spans="3:38" x14ac:dyDescent="0.2">
      <c r="C1945" s="4">
        <v>-0.1225666</v>
      </c>
      <c r="D1945" s="4">
        <v>-3.5970960000000001E-7</v>
      </c>
      <c r="E1945" s="4">
        <v>-0.12257270000000001</v>
      </c>
      <c r="F1945" s="4">
        <v>-1.0476260000000001E-3</v>
      </c>
      <c r="G1945" s="4">
        <v>-0.22074559999999999</v>
      </c>
      <c r="H1945" s="4">
        <v>-8.7740729999999996E-4</v>
      </c>
      <c r="I1945" s="4">
        <v>-0.22073290000000001</v>
      </c>
      <c r="J1945" s="4">
        <v>-2.058412E-6</v>
      </c>
      <c r="K1945" s="4">
        <v>-0.28334700000000002</v>
      </c>
      <c r="L1945" s="4">
        <v>-5.364939E-3</v>
      </c>
      <c r="M1945" s="4">
        <v>-0.28336119999999998</v>
      </c>
      <c r="N1945" s="4">
        <v>-5.050773E-5</v>
      </c>
      <c r="O1945" s="4">
        <v>-0.28332230000000003</v>
      </c>
      <c r="P1945" s="4">
        <v>-1.803014E-2</v>
      </c>
      <c r="Q1945" s="4">
        <v>-0.2833232</v>
      </c>
      <c r="R1945" s="4">
        <v>-3.9309200000000001E-3</v>
      </c>
      <c r="S1945" s="4">
        <v>-0.12256350000000001</v>
      </c>
      <c r="T1945" s="4">
        <v>-5.8917800000000004E-7</v>
      </c>
      <c r="U1945" s="4">
        <v>-0.12257179999999999</v>
      </c>
      <c r="V1945" s="4">
        <v>-2.948408E-7</v>
      </c>
      <c r="W1945" s="4">
        <v>-0.12257029999999999</v>
      </c>
      <c r="X1945" s="4">
        <v>-5.4508810000000003E-6</v>
      </c>
      <c r="Y1945" s="4">
        <v>-0.2833176</v>
      </c>
      <c r="Z1945" s="4">
        <v>-2.2775860000000001E-6</v>
      </c>
      <c r="AC1945" s="4">
        <v>-0.1225792</v>
      </c>
      <c r="AD1945" s="4">
        <v>-1.2904190000000001E-6</v>
      </c>
      <c r="AE1945" s="4">
        <v>-0.122562</v>
      </c>
      <c r="AF1945" s="4">
        <v>-2.4682799999999999E-7</v>
      </c>
      <c r="AG1945" s="4">
        <v>-0.12256690000000001</v>
      </c>
      <c r="AH1945" s="4">
        <v>5.3990000000000002E-8</v>
      </c>
      <c r="AI1945" s="4">
        <v>-0.12258239999999999</v>
      </c>
      <c r="AJ1945" s="4">
        <v>-1.4554269999999999E-7</v>
      </c>
      <c r="AK1945" s="4">
        <v>-0.12256880000000001</v>
      </c>
      <c r="AL1945" s="4">
        <v>5.5270970000000003E-8</v>
      </c>
    </row>
    <row r="1946" spans="3:38" x14ac:dyDescent="0.2">
      <c r="C1946" s="4">
        <v>-0.1205582</v>
      </c>
      <c r="D1946" s="4">
        <v>-4.183708E-7</v>
      </c>
      <c r="E1946" s="4">
        <v>-0.1205605</v>
      </c>
      <c r="F1946" s="4">
        <v>-1.040488E-3</v>
      </c>
      <c r="G1946" s="4">
        <v>-0.2171023</v>
      </c>
      <c r="H1946" s="4">
        <v>-8.7345360000000004E-4</v>
      </c>
      <c r="I1946" s="4">
        <v>-0.21711240000000001</v>
      </c>
      <c r="J1946" s="4">
        <v>-2.0921310000000001E-6</v>
      </c>
      <c r="K1946" s="4">
        <v>-0.28537400000000002</v>
      </c>
      <c r="L1946" s="4">
        <v>-5.375098E-3</v>
      </c>
      <c r="M1946" s="4">
        <v>-0.28542000000000001</v>
      </c>
      <c r="N1946" s="4">
        <v>-5.0582940000000003E-5</v>
      </c>
      <c r="O1946" s="4">
        <v>-0.28537750000000001</v>
      </c>
      <c r="P1946" s="4">
        <v>-1.8067079999999999E-2</v>
      </c>
      <c r="Q1946" s="4">
        <v>-0.28536440000000002</v>
      </c>
      <c r="R1946" s="4">
        <v>-3.9367450000000002E-3</v>
      </c>
      <c r="S1946" s="4">
        <v>-0.1205406</v>
      </c>
      <c r="T1946" s="4">
        <v>-4.4488250000000001E-7</v>
      </c>
      <c r="U1946" s="4">
        <v>-0.1205673</v>
      </c>
      <c r="V1946" s="4">
        <v>-3.255189E-7</v>
      </c>
      <c r="W1946" s="4">
        <v>-0.12054339999999999</v>
      </c>
      <c r="X1946" s="4">
        <v>-5.4656489999999997E-6</v>
      </c>
      <c r="Y1946" s="4">
        <v>-0.28538380000000002</v>
      </c>
      <c r="Z1946" s="4">
        <v>-2.3152849999999999E-6</v>
      </c>
      <c r="AC1946" s="4">
        <v>-0.1205587</v>
      </c>
      <c r="AD1946" s="4">
        <v>-1.3055E-6</v>
      </c>
      <c r="AE1946" s="4">
        <v>-0.1205562</v>
      </c>
      <c r="AF1946" s="4">
        <v>-2.5477209999999999E-7</v>
      </c>
      <c r="AG1946" s="4">
        <v>-0.12055689999999999</v>
      </c>
      <c r="AH1946" s="4">
        <v>-4.6539309999999997E-8</v>
      </c>
      <c r="AI1946" s="4">
        <v>-0.1205745</v>
      </c>
      <c r="AJ1946" s="4">
        <v>-1.342446E-7</v>
      </c>
      <c r="AK1946" s="4">
        <v>-0.1205595</v>
      </c>
      <c r="AL1946" s="4">
        <v>-2.232992E-8</v>
      </c>
    </row>
    <row r="1947" spans="3:38" x14ac:dyDescent="0.2">
      <c r="C1947" s="4">
        <v>-0.1185697</v>
      </c>
      <c r="D1947" s="4">
        <v>-3.6060889999999998E-7</v>
      </c>
      <c r="E1947" s="4">
        <v>-0.11855300000000001</v>
      </c>
      <c r="F1947" s="4">
        <v>-1.032968E-3</v>
      </c>
      <c r="G1947" s="4">
        <v>-0.21349499999999999</v>
      </c>
      <c r="H1947" s="4">
        <v>-8.6942940000000004E-4</v>
      </c>
      <c r="I1947" s="4">
        <v>-0.2135165</v>
      </c>
      <c r="J1947" s="4">
        <v>-2.0622759999999999E-6</v>
      </c>
      <c r="K1947" s="4">
        <v>-0.28740250000000001</v>
      </c>
      <c r="L1947" s="4">
        <v>-5.384692E-3</v>
      </c>
      <c r="M1947" s="4">
        <v>-0.28740019999999999</v>
      </c>
      <c r="N1947" s="4">
        <v>-5.0727360000000002E-5</v>
      </c>
      <c r="O1947" s="4">
        <v>-0.28736</v>
      </c>
      <c r="P1947" s="4">
        <v>-1.811014E-2</v>
      </c>
      <c r="Q1947" s="4">
        <v>-0.28734310000000002</v>
      </c>
      <c r="R1947" s="4">
        <v>-3.9434750000000001E-3</v>
      </c>
      <c r="S1947" s="4">
        <v>-0.1185621</v>
      </c>
      <c r="T1947" s="4">
        <v>-4.9370660000000005E-7</v>
      </c>
      <c r="U1947" s="4">
        <v>-0.1185629</v>
      </c>
      <c r="V1947" s="4">
        <v>-3.4347619999999998E-7</v>
      </c>
      <c r="W1947" s="4">
        <v>-0.1185581</v>
      </c>
      <c r="X1947" s="4">
        <v>-5.4189120000000002E-6</v>
      </c>
      <c r="Y1947" s="4">
        <v>-0.28735290000000002</v>
      </c>
      <c r="Z1947" s="4">
        <v>-2.351007E-6</v>
      </c>
      <c r="AC1947" s="4">
        <v>-0.11857189999999999</v>
      </c>
      <c r="AD1947" s="4">
        <v>-1.2904890000000001E-6</v>
      </c>
      <c r="AE1947" s="4">
        <v>-0.11855309999999999</v>
      </c>
      <c r="AF1947" s="4">
        <v>-2.6344669999999999E-7</v>
      </c>
      <c r="AG1947" s="4">
        <v>-0.118572</v>
      </c>
      <c r="AH1947" s="4">
        <v>-6.1517649999999996E-8</v>
      </c>
      <c r="AI1947" s="4">
        <v>-0.1185794</v>
      </c>
      <c r="AJ1947" s="4">
        <v>-1.987122E-7</v>
      </c>
      <c r="AK1947" s="4">
        <v>-0.11855019999999999</v>
      </c>
      <c r="AL1947" s="4">
        <v>-2.3680770000000002E-8</v>
      </c>
    </row>
    <row r="1948" spans="3:38" x14ac:dyDescent="0.2">
      <c r="C1948" s="4">
        <v>-0.1165564</v>
      </c>
      <c r="D1948" s="4">
        <v>-3.9115790000000002E-7</v>
      </c>
      <c r="E1948" s="4">
        <v>-0.1165429</v>
      </c>
      <c r="F1948" s="4">
        <v>-1.0255030000000001E-3</v>
      </c>
      <c r="G1948" s="4">
        <v>-0.20991360000000001</v>
      </c>
      <c r="H1948" s="4">
        <v>-8.6540619999999995E-4</v>
      </c>
      <c r="I1948" s="4">
        <v>-0.20989179999999999</v>
      </c>
      <c r="J1948" s="4">
        <v>-2.0490810000000001E-6</v>
      </c>
      <c r="K1948" s="4">
        <v>-0.28937829999999998</v>
      </c>
      <c r="L1948" s="4">
        <v>-5.3940350000000001E-3</v>
      </c>
      <c r="M1948" s="4">
        <v>-0.28938390000000003</v>
      </c>
      <c r="N1948" s="4">
        <v>-5.0766739999999999E-5</v>
      </c>
      <c r="O1948" s="4">
        <v>-0.28938730000000001</v>
      </c>
      <c r="P1948" s="4">
        <v>-1.8149330000000002E-2</v>
      </c>
      <c r="Q1948" s="4">
        <v>-0.2894118</v>
      </c>
      <c r="R1948" s="4">
        <v>-3.9507470000000001E-3</v>
      </c>
      <c r="S1948" s="4">
        <v>-0.116538</v>
      </c>
      <c r="T1948" s="4">
        <v>-4.7802790000000001E-7</v>
      </c>
      <c r="U1948" s="4">
        <v>-0.1165624</v>
      </c>
      <c r="V1948" s="4">
        <v>-3.7756829999999999E-7</v>
      </c>
      <c r="W1948" s="4">
        <v>-0.11654879999999999</v>
      </c>
      <c r="X1948" s="4">
        <v>-5.4422129999999999E-6</v>
      </c>
      <c r="Y1948" s="4">
        <v>-0.28937550000000001</v>
      </c>
      <c r="Z1948" s="4">
        <v>-2.3063759999999998E-6</v>
      </c>
      <c r="AC1948" s="4">
        <v>-0.11655020000000001</v>
      </c>
      <c r="AD1948" s="4">
        <v>-1.354873E-6</v>
      </c>
      <c r="AE1948" s="4">
        <v>-0.1165467</v>
      </c>
      <c r="AF1948" s="4">
        <v>-2.8304830000000001E-7</v>
      </c>
      <c r="AG1948" s="4">
        <v>-0.11654920000000001</v>
      </c>
      <c r="AH1948" s="4">
        <v>-6.4668040000000007E-8</v>
      </c>
      <c r="AI1948" s="4">
        <v>-0.11656619999999999</v>
      </c>
      <c r="AJ1948" s="4">
        <v>-1.124436E-7</v>
      </c>
      <c r="AK1948" s="4">
        <v>-0.1165416</v>
      </c>
      <c r="AL1948" s="4">
        <v>8.1685400000000002E-8</v>
      </c>
    </row>
    <row r="1949" spans="3:38" x14ac:dyDescent="0.2">
      <c r="C1949" s="4">
        <v>-0.1145403</v>
      </c>
      <c r="D1949" s="4">
        <v>-3.8288370000000003E-7</v>
      </c>
      <c r="E1949" s="4">
        <v>-0.11453430000000001</v>
      </c>
      <c r="F1949" s="4">
        <v>-1.017951E-3</v>
      </c>
      <c r="G1949" s="4">
        <v>-0.2062676</v>
      </c>
      <c r="H1949" s="4">
        <v>-8.6102219999999998E-4</v>
      </c>
      <c r="I1949" s="4">
        <v>-0.2062505</v>
      </c>
      <c r="J1949" s="4">
        <v>-2.0573670000000001E-6</v>
      </c>
      <c r="K1949" s="4">
        <v>-0.29139300000000001</v>
      </c>
      <c r="L1949" s="4">
        <v>-5.4041790000000003E-3</v>
      </c>
      <c r="M1949" s="4">
        <v>-0.29139330000000002</v>
      </c>
      <c r="N1949" s="4">
        <v>-5.0856860000000002E-5</v>
      </c>
      <c r="O1949" s="4">
        <v>-0.2913714</v>
      </c>
      <c r="P1949" s="4">
        <v>-1.81878E-2</v>
      </c>
      <c r="Q1949" s="4">
        <v>-0.29136469999999998</v>
      </c>
      <c r="R1949" s="4">
        <v>-3.9577459999999998E-3</v>
      </c>
      <c r="S1949" s="4">
        <v>-0.1145211</v>
      </c>
      <c r="T1949" s="4">
        <v>-5.3539420000000002E-7</v>
      </c>
      <c r="U1949" s="4">
        <v>-0.1145442</v>
      </c>
      <c r="V1949" s="4">
        <v>-4.1027780000000001E-7</v>
      </c>
      <c r="W1949" s="4">
        <v>-0.1145432</v>
      </c>
      <c r="X1949" s="4">
        <v>-5.4259839999999998E-6</v>
      </c>
      <c r="Y1949" s="4">
        <v>-0.29136669999999998</v>
      </c>
      <c r="Z1949" s="4">
        <v>-2.3135700000000002E-6</v>
      </c>
      <c r="AC1949" s="4">
        <v>-0.1145616</v>
      </c>
      <c r="AD1949" s="4">
        <v>-1.352056E-6</v>
      </c>
      <c r="AE1949" s="4">
        <v>-0.1145456</v>
      </c>
      <c r="AF1949" s="4">
        <v>-2.3129079999999999E-7</v>
      </c>
      <c r="AG1949" s="4">
        <v>-0.11454789999999999</v>
      </c>
      <c r="AH1949" s="4">
        <v>3.347828E-8</v>
      </c>
      <c r="AI1949" s="4">
        <v>-0.1145434</v>
      </c>
      <c r="AJ1949" s="4">
        <v>-1.305208E-7</v>
      </c>
      <c r="AK1949" s="4">
        <v>-0.1145489</v>
      </c>
      <c r="AL1949" s="4">
        <v>-1.2738299999999999E-8</v>
      </c>
    </row>
    <row r="1950" spans="3:38" x14ac:dyDescent="0.2">
      <c r="C1950" s="4">
        <v>-0.112522</v>
      </c>
      <c r="D1950" s="4">
        <v>-3.677607E-7</v>
      </c>
      <c r="E1950" s="4">
        <v>-0.1125255</v>
      </c>
      <c r="F1950" s="4">
        <v>-1.010164E-3</v>
      </c>
      <c r="G1950" s="4">
        <v>-0.20266000000000001</v>
      </c>
      <c r="H1950" s="4">
        <v>-8.5663549999999997E-4</v>
      </c>
      <c r="I1950" s="4">
        <v>-0.20268700000000001</v>
      </c>
      <c r="J1950" s="4">
        <v>-2.079876E-6</v>
      </c>
      <c r="K1950" s="4">
        <v>-0.2933982</v>
      </c>
      <c r="L1950" s="4">
        <v>-5.4145640000000002E-3</v>
      </c>
      <c r="M1950" s="4">
        <v>-0.29340739999999998</v>
      </c>
      <c r="N1950" s="4">
        <v>-5.091661E-5</v>
      </c>
      <c r="O1950" s="4">
        <v>-0.29337570000000002</v>
      </c>
      <c r="P1950" s="4">
        <v>-1.8228640000000001E-2</v>
      </c>
      <c r="Q1950" s="4">
        <v>-0.29335169999999999</v>
      </c>
      <c r="R1950" s="4">
        <v>-3.9637429999999996E-3</v>
      </c>
      <c r="S1950" s="4">
        <v>-0.1125284</v>
      </c>
      <c r="T1950" s="4">
        <v>-5.7921060000000002E-7</v>
      </c>
      <c r="U1950" s="4">
        <v>-0.11253879999999999</v>
      </c>
      <c r="V1950" s="4">
        <v>-3.4735549999999999E-7</v>
      </c>
      <c r="W1950" s="4">
        <v>-0.1125366</v>
      </c>
      <c r="X1950" s="4">
        <v>-5.3301809999999999E-6</v>
      </c>
      <c r="Y1950" s="4">
        <v>-0.29341270000000003</v>
      </c>
      <c r="Z1950" s="4">
        <v>-2.3173240000000001E-6</v>
      </c>
      <c r="AC1950" s="4">
        <v>-0.1125328</v>
      </c>
      <c r="AD1950" s="4">
        <v>-1.359827E-6</v>
      </c>
      <c r="AE1950" s="4">
        <v>-0.1125289</v>
      </c>
      <c r="AF1950" s="4">
        <v>-2.363872E-7</v>
      </c>
      <c r="AG1950" s="4">
        <v>-0.1125323</v>
      </c>
      <c r="AH1950" s="4">
        <v>-5.888453E-9</v>
      </c>
      <c r="AI1950" s="4">
        <v>-0.1125415</v>
      </c>
      <c r="AJ1950" s="4">
        <v>-1.7278169999999999E-7</v>
      </c>
      <c r="AK1950" s="4">
        <v>-0.11254409999999999</v>
      </c>
      <c r="AL1950" s="4">
        <v>1.8206139999999999E-8</v>
      </c>
    </row>
    <row r="1951" spans="3:38" x14ac:dyDescent="0.2">
      <c r="C1951" s="4">
        <v>-0.1105129</v>
      </c>
      <c r="D1951" s="4">
        <v>-4.067103E-7</v>
      </c>
      <c r="E1951" s="4">
        <v>-0.1105227</v>
      </c>
      <c r="F1951" s="4">
        <v>-1.0023790000000001E-3</v>
      </c>
      <c r="G1951" s="4">
        <v>-0.19901199999999999</v>
      </c>
      <c r="H1951" s="4">
        <v>-8.5205030000000002E-4</v>
      </c>
      <c r="I1951" s="4">
        <v>-0.19908200000000001</v>
      </c>
      <c r="J1951" s="4">
        <v>-1.9949990000000001E-6</v>
      </c>
      <c r="K1951" s="4">
        <v>-0.29538419999999999</v>
      </c>
      <c r="L1951" s="4">
        <v>-5.4247690000000003E-3</v>
      </c>
      <c r="M1951" s="4">
        <v>-0.29542109999999999</v>
      </c>
      <c r="N1951" s="4">
        <v>-5.1014309999999998E-5</v>
      </c>
      <c r="O1951" s="4">
        <v>-0.29542289999999999</v>
      </c>
      <c r="P1951" s="4">
        <v>-1.826208E-2</v>
      </c>
      <c r="Q1951" s="4">
        <v>-0.29538350000000002</v>
      </c>
      <c r="R1951" s="4">
        <v>-3.9702979999999997E-3</v>
      </c>
      <c r="S1951" s="4">
        <v>-0.1105216</v>
      </c>
      <c r="T1951" s="4">
        <v>-5.4260240000000003E-7</v>
      </c>
      <c r="U1951" s="4">
        <v>-0.11051560000000001</v>
      </c>
      <c r="V1951" s="4">
        <v>-3.401518E-7</v>
      </c>
      <c r="W1951" s="4">
        <v>-0.1105245</v>
      </c>
      <c r="X1951" s="4">
        <v>-5.245047E-6</v>
      </c>
      <c r="Y1951" s="4">
        <v>-0.295381</v>
      </c>
      <c r="Z1951" s="4">
        <v>-2.284288E-6</v>
      </c>
      <c r="AC1951" s="4">
        <v>-0.11052190000000001</v>
      </c>
      <c r="AD1951" s="4">
        <v>-1.3166039999999999E-6</v>
      </c>
      <c r="AE1951" s="4">
        <v>-0.1105066</v>
      </c>
      <c r="AF1951" s="4">
        <v>-3.1545420000000002E-7</v>
      </c>
      <c r="AG1951" s="4">
        <v>-0.1105225</v>
      </c>
      <c r="AH1951" s="4">
        <v>-1.4810049999999999E-8</v>
      </c>
      <c r="AI1951" s="4">
        <v>-0.1105333</v>
      </c>
      <c r="AJ1951" s="4">
        <v>-1.556185E-7</v>
      </c>
      <c r="AK1951" s="4">
        <v>-0.1105336</v>
      </c>
      <c r="AL1951" s="4">
        <v>1.1773429999999999E-9</v>
      </c>
    </row>
    <row r="1952" spans="3:38" x14ac:dyDescent="0.2">
      <c r="C1952" s="4">
        <v>-0.1085098</v>
      </c>
      <c r="D1952" s="4">
        <v>-2.8926580000000001E-7</v>
      </c>
      <c r="E1952" s="4">
        <v>-0.1085111</v>
      </c>
      <c r="F1952" s="4">
        <v>-9.9437529999999992E-4</v>
      </c>
      <c r="G1952" s="4">
        <v>-0.19539580000000001</v>
      </c>
      <c r="H1952" s="4">
        <v>-8.4754839999999997E-4</v>
      </c>
      <c r="I1952" s="4">
        <v>-0.19543360000000001</v>
      </c>
      <c r="J1952" s="4">
        <v>-2.041076E-6</v>
      </c>
      <c r="K1952" s="4">
        <v>-0.29741659999999998</v>
      </c>
      <c r="L1952" s="4">
        <v>-5.4347479999999997E-3</v>
      </c>
      <c r="M1952" s="4">
        <v>-0.29743819999999999</v>
      </c>
      <c r="N1952" s="4">
        <v>-5.10744E-5</v>
      </c>
      <c r="O1952" s="4">
        <v>-0.29741689999999998</v>
      </c>
      <c r="P1952" s="4">
        <v>-1.829683E-2</v>
      </c>
      <c r="Q1952" s="4">
        <v>-0.2973577</v>
      </c>
      <c r="R1952" s="4">
        <v>-3.9764199999999996E-3</v>
      </c>
      <c r="S1952" s="4">
        <v>-0.1085039</v>
      </c>
      <c r="T1952" s="4">
        <v>-5.0520589999999996E-7</v>
      </c>
      <c r="U1952" s="4">
        <v>-0.10851520000000001</v>
      </c>
      <c r="V1952" s="4">
        <v>-2.9949079999999998E-7</v>
      </c>
      <c r="W1952" s="4">
        <v>-0.1085194</v>
      </c>
      <c r="X1952" s="4">
        <v>-5.2188849999999999E-6</v>
      </c>
      <c r="Y1952" s="4">
        <v>-0.29740339999999998</v>
      </c>
      <c r="Z1952" s="4">
        <v>-2.2986190000000002E-6</v>
      </c>
      <c r="AC1952" s="4">
        <v>-0.1085214</v>
      </c>
      <c r="AD1952" s="4">
        <v>-1.3085339999999999E-6</v>
      </c>
      <c r="AE1952" s="4">
        <v>-0.108513</v>
      </c>
      <c r="AF1952" s="4">
        <v>-2.7445690000000001E-7</v>
      </c>
      <c r="AG1952" s="4">
        <v>-0.1085216</v>
      </c>
      <c r="AH1952" s="4">
        <v>4.2717280000000003E-9</v>
      </c>
      <c r="AI1952" s="4">
        <v>-0.1085209</v>
      </c>
      <c r="AJ1952" s="4">
        <v>-1.4984260000000001E-7</v>
      </c>
      <c r="AK1952" s="4">
        <v>-0.1085189</v>
      </c>
      <c r="AL1952" s="4">
        <v>-4.0266820000000001E-8</v>
      </c>
    </row>
    <row r="1953" spans="3:38" x14ac:dyDescent="0.2">
      <c r="C1953" s="4">
        <v>-0.1064947</v>
      </c>
      <c r="D1953" s="4">
        <v>-2.8598070000000002E-7</v>
      </c>
      <c r="E1953" s="4">
        <v>-0.1064809</v>
      </c>
      <c r="F1953" s="4">
        <v>-9.8620809999999995E-4</v>
      </c>
      <c r="G1953" s="4">
        <v>-0.19176650000000001</v>
      </c>
      <c r="H1953" s="4">
        <v>-8.4272589999999999E-4</v>
      </c>
      <c r="I1953" s="4">
        <v>-0.1918145</v>
      </c>
      <c r="J1953" s="4">
        <v>-2.0308359999999998E-6</v>
      </c>
      <c r="K1953" s="4">
        <v>-0.29944189999999998</v>
      </c>
      <c r="L1953" s="4">
        <v>-5.4442249999999996E-3</v>
      </c>
      <c r="M1953" s="4">
        <v>-0.29942970000000002</v>
      </c>
      <c r="N1953" s="4">
        <v>-5.1187029999999998E-5</v>
      </c>
      <c r="O1953" s="4">
        <v>-0.29942669999999999</v>
      </c>
      <c r="P1953" s="4">
        <v>-1.8333639999999998E-2</v>
      </c>
      <c r="Q1953" s="4">
        <v>-0.29937659999999999</v>
      </c>
      <c r="R1953" s="4">
        <v>-3.9833619999999998E-3</v>
      </c>
      <c r="S1953" s="4">
        <v>-0.1065005</v>
      </c>
      <c r="T1953" s="4">
        <v>-4.659231E-7</v>
      </c>
      <c r="U1953" s="4">
        <v>-0.1064963</v>
      </c>
      <c r="V1953" s="4">
        <v>-2.899037E-7</v>
      </c>
      <c r="W1953" s="4">
        <v>-0.1065054</v>
      </c>
      <c r="X1953" s="4">
        <v>-5.188035E-6</v>
      </c>
      <c r="Y1953" s="4">
        <v>-0.29938100000000001</v>
      </c>
      <c r="Z1953" s="4">
        <v>-2.3783429999999999E-6</v>
      </c>
      <c r="AC1953" s="4">
        <v>-0.10650270000000001</v>
      </c>
      <c r="AD1953" s="4">
        <v>-1.353621E-6</v>
      </c>
      <c r="AE1953" s="4">
        <v>-0.106498</v>
      </c>
      <c r="AF1953" s="4">
        <v>-2.5253769999999998E-7</v>
      </c>
      <c r="AG1953" s="4">
        <v>-0.10650510000000001</v>
      </c>
      <c r="AH1953" s="4">
        <v>5.2023270000000002E-8</v>
      </c>
      <c r="AI1953" s="4">
        <v>-0.1065108</v>
      </c>
      <c r="AJ1953" s="4">
        <v>-1.325795E-7</v>
      </c>
      <c r="AK1953" s="4">
        <v>-0.1065029</v>
      </c>
      <c r="AL1953" s="4">
        <v>-6.143834E-8</v>
      </c>
    </row>
    <row r="1954" spans="3:38" x14ac:dyDescent="0.2">
      <c r="C1954" s="4">
        <v>-0.1044914</v>
      </c>
      <c r="D1954" s="4">
        <v>-3.1898550000000001E-7</v>
      </c>
      <c r="E1954" s="4">
        <v>-0.1044926</v>
      </c>
      <c r="F1954" s="4">
        <v>-9.7794390000000009E-4</v>
      </c>
      <c r="G1954" s="4">
        <v>-0.1881852</v>
      </c>
      <c r="H1954" s="4">
        <v>-8.3782729999999997E-4</v>
      </c>
      <c r="I1954" s="4">
        <v>-0.18818380000000001</v>
      </c>
      <c r="J1954" s="4">
        <v>-2.0947200000000002E-6</v>
      </c>
      <c r="K1954" s="4">
        <v>-0.30143180000000003</v>
      </c>
      <c r="L1954" s="4">
        <v>-5.454403E-3</v>
      </c>
      <c r="M1954" s="4">
        <v>-0.30142259999999998</v>
      </c>
      <c r="N1954" s="4">
        <v>-5.127549E-5</v>
      </c>
      <c r="O1954" s="4">
        <v>-0.3014308</v>
      </c>
      <c r="P1954" s="4">
        <v>-1.837418E-2</v>
      </c>
      <c r="Q1954" s="4">
        <v>-0.3013942</v>
      </c>
      <c r="R1954" s="4">
        <v>-3.9898090000000004E-3</v>
      </c>
      <c r="S1954" s="4">
        <v>-0.1044812</v>
      </c>
      <c r="T1954" s="4">
        <v>-4.5903930000000001E-7</v>
      </c>
      <c r="U1954" s="4">
        <v>-0.1045012</v>
      </c>
      <c r="V1954" s="4">
        <v>-3.7247800000000001E-7</v>
      </c>
      <c r="W1954" s="4">
        <v>-0.10450280000000001</v>
      </c>
      <c r="X1954" s="4">
        <v>-5.1788920000000003E-6</v>
      </c>
      <c r="Y1954" s="4">
        <v>-0.30142160000000001</v>
      </c>
      <c r="Z1954" s="4">
        <v>-2.30465E-6</v>
      </c>
      <c r="AC1954" s="4">
        <v>-0.104495</v>
      </c>
      <c r="AD1954" s="4">
        <v>-1.346977E-6</v>
      </c>
      <c r="AE1954" s="4">
        <v>-0.1044993</v>
      </c>
      <c r="AF1954" s="4">
        <v>-2.0331699999999999E-7</v>
      </c>
      <c r="AG1954" s="4">
        <v>-0.1044939</v>
      </c>
      <c r="AH1954" s="4">
        <v>-8.2268660000000001E-9</v>
      </c>
      <c r="AI1954" s="4">
        <v>-0.10450760000000001</v>
      </c>
      <c r="AJ1954" s="4">
        <v>-1.6617000000000001E-7</v>
      </c>
      <c r="AK1954" s="4">
        <v>-0.104495</v>
      </c>
      <c r="AL1954" s="4">
        <v>-4.6269959999999997E-8</v>
      </c>
    </row>
    <row r="1955" spans="3:38" x14ac:dyDescent="0.2">
      <c r="C1955" s="4">
        <v>-0.1024953</v>
      </c>
      <c r="D1955" s="4">
        <v>-3.0894709999999999E-7</v>
      </c>
      <c r="E1955" s="4">
        <v>-0.1024983</v>
      </c>
      <c r="F1955" s="4">
        <v>-9.6966629999999999E-4</v>
      </c>
      <c r="G1955" s="4">
        <v>-0.18453929999999999</v>
      </c>
      <c r="H1955" s="4">
        <v>-8.3289889999999998E-4</v>
      </c>
      <c r="I1955" s="4">
        <v>-0.18456790000000001</v>
      </c>
      <c r="J1955" s="4">
        <v>-2.0010949999999999E-6</v>
      </c>
      <c r="K1955" s="4">
        <v>-0.30344369999999998</v>
      </c>
      <c r="L1955" s="4">
        <v>-5.4635489999999998E-3</v>
      </c>
      <c r="M1955" s="4">
        <v>-0.30345850000000002</v>
      </c>
      <c r="N1955" s="4">
        <v>-5.1311730000000001E-5</v>
      </c>
      <c r="O1955" s="4">
        <v>-0.30343769999999998</v>
      </c>
      <c r="P1955" s="4">
        <v>-1.840408E-2</v>
      </c>
      <c r="Q1955" s="4">
        <v>-0.30342540000000001</v>
      </c>
      <c r="R1955" s="4">
        <v>-3.9961509999999999E-3</v>
      </c>
      <c r="S1955" s="4">
        <v>-0.1024962</v>
      </c>
      <c r="T1955" s="4">
        <v>-5.1667150000000002E-7</v>
      </c>
      <c r="U1955" s="4">
        <v>-0.1025054</v>
      </c>
      <c r="V1955" s="4">
        <v>-2.5087939999999997E-7</v>
      </c>
      <c r="W1955" s="4">
        <v>-0.1025031</v>
      </c>
      <c r="X1955" s="4">
        <v>-5.1548390000000002E-6</v>
      </c>
      <c r="Y1955" s="4">
        <v>-0.30348180000000002</v>
      </c>
      <c r="Z1955" s="4">
        <v>-2.2838649999999999E-6</v>
      </c>
      <c r="AC1955" s="4">
        <v>-0.1024882</v>
      </c>
      <c r="AD1955" s="4">
        <v>-1.3143249999999999E-6</v>
      </c>
      <c r="AE1955" s="4">
        <v>-0.1025052</v>
      </c>
      <c r="AF1955" s="4">
        <v>-2.6181059999999999E-7</v>
      </c>
      <c r="AG1955" s="4">
        <v>-0.102507</v>
      </c>
      <c r="AH1955" s="4">
        <v>3.504186E-9</v>
      </c>
      <c r="AI1955" s="4">
        <v>-0.10251449999999999</v>
      </c>
      <c r="AJ1955" s="4">
        <v>-1.7566830000000001E-7</v>
      </c>
      <c r="AK1955" s="4">
        <v>-0.1024967</v>
      </c>
      <c r="AL1955" s="4">
        <v>2.324366E-8</v>
      </c>
    </row>
    <row r="1956" spans="3:38" x14ac:dyDescent="0.2">
      <c r="C1956" s="4">
        <v>-0.1004767</v>
      </c>
      <c r="D1956" s="4">
        <v>-3.1165060000000002E-7</v>
      </c>
      <c r="E1956" s="4">
        <v>-0.10048459999999999</v>
      </c>
      <c r="F1956" s="4">
        <v>-9.6120880000000002E-4</v>
      </c>
      <c r="G1956" s="4">
        <v>-0.18095530000000001</v>
      </c>
      <c r="H1956" s="4">
        <v>-8.2769150000000004E-4</v>
      </c>
      <c r="I1956" s="4">
        <v>-0.18095729999999999</v>
      </c>
      <c r="J1956" s="4">
        <v>-1.950959E-6</v>
      </c>
      <c r="K1956" s="4">
        <v>-0.30543949999999997</v>
      </c>
      <c r="L1956" s="4">
        <v>-5.4727630000000003E-3</v>
      </c>
      <c r="M1956" s="4">
        <v>-0.30543599999999999</v>
      </c>
      <c r="N1956" s="4">
        <v>-5.1441140000000001E-5</v>
      </c>
      <c r="O1956" s="4">
        <v>-0.3054653</v>
      </c>
      <c r="P1956" s="4">
        <v>-1.8442090000000001E-2</v>
      </c>
      <c r="Q1956" s="4">
        <v>-0.305419</v>
      </c>
      <c r="R1956" s="4">
        <v>-4.0022759999999999E-3</v>
      </c>
      <c r="S1956" s="4">
        <v>-0.1008209</v>
      </c>
      <c r="T1956" s="4">
        <v>-4.8047509999999998E-7</v>
      </c>
      <c r="U1956" s="4">
        <v>-0.1004958</v>
      </c>
      <c r="V1956" s="4">
        <v>-2.6764589999999999E-7</v>
      </c>
      <c r="W1956" s="4">
        <v>-0.1004809</v>
      </c>
      <c r="X1956" s="4">
        <v>-5.0974919999999997E-6</v>
      </c>
      <c r="Y1956" s="4">
        <v>-0.30544379999999999</v>
      </c>
      <c r="Z1956" s="4">
        <v>-2.2796359999999999E-6</v>
      </c>
      <c r="AC1956" s="4">
        <v>-0.10048940000000001</v>
      </c>
      <c r="AD1956" s="4">
        <v>-1.1917590000000001E-6</v>
      </c>
      <c r="AE1956" s="4">
        <v>-0.1005027</v>
      </c>
      <c r="AF1956" s="4">
        <v>-2.5215370000000002E-7</v>
      </c>
      <c r="AG1956" s="4">
        <v>-0.1004922</v>
      </c>
      <c r="AH1956" s="4">
        <v>1.1236390000000001E-8</v>
      </c>
      <c r="AI1956" s="4">
        <v>-0.1005085</v>
      </c>
      <c r="AJ1956" s="4">
        <v>-1.6667649999999999E-7</v>
      </c>
      <c r="AK1956" s="4">
        <v>-0.1004941</v>
      </c>
      <c r="AL1956" s="4">
        <v>-2.1775020000000001E-8</v>
      </c>
    </row>
    <row r="1957" spans="3:38" x14ac:dyDescent="0.2">
      <c r="C1957" s="4">
        <v>-9.8475640000000003E-2</v>
      </c>
      <c r="D1957" s="4">
        <v>-3.073826E-7</v>
      </c>
      <c r="E1957" s="4">
        <v>-9.8485420000000004E-2</v>
      </c>
      <c r="F1957" s="4">
        <v>-9.5246199999999995E-4</v>
      </c>
      <c r="G1957" s="4">
        <v>-0.17823749999999999</v>
      </c>
      <c r="H1957" s="4">
        <v>-8.2350700000000002E-4</v>
      </c>
      <c r="I1957" s="4">
        <v>-0.1773255</v>
      </c>
      <c r="J1957" s="4">
        <v>-2.012561E-6</v>
      </c>
      <c r="K1957" s="4">
        <v>-0.30741550000000001</v>
      </c>
      <c r="L1957" s="4">
        <v>-5.4822209999999998E-3</v>
      </c>
      <c r="M1957" s="4">
        <v>-0.30745020000000001</v>
      </c>
      <c r="N1957" s="4">
        <v>-5.149935E-5</v>
      </c>
      <c r="O1957" s="4">
        <v>-0.30746099999999998</v>
      </c>
      <c r="P1957" s="4">
        <v>-1.8479760000000001E-2</v>
      </c>
      <c r="Q1957" s="4">
        <v>-0.30740400000000001</v>
      </c>
      <c r="R1957" s="4">
        <v>-4.007951E-3</v>
      </c>
      <c r="S1957" s="4">
        <v>-9.8321950000000005E-2</v>
      </c>
      <c r="T1957" s="4">
        <v>-4.5691150000000002E-7</v>
      </c>
      <c r="U1957" s="4">
        <v>-9.8483879999999996E-2</v>
      </c>
      <c r="V1957" s="4">
        <v>-2.6382650000000001E-7</v>
      </c>
      <c r="W1957" s="4">
        <v>-9.8478109999999994E-2</v>
      </c>
      <c r="X1957" s="4">
        <v>-5.0510740000000004E-6</v>
      </c>
      <c r="Y1957" s="4">
        <v>-0.30742540000000002</v>
      </c>
      <c r="Z1957" s="4">
        <v>-2.2840949999999999E-6</v>
      </c>
      <c r="AC1957" s="4">
        <v>-9.8491809999999999E-2</v>
      </c>
      <c r="AD1957" s="4">
        <v>-1.273216E-6</v>
      </c>
      <c r="AE1957" s="4">
        <v>-9.8478270000000007E-2</v>
      </c>
      <c r="AF1957" s="4">
        <v>-1.7817369999999999E-7</v>
      </c>
      <c r="AG1957" s="4">
        <v>-9.8485699999999995E-2</v>
      </c>
      <c r="AH1957" s="4">
        <v>-5.7459349999999998E-8</v>
      </c>
      <c r="AI1957" s="4">
        <v>-9.8486939999999995E-2</v>
      </c>
      <c r="AJ1957" s="4">
        <v>-1.39054E-7</v>
      </c>
      <c r="AK1957" s="4">
        <v>-9.8488290000000006E-2</v>
      </c>
      <c r="AL1957" s="4">
        <v>9.9643990000000006E-9</v>
      </c>
    </row>
    <row r="1958" spans="3:38" x14ac:dyDescent="0.2">
      <c r="C1958" s="4">
        <v>-9.6473000000000003E-2</v>
      </c>
      <c r="D1958" s="4">
        <v>-2.8451479999999999E-7</v>
      </c>
      <c r="E1958" s="4">
        <v>-9.647385E-2</v>
      </c>
      <c r="F1958" s="4">
        <v>-9.435957E-4</v>
      </c>
      <c r="G1958" s="4">
        <v>-0.1736722</v>
      </c>
      <c r="H1958" s="4">
        <v>-8.1620439999999998E-4</v>
      </c>
      <c r="I1958" s="4">
        <v>-0.17371519999999999</v>
      </c>
      <c r="J1958" s="4">
        <v>-1.962936E-6</v>
      </c>
      <c r="K1958" s="4">
        <v>-0.30946679999999999</v>
      </c>
      <c r="L1958" s="4">
        <v>-5.4916410000000002E-3</v>
      </c>
      <c r="M1958" s="4">
        <v>-0.30946829999999997</v>
      </c>
      <c r="N1958" s="4">
        <v>-5.1603929999999998E-5</v>
      </c>
      <c r="O1958" s="4">
        <v>-0.30944379999999999</v>
      </c>
      <c r="P1958" s="4">
        <v>-1.8516649999999999E-2</v>
      </c>
      <c r="Q1958" s="4">
        <v>-0.3094288</v>
      </c>
      <c r="R1958" s="4">
        <v>-4.0143549999999998E-3</v>
      </c>
      <c r="S1958" s="4">
        <v>-9.6899579999999999E-2</v>
      </c>
      <c r="T1958" s="4">
        <v>-5.3529269999999997E-7</v>
      </c>
      <c r="U1958" s="4">
        <v>-9.6482399999999996E-2</v>
      </c>
      <c r="V1958" s="4">
        <v>-3.4325919999999997E-7</v>
      </c>
      <c r="W1958" s="4">
        <v>-9.6464320000000006E-2</v>
      </c>
      <c r="X1958" s="4">
        <v>-5.0780749999999997E-6</v>
      </c>
      <c r="Y1958" s="4">
        <v>-0.30941790000000002</v>
      </c>
      <c r="Z1958" s="4">
        <v>-2.270579E-6</v>
      </c>
      <c r="AC1958" s="4">
        <v>-9.6465079999999995E-2</v>
      </c>
      <c r="AD1958" s="4">
        <v>-1.2320100000000001E-6</v>
      </c>
      <c r="AE1958" s="4">
        <v>-9.647153E-2</v>
      </c>
      <c r="AF1958" s="4">
        <v>-1.636359E-7</v>
      </c>
      <c r="AG1958" s="4">
        <v>-9.5941449999999998E-2</v>
      </c>
      <c r="AH1958" s="4">
        <v>4.300915E-8</v>
      </c>
      <c r="AI1958" s="4">
        <v>-9.6488530000000003E-2</v>
      </c>
      <c r="AJ1958" s="4">
        <v>-1.5373879999999999E-7</v>
      </c>
      <c r="AK1958" s="4">
        <v>-9.6476560000000003E-2</v>
      </c>
      <c r="AL1958" s="4">
        <v>-3.3364610000000003E-8</v>
      </c>
    </row>
    <row r="1959" spans="3:38" x14ac:dyDescent="0.2">
      <c r="C1959" s="4">
        <v>-9.4448729999999995E-2</v>
      </c>
      <c r="D1959" s="4">
        <v>-3.0883749999999999E-7</v>
      </c>
      <c r="E1959" s="4">
        <v>-9.4449199999999997E-2</v>
      </c>
      <c r="F1959" s="4">
        <v>-9.3454289999999999E-4</v>
      </c>
      <c r="G1959" s="4">
        <v>-0.17055400000000001</v>
      </c>
      <c r="H1959" s="4">
        <v>-8.1194890000000004E-4</v>
      </c>
      <c r="I1959" s="4">
        <v>-0.1700361</v>
      </c>
      <c r="J1959" s="4">
        <v>-1.887657E-6</v>
      </c>
      <c r="K1959" s="4">
        <v>-0.31144929999999998</v>
      </c>
      <c r="L1959" s="4">
        <v>-5.5009680000000002E-3</v>
      </c>
      <c r="M1959" s="4">
        <v>-0.31144680000000002</v>
      </c>
      <c r="N1959" s="4">
        <v>-5.1642530000000001E-5</v>
      </c>
      <c r="O1959" s="4">
        <v>-0.31144909999999998</v>
      </c>
      <c r="P1959" s="4">
        <v>-1.8549159999999999E-2</v>
      </c>
      <c r="Q1959" s="4">
        <v>-0.31142819999999999</v>
      </c>
      <c r="R1959" s="4">
        <v>-4.020287E-3</v>
      </c>
      <c r="S1959" s="4">
        <v>-9.4466460000000002E-2</v>
      </c>
      <c r="T1959" s="4">
        <v>-5.3375939999999998E-7</v>
      </c>
      <c r="U1959" s="4">
        <v>-9.4448530000000003E-2</v>
      </c>
      <c r="V1959" s="4">
        <v>-2.915478E-7</v>
      </c>
      <c r="W1959" s="4">
        <v>-9.4445719999999997E-2</v>
      </c>
      <c r="X1959" s="4">
        <v>-5.034653E-6</v>
      </c>
      <c r="Y1959" s="4">
        <v>-0.31142439999999999</v>
      </c>
      <c r="Z1959" s="4">
        <v>-2.318587E-6</v>
      </c>
      <c r="AC1959" s="4">
        <v>-9.4451830000000001E-2</v>
      </c>
      <c r="AD1959" s="4">
        <v>-1.2298789999999999E-6</v>
      </c>
      <c r="AE1959" s="4">
        <v>-9.4443970000000002E-2</v>
      </c>
      <c r="AF1959" s="4">
        <v>-2.18543E-7</v>
      </c>
      <c r="AG1959" s="4">
        <v>-9.4769019999999995E-2</v>
      </c>
      <c r="AH1959" s="4">
        <v>-5.501037E-8</v>
      </c>
      <c r="AI1959" s="4">
        <v>-9.446483E-2</v>
      </c>
      <c r="AJ1959" s="4">
        <v>-1.215747E-7</v>
      </c>
      <c r="AK1959" s="4">
        <v>-9.4455209999999998E-2</v>
      </c>
      <c r="AL1959" s="4">
        <v>8.7362160000000006E-9</v>
      </c>
    </row>
    <row r="1960" spans="3:38" x14ac:dyDescent="0.2">
      <c r="C1960" s="4">
        <v>-9.2431109999999997E-2</v>
      </c>
      <c r="D1960" s="4">
        <v>-3.3637869999999999E-7</v>
      </c>
      <c r="E1960" s="4">
        <v>-9.2433180000000004E-2</v>
      </c>
      <c r="F1960" s="4">
        <v>-9.253671E-4</v>
      </c>
      <c r="G1960" s="4">
        <v>-0.16644680000000001</v>
      </c>
      <c r="H1960" s="4">
        <v>-8.0562920000000005E-4</v>
      </c>
      <c r="I1960" s="4">
        <v>-0.1664667</v>
      </c>
      <c r="J1960" s="4">
        <v>-1.9427410000000001E-6</v>
      </c>
      <c r="K1960" s="4">
        <v>-0.3134574</v>
      </c>
      <c r="L1960" s="4">
        <v>-5.5102470000000002E-3</v>
      </c>
      <c r="M1960" s="4">
        <v>-0.31344810000000001</v>
      </c>
      <c r="N1960" s="4">
        <v>-5.1695820000000002E-5</v>
      </c>
      <c r="O1960" s="4">
        <v>-0.31348189999999998</v>
      </c>
      <c r="P1960" s="4">
        <v>-1.8578939999999999E-2</v>
      </c>
      <c r="Q1960" s="4">
        <v>-0.3134345</v>
      </c>
      <c r="R1960" s="4">
        <v>-4.0263670000000003E-3</v>
      </c>
      <c r="S1960" s="4">
        <v>-9.2429479999999994E-2</v>
      </c>
      <c r="T1960" s="4">
        <v>-5.1121949999999998E-7</v>
      </c>
      <c r="U1960" s="4">
        <v>-9.2437770000000002E-2</v>
      </c>
      <c r="V1960" s="4">
        <v>-2.500912E-7</v>
      </c>
      <c r="W1960" s="4">
        <v>-9.2429300000000006E-2</v>
      </c>
      <c r="X1960" s="4">
        <v>-4.9625770000000001E-6</v>
      </c>
      <c r="Y1960" s="4">
        <v>-0.31349630000000001</v>
      </c>
      <c r="Z1960" s="4">
        <v>-2.350149E-6</v>
      </c>
      <c r="AC1960" s="4">
        <v>-9.2449779999999995E-2</v>
      </c>
      <c r="AD1960" s="4">
        <v>-1.270387E-6</v>
      </c>
      <c r="AE1960" s="4">
        <v>-9.2443029999999995E-2</v>
      </c>
      <c r="AF1960" s="4">
        <v>-2.934232E-7</v>
      </c>
      <c r="AG1960" s="4">
        <v>-9.2526349999999993E-2</v>
      </c>
      <c r="AH1960" s="4">
        <v>-8.4930310000000006E-8</v>
      </c>
      <c r="AI1960" s="4">
        <v>-9.2450050000000006E-2</v>
      </c>
      <c r="AJ1960" s="4">
        <v>-1.927094E-7</v>
      </c>
      <c r="AK1960" s="4">
        <v>-9.243643E-2</v>
      </c>
      <c r="AL1960" s="4">
        <v>3.5175799999999999E-8</v>
      </c>
    </row>
    <row r="1961" spans="3:38" x14ac:dyDescent="0.2">
      <c r="C1961" s="4">
        <v>-9.0418139999999994E-2</v>
      </c>
      <c r="D1961" s="4">
        <v>-3.8605840000000002E-7</v>
      </c>
      <c r="E1961" s="4">
        <v>-9.0425099999999994E-2</v>
      </c>
      <c r="F1961" s="4">
        <v>-9.1589359999999997E-4</v>
      </c>
      <c r="G1961" s="4">
        <v>-0.16283069999999999</v>
      </c>
      <c r="H1961" s="4">
        <v>-7.9939720000000004E-4</v>
      </c>
      <c r="I1961" s="4">
        <v>-0.16280720000000001</v>
      </c>
      <c r="J1961" s="4">
        <v>-1.8787919999999999E-6</v>
      </c>
      <c r="K1961" s="4">
        <v>-0.31547219999999998</v>
      </c>
      <c r="L1961" s="4">
        <v>-5.5196910000000002E-3</v>
      </c>
      <c r="M1961" s="4">
        <v>-0.3155231</v>
      </c>
      <c r="N1961" s="4">
        <v>-5.1778160000000002E-5</v>
      </c>
      <c r="O1961" s="4">
        <v>-0.3154903</v>
      </c>
      <c r="P1961" s="4">
        <v>-1.8612790000000001E-2</v>
      </c>
      <c r="Q1961" s="4">
        <v>-0.31545079999999998</v>
      </c>
      <c r="R1961" s="4">
        <v>-4.0319479999999996E-3</v>
      </c>
      <c r="S1961" s="4">
        <v>-9.0432719999999994E-2</v>
      </c>
      <c r="T1961" s="4">
        <v>-4.5441029999999998E-7</v>
      </c>
      <c r="U1961" s="4">
        <v>-9.0421360000000006E-2</v>
      </c>
      <c r="V1961" s="4">
        <v>-2.195825E-7</v>
      </c>
      <c r="W1961" s="4">
        <v>-9.0422089999999997E-2</v>
      </c>
      <c r="X1961" s="4">
        <v>-4.8707139999999998E-6</v>
      </c>
      <c r="Y1961" s="4">
        <v>-0.31544369999999999</v>
      </c>
      <c r="Z1961" s="4">
        <v>-2.314185E-6</v>
      </c>
      <c r="AC1961" s="4">
        <v>-9.0430769999999994E-2</v>
      </c>
      <c r="AD1961" s="4">
        <v>-1.1886069999999999E-6</v>
      </c>
      <c r="AE1961" s="4">
        <v>-9.0433799999999995E-2</v>
      </c>
      <c r="AF1961" s="4">
        <v>-2.521702E-7</v>
      </c>
      <c r="AG1961" s="4">
        <v>-9.0418760000000001E-2</v>
      </c>
      <c r="AH1961" s="4">
        <v>-1.050054E-7</v>
      </c>
      <c r="AI1961" s="4">
        <v>-9.0432830000000006E-2</v>
      </c>
      <c r="AJ1961" s="4">
        <v>-1.3335399999999999E-7</v>
      </c>
      <c r="AK1961" s="4">
        <v>-9.0427090000000002E-2</v>
      </c>
      <c r="AL1961" s="4">
        <v>1.6269050000000001E-8</v>
      </c>
    </row>
    <row r="1962" spans="3:38" x14ac:dyDescent="0.2">
      <c r="C1962" s="4">
        <v>-8.8400400000000004E-2</v>
      </c>
      <c r="D1962" s="4">
        <v>-2.447976E-7</v>
      </c>
      <c r="E1962" s="4">
        <v>-8.8407319999999998E-2</v>
      </c>
      <c r="F1962" s="4">
        <v>-9.0634120000000003E-4</v>
      </c>
      <c r="G1962" s="4">
        <v>-0.15919849999999999</v>
      </c>
      <c r="H1962" s="4">
        <v>-7.933215E-4</v>
      </c>
      <c r="I1962" s="4">
        <v>-0.15922140000000001</v>
      </c>
      <c r="J1962" s="4">
        <v>-1.8731379999999999E-6</v>
      </c>
      <c r="K1962" s="4">
        <v>-0.31746570000000002</v>
      </c>
      <c r="L1962" s="4">
        <v>-5.5288209999999997E-3</v>
      </c>
      <c r="M1962" s="4">
        <v>-0.31745899999999999</v>
      </c>
      <c r="N1962" s="4">
        <v>-5.1921520000000002E-5</v>
      </c>
      <c r="O1962" s="4">
        <v>-0.31746429999999998</v>
      </c>
      <c r="P1962" s="4">
        <v>-1.8645809999999999E-2</v>
      </c>
      <c r="Q1962" s="4">
        <v>-0.31744909999999998</v>
      </c>
      <c r="R1962" s="4">
        <v>-4.0378749999999998E-3</v>
      </c>
      <c r="S1962" s="4">
        <v>-8.8409890000000005E-2</v>
      </c>
      <c r="T1962" s="4">
        <v>-4.199101E-7</v>
      </c>
      <c r="U1962" s="4">
        <v>-8.8417770000000007E-2</v>
      </c>
      <c r="V1962" s="4">
        <v>-2.7539739999999998E-7</v>
      </c>
      <c r="W1962" s="4">
        <v>-8.8420020000000002E-2</v>
      </c>
      <c r="X1962" s="4">
        <v>-4.9559890000000004E-6</v>
      </c>
      <c r="Y1962" s="4">
        <v>-0.3174536</v>
      </c>
      <c r="Z1962" s="4">
        <v>-2.3484919999999998E-6</v>
      </c>
      <c r="AC1962" s="4">
        <v>-8.8415759999999996E-2</v>
      </c>
      <c r="AD1962" s="4">
        <v>-1.2083989999999999E-6</v>
      </c>
      <c r="AE1962" s="4">
        <v>-8.8420509999999994E-2</v>
      </c>
      <c r="AF1962" s="4">
        <v>-2.4738259999999999E-7</v>
      </c>
      <c r="AG1962" s="4">
        <v>-8.8412790000000005E-2</v>
      </c>
      <c r="AH1962" s="4">
        <v>1.4851329999999999E-8</v>
      </c>
      <c r="AI1962" s="4">
        <v>-8.8432410000000003E-2</v>
      </c>
      <c r="AJ1962" s="4">
        <v>-1.2272489999999999E-7</v>
      </c>
      <c r="AK1962" s="4">
        <v>-8.8417399999999993E-2</v>
      </c>
      <c r="AL1962" s="4">
        <v>3.9713389999999998E-8</v>
      </c>
    </row>
    <row r="1963" spans="3:38" x14ac:dyDescent="0.2">
      <c r="C1963" s="4">
        <v>-8.6410539999999994E-2</v>
      </c>
      <c r="D1963" s="4">
        <v>-2.938182E-7</v>
      </c>
      <c r="E1963" s="4">
        <v>-8.640689E-2</v>
      </c>
      <c r="F1963" s="4">
        <v>-8.9678130000000003E-4</v>
      </c>
      <c r="G1963" s="4">
        <v>-0.1556237</v>
      </c>
      <c r="H1963" s="4">
        <v>-7.8697969999999996E-4</v>
      </c>
      <c r="I1963" s="4">
        <v>-0.15565370000000001</v>
      </c>
      <c r="J1963" s="4">
        <v>-1.84515E-6</v>
      </c>
      <c r="K1963" s="4">
        <v>-0.31947710000000001</v>
      </c>
      <c r="L1963" s="4">
        <v>-5.5387309999999999E-3</v>
      </c>
      <c r="M1963" s="4">
        <v>-0.3195074</v>
      </c>
      <c r="N1963" s="4">
        <v>-5.2003309999999998E-5</v>
      </c>
      <c r="O1963" s="4">
        <v>-0.31946249999999998</v>
      </c>
      <c r="P1963" s="4">
        <v>-1.8679729999999999E-2</v>
      </c>
      <c r="Q1963" s="4">
        <v>-0.31947500000000001</v>
      </c>
      <c r="R1963" s="4">
        <v>-4.044125E-3</v>
      </c>
      <c r="S1963" s="4">
        <v>-8.6398180000000005E-2</v>
      </c>
      <c r="T1963" s="4">
        <v>-4.2630009999999999E-7</v>
      </c>
      <c r="U1963" s="4">
        <v>-8.6418449999999994E-2</v>
      </c>
      <c r="V1963" s="4">
        <v>-2.5723549999999997E-7</v>
      </c>
      <c r="W1963" s="4">
        <v>-8.6402209999999993E-2</v>
      </c>
      <c r="X1963" s="4">
        <v>-4.8197790000000001E-6</v>
      </c>
      <c r="Y1963" s="4">
        <v>-0.3194804</v>
      </c>
      <c r="Z1963" s="4">
        <v>-2.3078090000000002E-6</v>
      </c>
      <c r="AC1963" s="4">
        <v>-8.6412370000000002E-2</v>
      </c>
      <c r="AD1963" s="4">
        <v>-1.198224E-6</v>
      </c>
      <c r="AE1963" s="4">
        <v>-8.6398379999999997E-2</v>
      </c>
      <c r="AF1963" s="4">
        <v>-2.2237919999999999E-7</v>
      </c>
      <c r="AG1963" s="4">
        <v>-8.6408849999999995E-2</v>
      </c>
      <c r="AH1963" s="4">
        <v>-5.5171269999999998E-8</v>
      </c>
      <c r="AI1963" s="4">
        <v>-8.6426299999999998E-2</v>
      </c>
      <c r="AJ1963" s="4">
        <v>-1.9712780000000001E-7</v>
      </c>
      <c r="AK1963" s="4">
        <v>-8.6413470000000006E-2</v>
      </c>
      <c r="AL1963" s="4">
        <v>1.487906E-8</v>
      </c>
    </row>
    <row r="1964" spans="3:38" x14ac:dyDescent="0.2">
      <c r="C1964" s="4">
        <v>-8.4404270000000003E-2</v>
      </c>
      <c r="D1964" s="4">
        <v>-2.5163230000000002E-7</v>
      </c>
      <c r="E1964" s="4">
        <v>-8.4395709999999999E-2</v>
      </c>
      <c r="F1964" s="4">
        <v>-8.8676710000000004E-4</v>
      </c>
      <c r="G1964" s="4">
        <v>-0.15198310000000001</v>
      </c>
      <c r="H1964" s="4">
        <v>-7.8034600000000001E-4</v>
      </c>
      <c r="I1964" s="4">
        <v>-0.15203410000000001</v>
      </c>
      <c r="J1964" s="4">
        <v>-1.779398E-6</v>
      </c>
      <c r="K1964" s="4">
        <v>-0.32150919999999999</v>
      </c>
      <c r="L1964" s="4">
        <v>-5.5459799999999998E-3</v>
      </c>
      <c r="M1964" s="4">
        <v>-0.32149529999999998</v>
      </c>
      <c r="N1964" s="4">
        <v>-5.2039329999999997E-5</v>
      </c>
      <c r="O1964" s="4">
        <v>-0.32150719999999999</v>
      </c>
      <c r="P1964" s="4">
        <v>-1.871271E-2</v>
      </c>
      <c r="Q1964" s="4">
        <v>-0.32145839999999998</v>
      </c>
      <c r="R1964" s="4">
        <v>-4.0498080000000002E-3</v>
      </c>
      <c r="S1964" s="4">
        <v>-8.4389919999999993E-2</v>
      </c>
      <c r="T1964" s="4">
        <v>-3.4390229999999998E-7</v>
      </c>
      <c r="U1964" s="4">
        <v>-8.4420819999999994E-2</v>
      </c>
      <c r="V1964" s="4">
        <v>-3.1247269999999999E-7</v>
      </c>
      <c r="W1964" s="4">
        <v>-8.4395159999999997E-2</v>
      </c>
      <c r="X1964" s="4">
        <v>-4.7829990000000004E-6</v>
      </c>
      <c r="Y1964" s="4">
        <v>-0.3214573</v>
      </c>
      <c r="Z1964" s="4">
        <v>-2.3217499999999998E-6</v>
      </c>
      <c r="AC1964" s="4">
        <v>-8.4405709999999995E-2</v>
      </c>
      <c r="AD1964" s="4">
        <v>-1.1288549999999999E-6</v>
      </c>
      <c r="AE1964" s="4">
        <v>-8.4399429999999998E-2</v>
      </c>
      <c r="AF1964" s="4">
        <v>-2.6613610000000001E-7</v>
      </c>
      <c r="AG1964" s="4">
        <v>-8.4410559999999996E-2</v>
      </c>
      <c r="AH1964" s="4">
        <v>-9.3014920000000004E-8</v>
      </c>
      <c r="AI1964" s="4">
        <v>-8.4398399999999998E-2</v>
      </c>
      <c r="AJ1964" s="4">
        <v>-1.5274500000000001E-7</v>
      </c>
      <c r="AK1964" s="4">
        <v>-8.4413050000000003E-2</v>
      </c>
      <c r="AL1964" s="4">
        <v>5.177023E-8</v>
      </c>
    </row>
    <row r="1965" spans="3:38" x14ac:dyDescent="0.2">
      <c r="C1965" s="4">
        <v>-8.2386680000000004E-2</v>
      </c>
      <c r="D1965" s="4">
        <v>-3.236225E-7</v>
      </c>
      <c r="E1965" s="4">
        <v>-8.2395899999999994E-2</v>
      </c>
      <c r="F1965" s="4">
        <v>-8.7675139999999997E-4</v>
      </c>
      <c r="G1965" s="4">
        <v>-0.14839440000000001</v>
      </c>
      <c r="H1965" s="4">
        <v>-7.7358829999999996E-4</v>
      </c>
      <c r="I1965" s="4">
        <v>-0.1484075</v>
      </c>
      <c r="J1965" s="4">
        <v>-1.8419690000000001E-6</v>
      </c>
      <c r="K1965" s="4">
        <v>-0.32351390000000002</v>
      </c>
      <c r="L1965" s="4">
        <v>-5.5552800000000001E-3</v>
      </c>
      <c r="M1965" s="4">
        <v>-0.3235267</v>
      </c>
      <c r="N1965" s="4">
        <v>-5.2184900000000002E-5</v>
      </c>
      <c r="O1965" s="4">
        <v>-0.32353730000000003</v>
      </c>
      <c r="P1965" s="4">
        <v>-1.8747369999999999E-2</v>
      </c>
      <c r="Q1965" s="4">
        <v>-0.32348840000000001</v>
      </c>
      <c r="R1965" s="4">
        <v>-4.0559460000000004E-3</v>
      </c>
      <c r="S1965" s="4">
        <v>-8.2389560000000001E-2</v>
      </c>
      <c r="T1965" s="4">
        <v>-4.1264200000000002E-7</v>
      </c>
      <c r="U1965" s="4">
        <v>-8.239602E-2</v>
      </c>
      <c r="V1965" s="4">
        <v>-3.4715329999999999E-7</v>
      </c>
      <c r="W1965" s="4">
        <v>-8.2398250000000006E-2</v>
      </c>
      <c r="X1965" s="4">
        <v>-4.6894770000000002E-6</v>
      </c>
      <c r="Y1965" s="4">
        <v>-0.32350800000000002</v>
      </c>
      <c r="Z1965" s="4">
        <v>-2.3252159999999998E-6</v>
      </c>
      <c r="AC1965" s="4">
        <v>-8.2404400000000003E-2</v>
      </c>
      <c r="AD1965" s="4">
        <v>-1.1941520000000001E-6</v>
      </c>
      <c r="AE1965" s="4">
        <v>-8.2395070000000001E-2</v>
      </c>
      <c r="AF1965" s="4">
        <v>-2.5704560000000002E-7</v>
      </c>
      <c r="AG1965" s="4">
        <v>-8.23966E-2</v>
      </c>
      <c r="AH1965" s="4">
        <v>-9.1012320000000004E-8</v>
      </c>
      <c r="AI1965" s="4">
        <v>-8.2416000000000003E-2</v>
      </c>
      <c r="AJ1965" s="4">
        <v>-2.031367E-7</v>
      </c>
      <c r="AK1965" s="4">
        <v>-8.2394120000000001E-2</v>
      </c>
      <c r="AL1965" s="4">
        <v>5.5636640000000002E-8</v>
      </c>
    </row>
    <row r="1966" spans="3:38" x14ac:dyDescent="0.2">
      <c r="C1966" s="4">
        <v>-8.0393279999999998E-2</v>
      </c>
      <c r="D1966" s="4">
        <v>-3.5419859999999999E-7</v>
      </c>
      <c r="E1966" s="4">
        <v>-8.0379590000000001E-2</v>
      </c>
      <c r="F1966" s="4">
        <v>-8.6638730000000003E-4</v>
      </c>
      <c r="G1966" s="4">
        <v>-0.14476320000000001</v>
      </c>
      <c r="H1966" s="4">
        <v>-7.6668370000000001E-4</v>
      </c>
      <c r="I1966" s="4">
        <v>-0.1447901</v>
      </c>
      <c r="J1966" s="4">
        <v>-1.876004E-6</v>
      </c>
      <c r="K1966" s="4">
        <v>-0.32552160000000002</v>
      </c>
      <c r="L1966" s="4">
        <v>-5.5643189999999999E-3</v>
      </c>
      <c r="M1966" s="4">
        <v>-0.3255402</v>
      </c>
      <c r="N1966" s="4">
        <v>-5.2233140000000002E-5</v>
      </c>
      <c r="O1966" s="4">
        <v>-0.32551910000000001</v>
      </c>
      <c r="P1966" s="4">
        <v>-1.8783109999999999E-2</v>
      </c>
      <c r="Q1966" s="4">
        <v>-0.32550879999999999</v>
      </c>
      <c r="R1966" s="4">
        <v>-4.0612529999999999E-3</v>
      </c>
      <c r="S1966" s="4">
        <v>-8.038344E-2</v>
      </c>
      <c r="T1966" s="4">
        <v>-4.9933610000000001E-7</v>
      </c>
      <c r="U1966" s="4">
        <v>-8.0396910000000002E-2</v>
      </c>
      <c r="V1966" s="4">
        <v>-3.3596310000000002E-7</v>
      </c>
      <c r="W1966" s="4">
        <v>-8.0385529999999997E-2</v>
      </c>
      <c r="X1966" s="4">
        <v>-4.6456900000000004E-6</v>
      </c>
      <c r="Y1966" s="4">
        <v>-0.32551669999999999</v>
      </c>
      <c r="Z1966" s="4">
        <v>-2.3812519999999999E-6</v>
      </c>
      <c r="AC1966" s="4">
        <v>-8.0397560000000007E-2</v>
      </c>
      <c r="AD1966" s="4">
        <v>-1.1785719999999999E-6</v>
      </c>
      <c r="AE1966" s="4">
        <v>-8.0389929999999998E-2</v>
      </c>
      <c r="AF1966" s="4">
        <v>-2.2646519999999999E-7</v>
      </c>
      <c r="AG1966" s="4">
        <v>-8.0400589999999994E-2</v>
      </c>
      <c r="AH1966" s="4">
        <v>-5.1628689999999999E-8</v>
      </c>
      <c r="AI1966" s="4">
        <v>-8.0402029999999999E-2</v>
      </c>
      <c r="AJ1966" s="4">
        <v>-1.757428E-7</v>
      </c>
      <c r="AK1966" s="4">
        <v>-8.0394859999999999E-2</v>
      </c>
      <c r="AL1966" s="4">
        <v>1.6766059999999999E-8</v>
      </c>
    </row>
    <row r="1967" spans="3:38" x14ac:dyDescent="0.2">
      <c r="C1967" s="4">
        <v>-7.8389249999999994E-2</v>
      </c>
      <c r="D1967" s="4">
        <v>-3.4957830000000001E-7</v>
      </c>
      <c r="E1967" s="4">
        <v>-7.8374540000000006E-2</v>
      </c>
      <c r="F1967" s="4">
        <v>-8.5584630000000005E-4</v>
      </c>
      <c r="G1967" s="4">
        <v>-0.1411347</v>
      </c>
      <c r="H1967" s="4">
        <v>-7.5945400000000001E-4</v>
      </c>
      <c r="I1967" s="4">
        <v>-0.14117930000000001</v>
      </c>
      <c r="J1967" s="4">
        <v>-1.7900710000000001E-6</v>
      </c>
      <c r="K1967" s="4">
        <v>-0.3275382</v>
      </c>
      <c r="L1967" s="4">
        <v>-5.5738269999999999E-3</v>
      </c>
      <c r="M1967" s="4">
        <v>-0.32753320000000002</v>
      </c>
      <c r="N1967" s="4">
        <v>-5.2241979999999997E-5</v>
      </c>
      <c r="O1967" s="4">
        <v>-0.32751910000000001</v>
      </c>
      <c r="P1967" s="4">
        <v>-1.8813690000000001E-2</v>
      </c>
      <c r="Q1967" s="4">
        <v>-0.3275073</v>
      </c>
      <c r="R1967" s="4">
        <v>-4.0667630000000001E-3</v>
      </c>
      <c r="S1967" s="4">
        <v>-7.8380340000000007E-2</v>
      </c>
      <c r="T1967" s="4">
        <v>-3.9242179999999998E-7</v>
      </c>
      <c r="U1967" s="4">
        <v>-7.8376139999999997E-2</v>
      </c>
      <c r="V1967" s="4">
        <v>-3.1892559999999998E-7</v>
      </c>
      <c r="W1967" s="4">
        <v>-7.8365630000000006E-2</v>
      </c>
      <c r="X1967" s="4">
        <v>-4.5978040000000004E-6</v>
      </c>
      <c r="Y1967" s="4">
        <v>-0.32752160000000002</v>
      </c>
      <c r="Z1967" s="4">
        <v>-2.3637739999999998E-6</v>
      </c>
      <c r="AC1967" s="4">
        <v>-7.8376180000000004E-2</v>
      </c>
      <c r="AD1967" s="4">
        <v>-1.0202129999999999E-6</v>
      </c>
      <c r="AE1967" s="4">
        <v>-7.8377840000000004E-2</v>
      </c>
      <c r="AF1967" s="4">
        <v>-1.2247580000000001E-7</v>
      </c>
      <c r="AG1967" s="4">
        <v>-7.8397149999999999E-2</v>
      </c>
      <c r="AH1967" s="4">
        <v>-1.2750619999999999E-7</v>
      </c>
      <c r="AI1967" s="4">
        <v>-7.8397850000000005E-2</v>
      </c>
      <c r="AJ1967" s="4">
        <v>-1.4075040000000001E-7</v>
      </c>
      <c r="AK1967" s="4">
        <v>-7.8376130000000002E-2</v>
      </c>
      <c r="AL1967" s="4">
        <v>9.2526199999999998E-9</v>
      </c>
    </row>
    <row r="1968" spans="3:38" x14ac:dyDescent="0.2">
      <c r="C1968" s="4">
        <v>-7.6374250000000005E-2</v>
      </c>
      <c r="D1968" s="4">
        <v>-2.7176310000000001E-7</v>
      </c>
      <c r="E1968" s="4">
        <v>-7.6378719999999997E-2</v>
      </c>
      <c r="F1968" s="4">
        <v>-8.4515420000000005E-4</v>
      </c>
      <c r="G1968" s="4">
        <v>-0.13750850000000001</v>
      </c>
      <c r="H1968" s="4">
        <v>-7.519356E-4</v>
      </c>
      <c r="I1968" s="4">
        <v>-0.1375701</v>
      </c>
      <c r="J1968" s="4">
        <v>-1.73238E-6</v>
      </c>
      <c r="K1968" s="4">
        <v>-0.32951619999999998</v>
      </c>
      <c r="L1968" s="4">
        <v>-5.5822160000000001E-3</v>
      </c>
      <c r="M1968" s="4">
        <v>-0.32957209999999998</v>
      </c>
      <c r="N1968" s="4">
        <v>-5.2385929999999998E-5</v>
      </c>
      <c r="O1968" s="4">
        <v>-0.32956010000000002</v>
      </c>
      <c r="P1968" s="4">
        <v>-1.884562E-2</v>
      </c>
      <c r="Q1968" s="4">
        <v>-0.32951580000000003</v>
      </c>
      <c r="R1968" s="4">
        <v>-4.072282E-3</v>
      </c>
      <c r="S1968" s="4">
        <v>-7.6370510000000003E-2</v>
      </c>
      <c r="T1968" s="4">
        <v>-3.8180320000000001E-7</v>
      </c>
      <c r="U1968" s="4">
        <v>-7.6376680000000002E-2</v>
      </c>
      <c r="V1968" s="4">
        <v>-2.5261549999999998E-7</v>
      </c>
      <c r="W1968" s="4">
        <v>-7.6365340000000004E-2</v>
      </c>
      <c r="X1968" s="4">
        <v>-4.5626119999999996E-6</v>
      </c>
      <c r="Y1968" s="4">
        <v>-0.32954260000000002</v>
      </c>
      <c r="Z1968" s="4">
        <v>-2.3453830000000002E-6</v>
      </c>
      <c r="AC1968" s="4">
        <v>-7.6369080000000006E-2</v>
      </c>
      <c r="AD1968" s="4">
        <v>-1.1062840000000001E-6</v>
      </c>
      <c r="AE1968" s="4">
        <v>-7.6378100000000004E-2</v>
      </c>
      <c r="AF1968" s="4">
        <v>-2.052046E-7</v>
      </c>
      <c r="AG1968" s="4">
        <v>-7.6362570000000005E-2</v>
      </c>
      <c r="AH1968" s="4">
        <v>-6.5133190000000001E-9</v>
      </c>
      <c r="AI1968" s="4">
        <v>-7.6384300000000002E-2</v>
      </c>
      <c r="AJ1968" s="4">
        <v>-8.9051849999999994E-8</v>
      </c>
      <c r="AK1968" s="4">
        <v>-7.6367920000000006E-2</v>
      </c>
      <c r="AL1968" s="4">
        <v>5.3170819999999996E-10</v>
      </c>
    </row>
    <row r="1969" spans="3:38" x14ac:dyDescent="0.2">
      <c r="C1969" s="4">
        <v>-7.4359499999999995E-2</v>
      </c>
      <c r="D1969" s="4">
        <v>-2.4585429999999998E-7</v>
      </c>
      <c r="E1969" s="4">
        <v>-7.4370679999999995E-2</v>
      </c>
      <c r="F1969" s="4">
        <v>-8.3411029999999999E-4</v>
      </c>
      <c r="G1969" s="4">
        <v>-0.1339051</v>
      </c>
      <c r="H1969" s="4">
        <v>-7.4441419999999995E-4</v>
      </c>
      <c r="I1969" s="4">
        <v>-0.1339217</v>
      </c>
      <c r="J1969" s="4">
        <v>-1.780785E-6</v>
      </c>
      <c r="K1969" s="4">
        <v>-0.33154899999999998</v>
      </c>
      <c r="L1969" s="4">
        <v>-5.590724E-3</v>
      </c>
      <c r="M1969" s="4">
        <v>-0.33152350000000003</v>
      </c>
      <c r="N1969" s="4">
        <v>-5.2451599999999998E-5</v>
      </c>
      <c r="O1969" s="4">
        <v>-0.33153250000000001</v>
      </c>
      <c r="P1969" s="4">
        <v>-1.8877189999999999E-2</v>
      </c>
      <c r="Q1969" s="4">
        <v>-0.33152949999999998</v>
      </c>
      <c r="R1969" s="4">
        <v>-4.078188E-3</v>
      </c>
      <c r="S1969" s="4">
        <v>-7.4361350000000007E-2</v>
      </c>
      <c r="T1969" s="4">
        <v>-5.0431790000000001E-7</v>
      </c>
      <c r="U1969" s="4">
        <v>-7.4367069999999993E-2</v>
      </c>
      <c r="V1969" s="4">
        <v>-1.6352449999999999E-7</v>
      </c>
      <c r="W1969" s="4">
        <v>-7.4373620000000001E-2</v>
      </c>
      <c r="X1969" s="4">
        <v>-4.4216110000000002E-6</v>
      </c>
      <c r="Y1969" s="4">
        <v>-0.33152690000000001</v>
      </c>
      <c r="Z1969" s="4">
        <v>-2.3765699999999998E-6</v>
      </c>
      <c r="AC1969" s="4">
        <v>-7.4386499999999994E-2</v>
      </c>
      <c r="AD1969" s="4">
        <v>-1.067517E-6</v>
      </c>
      <c r="AE1969" s="4">
        <v>-7.4370149999999996E-2</v>
      </c>
      <c r="AF1969" s="4">
        <v>-2.298849E-7</v>
      </c>
      <c r="AG1969" s="4">
        <v>-7.4373809999999999E-2</v>
      </c>
      <c r="AH1969" s="4">
        <v>2.2742400000000001E-8</v>
      </c>
      <c r="AI1969" s="4">
        <v>-7.4390919999999999E-2</v>
      </c>
      <c r="AJ1969" s="4">
        <v>-7.605489E-8</v>
      </c>
      <c r="AK1969" s="4">
        <v>-7.4363719999999994E-2</v>
      </c>
      <c r="AL1969" s="4">
        <v>1.4592980000000001E-9</v>
      </c>
    </row>
    <row r="1970" spans="3:38" x14ac:dyDescent="0.2">
      <c r="C1970" s="4">
        <v>-7.2353059999999997E-2</v>
      </c>
      <c r="D1970" s="4">
        <v>-2.9976020000000002E-7</v>
      </c>
      <c r="E1970" s="4">
        <v>-7.2364510000000007E-2</v>
      </c>
      <c r="F1970" s="4">
        <v>-8.2281840000000004E-4</v>
      </c>
      <c r="G1970" s="4">
        <v>-0.13028709999999999</v>
      </c>
      <c r="H1970" s="4">
        <v>-7.3640860000000002E-4</v>
      </c>
      <c r="I1970" s="4">
        <v>-0.130301</v>
      </c>
      <c r="J1970" s="4">
        <v>-1.7206370000000001E-6</v>
      </c>
      <c r="K1970" s="4">
        <v>-0.33354709999999999</v>
      </c>
      <c r="L1970" s="4">
        <v>-5.5997870000000002E-3</v>
      </c>
      <c r="M1970" s="4">
        <v>-0.33356029999999998</v>
      </c>
      <c r="N1970" s="4">
        <v>-5.2492889999999999E-5</v>
      </c>
      <c r="O1970" s="4">
        <v>-0.33354080000000003</v>
      </c>
      <c r="P1970" s="4">
        <v>-1.8905760000000001E-2</v>
      </c>
      <c r="Q1970" s="4">
        <v>-0.33352730000000003</v>
      </c>
      <c r="R1970" s="4">
        <v>-4.084168E-3</v>
      </c>
      <c r="S1970" s="4">
        <v>-7.2346919999999995E-2</v>
      </c>
      <c r="T1970" s="4">
        <v>-4.7159380000000002E-7</v>
      </c>
      <c r="U1970" s="4">
        <v>-7.2353959999999995E-2</v>
      </c>
      <c r="V1970" s="4">
        <v>-2.5044190000000002E-7</v>
      </c>
      <c r="W1970" s="4">
        <v>-7.2366539999999993E-2</v>
      </c>
      <c r="X1970" s="4">
        <v>-4.4199300000000002E-6</v>
      </c>
      <c r="Y1970" s="4">
        <v>-0.33353240000000001</v>
      </c>
      <c r="Z1970" s="4">
        <v>-2.3531419999999999E-6</v>
      </c>
      <c r="AC1970" s="4">
        <v>-7.2355069999999994E-2</v>
      </c>
      <c r="AD1970" s="4">
        <v>-1.116246E-6</v>
      </c>
      <c r="AE1970" s="4">
        <v>-7.236969E-2</v>
      </c>
      <c r="AF1970" s="4">
        <v>-2.1423880000000001E-7</v>
      </c>
      <c r="AG1970" s="4">
        <v>-7.2368719999999997E-2</v>
      </c>
      <c r="AH1970" s="4">
        <v>-1.7638660000000001E-8</v>
      </c>
      <c r="AI1970" s="4">
        <v>-7.2748859999999999E-2</v>
      </c>
      <c r="AJ1970" s="4">
        <v>-1.6526749999999999E-8</v>
      </c>
      <c r="AK1970" s="4">
        <v>-7.2363060000000007E-2</v>
      </c>
      <c r="AL1970" s="4">
        <v>-2.7236639999999999E-8</v>
      </c>
    </row>
    <row r="1971" spans="3:38" x14ac:dyDescent="0.2">
      <c r="C1971" s="4">
        <v>-7.0344550000000006E-2</v>
      </c>
      <c r="D1971" s="4">
        <v>-2.8751699999999999E-7</v>
      </c>
      <c r="E1971" s="4">
        <v>-7.0353040000000006E-2</v>
      </c>
      <c r="F1971" s="4">
        <v>-8.1128600000000004E-4</v>
      </c>
      <c r="G1971" s="4">
        <v>-0.12668869999999999</v>
      </c>
      <c r="H1971" s="4">
        <v>-7.28171E-4</v>
      </c>
      <c r="I1971" s="4">
        <v>-0.12669659999999999</v>
      </c>
      <c r="J1971" s="4">
        <v>-1.7307E-6</v>
      </c>
      <c r="K1971" s="4">
        <v>-0.33556009999999997</v>
      </c>
      <c r="L1971" s="4">
        <v>-5.6083310000000003E-3</v>
      </c>
      <c r="M1971" s="4">
        <v>-0.33556180000000002</v>
      </c>
      <c r="N1971" s="4">
        <v>-5.2594489999999999E-5</v>
      </c>
      <c r="O1971" s="4">
        <v>-0.33553270000000002</v>
      </c>
      <c r="P1971" s="4">
        <v>-1.8938320000000002E-2</v>
      </c>
      <c r="Q1971" s="4">
        <v>-0.33552929999999997</v>
      </c>
      <c r="R1971" s="4">
        <v>-4.0902179999999996E-3</v>
      </c>
      <c r="S1971" s="4">
        <v>-7.034783E-2</v>
      </c>
      <c r="T1971" s="4">
        <v>-4.4665390000000001E-7</v>
      </c>
      <c r="U1971" s="4">
        <v>-7.035806E-2</v>
      </c>
      <c r="V1971" s="4">
        <v>-2.6605770000000001E-7</v>
      </c>
      <c r="W1971" s="4">
        <v>-7.0351650000000002E-2</v>
      </c>
      <c r="X1971" s="4">
        <v>-4.4365270000000003E-6</v>
      </c>
      <c r="Y1971" s="4">
        <v>-0.33556970000000003</v>
      </c>
      <c r="Z1971" s="4">
        <v>-2.3520780000000001E-6</v>
      </c>
      <c r="AC1971" s="4">
        <v>-7.0366629999999999E-2</v>
      </c>
      <c r="AD1971" s="4">
        <v>-1.0898459999999999E-6</v>
      </c>
      <c r="AE1971" s="4">
        <v>-7.0368059999999996E-2</v>
      </c>
      <c r="AF1971" s="4">
        <v>-2.5450559999999999E-7</v>
      </c>
      <c r="AG1971" s="4">
        <v>-7.0361670000000001E-2</v>
      </c>
      <c r="AH1971" s="4">
        <v>9.566448E-10</v>
      </c>
      <c r="AI1971" s="4">
        <v>-7.0160490000000006E-2</v>
      </c>
      <c r="AJ1971" s="4">
        <v>-2.8271380000000001E-8</v>
      </c>
      <c r="AK1971" s="4">
        <v>-7.0351440000000001E-2</v>
      </c>
      <c r="AL1971" s="4">
        <v>2.438878E-8</v>
      </c>
    </row>
    <row r="1972" spans="3:38" x14ac:dyDescent="0.2">
      <c r="C1972" s="4">
        <v>-6.8354440000000002E-2</v>
      </c>
      <c r="D1972" s="4">
        <v>-3.3723289999999999E-7</v>
      </c>
      <c r="E1972" s="4">
        <v>-6.8336330000000001E-2</v>
      </c>
      <c r="F1972" s="4">
        <v>-7.9956560000000001E-4</v>
      </c>
      <c r="G1972" s="4">
        <v>-0.12308180000000001</v>
      </c>
      <c r="H1972" s="4">
        <v>-7.1983319999999998E-4</v>
      </c>
      <c r="I1972" s="4">
        <v>-0.123071</v>
      </c>
      <c r="J1972" s="4">
        <v>-1.7351309999999999E-6</v>
      </c>
      <c r="K1972" s="4">
        <v>-0.33756750000000002</v>
      </c>
      <c r="L1972" s="4">
        <v>-5.6155889999999998E-3</v>
      </c>
      <c r="M1972" s="4">
        <v>-0.33757009999999998</v>
      </c>
      <c r="N1972" s="4">
        <v>-5.266454E-5</v>
      </c>
      <c r="O1972" s="4">
        <v>-0.33757169999999997</v>
      </c>
      <c r="P1972" s="4">
        <v>-1.897124E-2</v>
      </c>
      <c r="Q1972" s="4">
        <v>-0.33754719999999999</v>
      </c>
      <c r="R1972" s="4">
        <v>-4.0953719999999999E-3</v>
      </c>
      <c r="S1972" s="4">
        <v>-6.8337339999999996E-2</v>
      </c>
      <c r="T1972" s="4">
        <v>-4.570092E-7</v>
      </c>
      <c r="U1972" s="4">
        <v>-6.8350129999999995E-2</v>
      </c>
      <c r="V1972" s="4">
        <v>-3.041011E-7</v>
      </c>
      <c r="W1972" s="4">
        <v>-6.8348790000000006E-2</v>
      </c>
      <c r="X1972" s="4">
        <v>-4.2917400000000002E-6</v>
      </c>
      <c r="Y1972" s="4">
        <v>-0.33756150000000001</v>
      </c>
      <c r="Z1972" s="4">
        <v>-2.340267E-6</v>
      </c>
      <c r="AC1972" s="4">
        <v>-6.8348850000000003E-2</v>
      </c>
      <c r="AD1972" s="4">
        <v>-1.0408310000000001E-6</v>
      </c>
      <c r="AE1972" s="4">
        <v>-6.8347619999999998E-2</v>
      </c>
      <c r="AF1972" s="4">
        <v>-3.0861320000000002E-7</v>
      </c>
      <c r="AG1972" s="4">
        <v>-6.8346610000000002E-2</v>
      </c>
      <c r="AH1972" s="4">
        <v>-9.146301E-8</v>
      </c>
      <c r="AI1972" s="4">
        <v>-6.8584939999999997E-2</v>
      </c>
      <c r="AJ1972" s="4">
        <v>-8.5208700000000003E-8</v>
      </c>
      <c r="AK1972" s="4">
        <v>-6.8328369999999999E-2</v>
      </c>
      <c r="AL1972" s="4">
        <v>-1.377408E-10</v>
      </c>
    </row>
    <row r="1973" spans="3:38" x14ac:dyDescent="0.2">
      <c r="C1973" s="4">
        <v>-6.6332119999999994E-2</v>
      </c>
      <c r="D1973" s="4">
        <v>-2.2332269999999999E-7</v>
      </c>
      <c r="E1973" s="4">
        <v>-6.6304269999999998E-2</v>
      </c>
      <c r="F1973" s="4">
        <v>-7.8749440000000005E-4</v>
      </c>
      <c r="G1973" s="4">
        <v>-0.1194786</v>
      </c>
      <c r="H1973" s="4">
        <v>-7.1108779999999995E-4</v>
      </c>
      <c r="I1973" s="4">
        <v>-0.1194945</v>
      </c>
      <c r="J1973" s="4">
        <v>-1.6854560000000001E-6</v>
      </c>
      <c r="K1973" s="4">
        <v>-0.3396267</v>
      </c>
      <c r="L1973" s="4">
        <v>-5.6253689999999999E-3</v>
      </c>
      <c r="M1973" s="4">
        <v>-0.33964820000000001</v>
      </c>
      <c r="N1973" s="4">
        <v>-5.2750519999999997E-5</v>
      </c>
      <c r="O1973" s="4">
        <v>-0.3396324</v>
      </c>
      <c r="P1973" s="4">
        <v>-1.9002209999999999E-2</v>
      </c>
      <c r="Q1973" s="4">
        <v>-0.33961039999999998</v>
      </c>
      <c r="R1973" s="4">
        <v>-4.1005540000000002E-3</v>
      </c>
      <c r="S1973" s="4">
        <v>-6.6333379999999997E-2</v>
      </c>
      <c r="T1973" s="4">
        <v>-4.1800130000000001E-7</v>
      </c>
      <c r="U1973" s="4">
        <v>-6.6321850000000002E-2</v>
      </c>
      <c r="V1973" s="4">
        <v>-2.9756020000000001E-7</v>
      </c>
      <c r="W1973" s="4">
        <v>-6.6341040000000004E-2</v>
      </c>
      <c r="X1973" s="4">
        <v>-4.2501920000000002E-6</v>
      </c>
      <c r="Y1973" s="4">
        <v>-0.33962199999999998</v>
      </c>
      <c r="Z1973" s="4">
        <v>-2.334575E-6</v>
      </c>
      <c r="AC1973" s="4">
        <v>-6.6327919999999999E-2</v>
      </c>
      <c r="AD1973" s="4">
        <v>-1.1085419999999999E-6</v>
      </c>
      <c r="AE1973" s="4">
        <v>-6.6336489999999998E-2</v>
      </c>
      <c r="AF1973" s="4">
        <v>-2.316553E-7</v>
      </c>
      <c r="AG1973" s="4">
        <v>-6.6326090000000004E-2</v>
      </c>
      <c r="AH1973" s="4">
        <v>-6.8586449999999994E-8</v>
      </c>
      <c r="AI1973" s="4">
        <v>-6.6365090000000002E-2</v>
      </c>
      <c r="AJ1973" s="4">
        <v>-1.2610530000000001E-7</v>
      </c>
      <c r="AK1973" s="4">
        <v>-6.6348130000000005E-2</v>
      </c>
      <c r="AL1973" s="4">
        <v>2.5697920000000001E-8</v>
      </c>
    </row>
    <row r="1974" spans="3:38" x14ac:dyDescent="0.2">
      <c r="C1974" s="4">
        <v>-6.43146E-2</v>
      </c>
      <c r="D1974" s="4">
        <v>-1.4050390000000001E-7</v>
      </c>
      <c r="E1974" s="4">
        <v>-6.4308130000000005E-2</v>
      </c>
      <c r="F1974" s="4">
        <v>-7.7546479999999996E-4</v>
      </c>
      <c r="G1974" s="4">
        <v>-0.11580550000000001</v>
      </c>
      <c r="H1974" s="4">
        <v>-7.0203469999999995E-4</v>
      </c>
      <c r="I1974" s="4">
        <v>-0.11583309999999999</v>
      </c>
      <c r="J1974" s="4">
        <v>-1.705177E-6</v>
      </c>
      <c r="K1974" s="4">
        <v>-0.34165299999999998</v>
      </c>
      <c r="L1974" s="4">
        <v>-5.6342470000000002E-3</v>
      </c>
      <c r="M1974" s="4">
        <v>-0.34167829999999999</v>
      </c>
      <c r="N1974" s="4">
        <v>-5.2841660000000003E-5</v>
      </c>
      <c r="O1974" s="4">
        <v>-0.34167740000000002</v>
      </c>
      <c r="P1974" s="4">
        <v>-1.9032810000000001E-2</v>
      </c>
      <c r="Q1974" s="4">
        <v>-0.34164679999999997</v>
      </c>
      <c r="R1974" s="4">
        <v>-4.1066000000000002E-3</v>
      </c>
      <c r="S1974" s="4">
        <v>-6.4311469999999996E-2</v>
      </c>
      <c r="T1974" s="4">
        <v>-3.8412010000000002E-7</v>
      </c>
      <c r="U1974" s="4">
        <v>-6.4322169999999998E-2</v>
      </c>
      <c r="V1974" s="4">
        <v>-2.7237429999999998E-7</v>
      </c>
      <c r="W1974" s="4">
        <v>-6.4316579999999998E-2</v>
      </c>
      <c r="X1974" s="4">
        <v>-4.1419780000000001E-6</v>
      </c>
      <c r="Y1974" s="4">
        <v>-0.34165200000000001</v>
      </c>
      <c r="Z1974" s="4">
        <v>-2.3938790000000001E-6</v>
      </c>
      <c r="AC1974" s="4">
        <v>-6.4322829999999998E-2</v>
      </c>
      <c r="AD1974" s="4">
        <v>-1.0601889999999999E-6</v>
      </c>
      <c r="AE1974" s="4">
        <v>-6.4310389999999995E-2</v>
      </c>
      <c r="AF1974" s="4">
        <v>-2.1879979999999999E-7</v>
      </c>
      <c r="AG1974" s="4">
        <v>-6.4307740000000002E-2</v>
      </c>
      <c r="AH1974" s="4">
        <v>-4.4836090000000001E-8</v>
      </c>
      <c r="AI1974" s="4">
        <v>-6.4322939999999995E-2</v>
      </c>
      <c r="AJ1974" s="4">
        <v>-1.229142E-7</v>
      </c>
      <c r="AK1974" s="4">
        <v>-6.4313579999999995E-2</v>
      </c>
      <c r="AL1974" s="4">
        <v>-4.6699600000000003E-9</v>
      </c>
    </row>
    <row r="1975" spans="3:38" x14ac:dyDescent="0.2">
      <c r="C1975" s="4">
        <v>-6.2272389999999997E-2</v>
      </c>
      <c r="D1975" s="4">
        <v>-2.8531460000000002E-7</v>
      </c>
      <c r="E1975" s="4">
        <v>-6.2267540000000003E-2</v>
      </c>
      <c r="F1975" s="4">
        <v>-7.6264499999999995E-4</v>
      </c>
      <c r="G1975" s="4">
        <v>-0.1121699</v>
      </c>
      <c r="H1975" s="4">
        <v>-6.9245199999999998E-4</v>
      </c>
      <c r="I1975" s="4">
        <v>-0.11214730000000001</v>
      </c>
      <c r="J1975" s="4">
        <v>-1.6765519999999999E-6</v>
      </c>
      <c r="K1975" s="4">
        <v>-0.34368179999999998</v>
      </c>
      <c r="L1975" s="4">
        <v>-5.6420760000000002E-3</v>
      </c>
      <c r="M1975" s="4">
        <v>-0.3436961</v>
      </c>
      <c r="N1975" s="4">
        <v>-5.28484E-5</v>
      </c>
      <c r="O1975" s="4">
        <v>-0.34371839999999998</v>
      </c>
      <c r="P1975" s="4">
        <v>-1.9059630000000001E-2</v>
      </c>
      <c r="Q1975" s="4">
        <v>-0.34368130000000002</v>
      </c>
      <c r="R1975" s="4">
        <v>-4.1114749999999999E-3</v>
      </c>
      <c r="S1975" s="4">
        <v>-6.2255570000000003E-2</v>
      </c>
      <c r="T1975" s="4">
        <v>-3.1182180000000001E-7</v>
      </c>
      <c r="U1975" s="4">
        <v>-6.2272620000000001E-2</v>
      </c>
      <c r="V1975" s="4">
        <v>-2.2201869999999999E-7</v>
      </c>
      <c r="W1975" s="4">
        <v>-6.225526E-2</v>
      </c>
      <c r="X1975" s="4">
        <v>-4.1298949999999997E-6</v>
      </c>
      <c r="Y1975" s="4">
        <v>-0.34367910000000002</v>
      </c>
      <c r="Z1975" s="4">
        <v>-2.345384E-6</v>
      </c>
      <c r="AC1975" s="4">
        <v>-6.2273469999999997E-2</v>
      </c>
      <c r="AD1975" s="4">
        <v>-1.0242530000000001E-6</v>
      </c>
      <c r="AE1975" s="4">
        <v>-6.2271609999999998E-2</v>
      </c>
      <c r="AF1975" s="4">
        <v>-1.5835299999999999E-7</v>
      </c>
      <c r="AG1975" s="4">
        <v>-6.2264180000000002E-2</v>
      </c>
      <c r="AH1975" s="4">
        <v>-3.3359480000000002E-8</v>
      </c>
      <c r="AI1975" s="4">
        <v>-6.228384E-2</v>
      </c>
      <c r="AJ1975" s="4">
        <v>-1.8003540000000001E-7</v>
      </c>
      <c r="AK1975" s="4">
        <v>-6.2269400000000003E-2</v>
      </c>
      <c r="AL1975" s="4">
        <v>-3.8869370000000001E-8</v>
      </c>
    </row>
    <row r="1976" spans="3:38" x14ac:dyDescent="0.2">
      <c r="C1976" s="4">
        <v>-6.0248980000000001E-2</v>
      </c>
      <c r="D1976" s="4">
        <v>-2.085321E-7</v>
      </c>
      <c r="E1976" s="4">
        <v>-6.0255019999999999E-2</v>
      </c>
      <c r="F1976" s="4">
        <v>-7.4977639999999999E-4</v>
      </c>
      <c r="G1976" s="4">
        <v>-0.1084913</v>
      </c>
      <c r="H1976" s="4">
        <v>-6.8254440000000002E-4</v>
      </c>
      <c r="I1976" s="4">
        <v>-0.1085372</v>
      </c>
      <c r="J1976" s="4">
        <v>-1.7052969999999999E-6</v>
      </c>
      <c r="K1976" s="4">
        <v>-0.3456882</v>
      </c>
      <c r="L1976" s="4">
        <v>-5.6499790000000003E-3</v>
      </c>
      <c r="M1976" s="4">
        <v>-0.34571289999999999</v>
      </c>
      <c r="N1976" s="4">
        <v>-5.2966680000000001E-5</v>
      </c>
      <c r="O1976" s="4">
        <v>-0.3456649</v>
      </c>
      <c r="P1976" s="4">
        <v>-1.9086929999999998E-2</v>
      </c>
      <c r="Q1976" s="4">
        <v>-0.34566999999999998</v>
      </c>
      <c r="R1976" s="4">
        <v>-4.1173679999999997E-3</v>
      </c>
      <c r="S1976" s="4">
        <v>-6.0246229999999998E-2</v>
      </c>
      <c r="T1976" s="4">
        <v>-4.1928420000000002E-7</v>
      </c>
      <c r="U1976" s="4">
        <v>-6.0257770000000002E-2</v>
      </c>
      <c r="V1976" s="4">
        <v>-2.6460770000000001E-7</v>
      </c>
      <c r="W1976" s="4">
        <v>-6.0252350000000003E-2</v>
      </c>
      <c r="X1976" s="4">
        <v>-4.0352209999999999E-6</v>
      </c>
      <c r="Y1976" s="4">
        <v>-0.345692</v>
      </c>
      <c r="Z1976" s="4">
        <v>-2.3328220000000001E-6</v>
      </c>
      <c r="AC1976" s="4">
        <v>-6.0262019999999999E-2</v>
      </c>
      <c r="AD1976" s="4">
        <v>-9.2353909999999999E-7</v>
      </c>
      <c r="AE1976" s="4">
        <v>-6.0279979999999997E-2</v>
      </c>
      <c r="AF1976" s="4">
        <v>-1.9896060000000001E-7</v>
      </c>
      <c r="AG1976" s="4">
        <v>-6.0258390000000002E-2</v>
      </c>
      <c r="AH1976" s="4">
        <v>-9.0096289999999995E-8</v>
      </c>
      <c r="AI1976" s="4">
        <v>-6.0264489999999997E-2</v>
      </c>
      <c r="AJ1976" s="4">
        <v>-1.385768E-7</v>
      </c>
      <c r="AK1976" s="4">
        <v>-6.0272590000000001E-2</v>
      </c>
      <c r="AL1976" s="4">
        <v>-1.3466450000000001E-8</v>
      </c>
    </row>
    <row r="1977" spans="3:38" x14ac:dyDescent="0.2">
      <c r="C1977" s="4">
        <v>-5.8251150000000002E-2</v>
      </c>
      <c r="D1977" s="4">
        <v>-1.8721209999999999E-7</v>
      </c>
      <c r="E1977" s="4">
        <v>-5.8254430000000003E-2</v>
      </c>
      <c r="F1977" s="4">
        <v>-7.3651000000000001E-4</v>
      </c>
      <c r="G1977" s="4">
        <v>-0.1049172</v>
      </c>
      <c r="H1977" s="4">
        <v>-6.7251189999999997E-4</v>
      </c>
      <c r="I1977" s="4">
        <v>-0.1049045</v>
      </c>
      <c r="J1977" s="4">
        <v>-1.603231E-6</v>
      </c>
      <c r="K1977" s="4">
        <v>-0.34771400000000002</v>
      </c>
      <c r="L1977" s="4">
        <v>-5.6588740000000004E-3</v>
      </c>
      <c r="M1977" s="4">
        <v>-0.34771819999999998</v>
      </c>
      <c r="N1977" s="4">
        <v>-5.3049510000000002E-5</v>
      </c>
      <c r="O1977" s="4">
        <v>-0.3477036</v>
      </c>
      <c r="P1977" s="4">
        <v>-1.912138E-2</v>
      </c>
      <c r="Q1977" s="4">
        <v>-0.34768870000000002</v>
      </c>
      <c r="R1977" s="4">
        <v>-4.123402E-3</v>
      </c>
      <c r="S1977" s="4">
        <v>-5.8243629999999998E-2</v>
      </c>
      <c r="T1977" s="4">
        <v>-4.5222390000000002E-7</v>
      </c>
      <c r="U1977" s="4">
        <v>-5.8257339999999998E-2</v>
      </c>
      <c r="V1977" s="4">
        <v>-2.4881919999999998E-7</v>
      </c>
      <c r="W1977" s="4">
        <v>-5.8245180000000001E-2</v>
      </c>
      <c r="X1977" s="4">
        <v>-3.9895279999999996E-6</v>
      </c>
      <c r="Y1977" s="4">
        <v>-0.34767009999999998</v>
      </c>
      <c r="Z1977" s="4">
        <v>-2.3688320000000001E-6</v>
      </c>
      <c r="AC1977" s="4">
        <v>-5.8252930000000001E-2</v>
      </c>
      <c r="AD1977" s="4">
        <v>-9.3267730000000001E-7</v>
      </c>
      <c r="AE1977" s="4">
        <v>-5.8246529999999998E-2</v>
      </c>
      <c r="AF1977" s="4">
        <v>-2.1001739999999999E-7</v>
      </c>
      <c r="AG1977" s="4">
        <v>-5.8247340000000002E-2</v>
      </c>
      <c r="AH1977" s="4">
        <v>5.2842530000000001E-8</v>
      </c>
      <c r="AI1977" s="4">
        <v>-5.8251610000000002E-2</v>
      </c>
      <c r="AJ1977" s="4">
        <v>-1.4643509999999999E-7</v>
      </c>
      <c r="AK1977" s="4">
        <v>-5.8265400000000002E-2</v>
      </c>
      <c r="AL1977" s="4">
        <v>-1.482119E-8</v>
      </c>
    </row>
    <row r="1978" spans="3:38" x14ac:dyDescent="0.2">
      <c r="C1978" s="4">
        <v>-5.6243099999999997E-2</v>
      </c>
      <c r="D1978" s="4">
        <v>-2.0114110000000001E-7</v>
      </c>
      <c r="E1978" s="4">
        <v>-5.6237780000000001E-2</v>
      </c>
      <c r="F1978" s="4">
        <v>-7.2304800000000001E-4</v>
      </c>
      <c r="G1978" s="4">
        <v>-0.1013521</v>
      </c>
      <c r="H1978" s="4">
        <v>-6.6226209999999998E-4</v>
      </c>
      <c r="I1978" s="4">
        <v>-0.1013257</v>
      </c>
      <c r="J1978" s="4">
        <v>-1.5977E-6</v>
      </c>
      <c r="K1978" s="4">
        <v>-0.34972449999999999</v>
      </c>
      <c r="L1978" s="4">
        <v>-5.6666609999999999E-3</v>
      </c>
      <c r="M1978" s="4">
        <v>-0.34973789999999999</v>
      </c>
      <c r="N1978" s="4">
        <v>-5.3077690000000001E-5</v>
      </c>
      <c r="O1978" s="4">
        <v>-0.34969339999999999</v>
      </c>
      <c r="P1978" s="4">
        <v>-1.915271E-2</v>
      </c>
      <c r="Q1978" s="4">
        <v>-0.34970299999999999</v>
      </c>
      <c r="R1978" s="4">
        <v>-4.128484E-3</v>
      </c>
      <c r="S1978" s="4">
        <v>-5.6226699999999998E-2</v>
      </c>
      <c r="T1978" s="4">
        <v>-4.0032900000000001E-7</v>
      </c>
      <c r="U1978" s="4">
        <v>-5.6247980000000003E-2</v>
      </c>
      <c r="V1978" s="4">
        <v>-1.7512919999999999E-7</v>
      </c>
      <c r="W1978" s="4">
        <v>-5.6250599999999998E-2</v>
      </c>
      <c r="X1978" s="4">
        <v>-3.9282160000000004E-6</v>
      </c>
      <c r="Y1978" s="4">
        <v>-0.34971429999999998</v>
      </c>
      <c r="Z1978" s="4">
        <v>-2.3579930000000001E-6</v>
      </c>
      <c r="AC1978" s="4">
        <v>-5.6251460000000003E-2</v>
      </c>
      <c r="AD1978" s="4">
        <v>-8.5591150000000003E-7</v>
      </c>
      <c r="AE1978" s="4">
        <v>-5.6250870000000001E-2</v>
      </c>
      <c r="AF1978" s="4">
        <v>-1.6498099999999999E-7</v>
      </c>
      <c r="AG1978" s="4">
        <v>-5.6237879999999997E-2</v>
      </c>
      <c r="AH1978" s="4">
        <v>5.9323420000000003E-8</v>
      </c>
      <c r="AI1978" s="4">
        <v>-5.626544E-2</v>
      </c>
      <c r="AJ1978" s="4">
        <v>-1.019385E-7</v>
      </c>
      <c r="AK1978" s="4">
        <v>-5.6257460000000002E-2</v>
      </c>
      <c r="AL1978" s="4">
        <v>2.12879E-9</v>
      </c>
    </row>
    <row r="1979" spans="3:38" x14ac:dyDescent="0.2">
      <c r="C1979" s="4">
        <v>-5.4234520000000001E-2</v>
      </c>
      <c r="D1979" s="4">
        <v>-2.5677079999999998E-7</v>
      </c>
      <c r="E1979" s="4">
        <v>-5.4224029999999999E-2</v>
      </c>
      <c r="F1979" s="4">
        <v>-7.0917569999999995E-4</v>
      </c>
      <c r="G1979" s="4">
        <v>-9.765451E-2</v>
      </c>
      <c r="H1979" s="4">
        <v>-6.5116070000000004E-4</v>
      </c>
      <c r="I1979" s="4">
        <v>-9.7691150000000004E-2</v>
      </c>
      <c r="J1979" s="4">
        <v>-1.528484E-6</v>
      </c>
      <c r="K1979" s="4">
        <v>-0.3517285</v>
      </c>
      <c r="L1979" s="4">
        <v>-5.6750940000000003E-3</v>
      </c>
      <c r="M1979" s="4">
        <v>-0.35172829999999999</v>
      </c>
      <c r="N1979" s="4">
        <v>-5.310673E-5</v>
      </c>
      <c r="O1979" s="4">
        <v>-0.3517324</v>
      </c>
      <c r="P1979" s="4">
        <v>-1.9179769999999999E-2</v>
      </c>
      <c r="Q1979" s="4">
        <v>-0.35167670000000001</v>
      </c>
      <c r="R1979" s="4">
        <v>-4.1335340000000003E-3</v>
      </c>
      <c r="S1979" s="4">
        <v>-5.4237939999999998E-2</v>
      </c>
      <c r="T1979" s="4">
        <v>-3.9093880000000002E-7</v>
      </c>
      <c r="U1979" s="4">
        <v>-5.4243230000000003E-2</v>
      </c>
      <c r="V1979" s="4">
        <v>-1.9460410000000001E-7</v>
      </c>
      <c r="W1979" s="4">
        <v>-5.4238109999999999E-2</v>
      </c>
      <c r="X1979" s="4">
        <v>-3.8869159999999996E-6</v>
      </c>
      <c r="Y1979" s="4">
        <v>-0.35175260000000003</v>
      </c>
      <c r="Z1979" s="4">
        <v>-2.372133E-6</v>
      </c>
      <c r="AC1979" s="4">
        <v>-5.4251800000000003E-2</v>
      </c>
      <c r="AD1979" s="4">
        <v>-9.5253589999999998E-7</v>
      </c>
      <c r="AE1979" s="4">
        <v>-5.4236479999999997E-2</v>
      </c>
      <c r="AF1979" s="4">
        <v>-2.4518129999999998E-7</v>
      </c>
      <c r="AG1979" s="4">
        <v>-5.4240679999999999E-2</v>
      </c>
      <c r="AH1979" s="4">
        <v>-3.4975340000000003E-8</v>
      </c>
      <c r="AI1979" s="4">
        <v>-5.425394E-2</v>
      </c>
      <c r="AJ1979" s="4">
        <v>-7.4190839999999994E-8</v>
      </c>
      <c r="AK1979" s="4">
        <v>-5.4253370000000002E-2</v>
      </c>
      <c r="AL1979" s="4">
        <v>2.136828E-8</v>
      </c>
    </row>
    <row r="1980" spans="3:38" x14ac:dyDescent="0.2">
      <c r="C1980" s="4">
        <v>-5.2237980000000003E-2</v>
      </c>
      <c r="D1980" s="4">
        <v>-2.5644669999999999E-7</v>
      </c>
      <c r="E1980" s="4">
        <v>-5.2238130000000001E-2</v>
      </c>
      <c r="F1980" s="4">
        <v>-6.9511219999999997E-4</v>
      </c>
      <c r="G1980" s="4">
        <v>-9.4060489999999997E-2</v>
      </c>
      <c r="H1980" s="4">
        <v>-6.4005639999999999E-4</v>
      </c>
      <c r="I1980" s="4">
        <v>-9.4102630000000007E-2</v>
      </c>
      <c r="J1980" s="4">
        <v>-1.5834289999999999E-6</v>
      </c>
      <c r="K1980" s="4">
        <v>-0.35373090000000001</v>
      </c>
      <c r="L1980" s="4">
        <v>-5.6830250000000004E-3</v>
      </c>
      <c r="M1980" s="4">
        <v>-0.35373870000000002</v>
      </c>
      <c r="N1980" s="4">
        <v>-5.3144209999999999E-5</v>
      </c>
      <c r="O1980" s="4">
        <v>-0.35371960000000002</v>
      </c>
      <c r="P1980" s="4">
        <v>-1.9210370000000001E-2</v>
      </c>
      <c r="Q1980" s="4">
        <v>-0.35369679999999998</v>
      </c>
      <c r="R1980" s="4">
        <v>-4.138709E-3</v>
      </c>
      <c r="S1980" s="4">
        <v>-5.2237289999999999E-2</v>
      </c>
      <c r="T1980" s="4">
        <v>-3.5298809999999998E-7</v>
      </c>
      <c r="U1980" s="4">
        <v>-5.223705E-2</v>
      </c>
      <c r="V1980" s="4">
        <v>-1.632528E-7</v>
      </c>
      <c r="W1980" s="4">
        <v>-5.225084E-2</v>
      </c>
      <c r="X1980" s="4">
        <v>-3.8342200000000002E-6</v>
      </c>
      <c r="Y1980" s="4">
        <v>-0.35373559999999998</v>
      </c>
      <c r="Z1980" s="4">
        <v>-2.3870190000000001E-6</v>
      </c>
      <c r="AC1980" s="4">
        <v>-5.2230890000000002E-2</v>
      </c>
      <c r="AD1980" s="4">
        <v>-8.8863960000000003E-7</v>
      </c>
      <c r="AE1980" s="4">
        <v>-5.223498E-2</v>
      </c>
      <c r="AF1980" s="4">
        <v>-1.4039130000000001E-7</v>
      </c>
      <c r="AG1980" s="4">
        <v>-5.2232000000000001E-2</v>
      </c>
      <c r="AH1980" s="4">
        <v>-1.5784989999999999E-8</v>
      </c>
      <c r="AI1980" s="4">
        <v>-5.2244489999999998E-2</v>
      </c>
      <c r="AJ1980" s="4">
        <v>-8.1810730000000004E-8</v>
      </c>
      <c r="AK1980" s="4">
        <v>-5.2243570000000003E-2</v>
      </c>
      <c r="AL1980" s="4">
        <v>-6.0626709999999996E-9</v>
      </c>
    </row>
    <row r="1981" spans="3:38" x14ac:dyDescent="0.2">
      <c r="C1981" s="4">
        <v>-5.022542E-2</v>
      </c>
      <c r="D1981" s="4">
        <v>-2.7296900000000001E-7</v>
      </c>
      <c r="E1981" s="4">
        <v>-5.0222549999999998E-2</v>
      </c>
      <c r="F1981" s="4">
        <v>-6.806313E-4</v>
      </c>
      <c r="G1981" s="4">
        <v>-9.0464829999999996E-2</v>
      </c>
      <c r="H1981" s="4">
        <v>-6.2840270000000004E-4</v>
      </c>
      <c r="I1981" s="4">
        <v>-9.0494099999999994E-2</v>
      </c>
      <c r="J1981" s="4">
        <v>-1.4987270000000001E-6</v>
      </c>
      <c r="K1981" s="4">
        <v>-0.3557207</v>
      </c>
      <c r="L1981" s="4">
        <v>-5.6911260000000003E-3</v>
      </c>
      <c r="M1981" s="4">
        <v>-0.35573510000000003</v>
      </c>
      <c r="N1981" s="4">
        <v>-5.3285280000000002E-5</v>
      </c>
      <c r="O1981" s="4">
        <v>-0.35572559999999998</v>
      </c>
      <c r="P1981" s="4">
        <v>-1.923855E-2</v>
      </c>
      <c r="Q1981" s="4">
        <v>-0.3557186</v>
      </c>
      <c r="R1981" s="4">
        <v>-4.1445370000000002E-3</v>
      </c>
      <c r="S1981" s="4">
        <v>-5.0242519999999999E-2</v>
      </c>
      <c r="T1981" s="4">
        <v>-2.8246180000000002E-7</v>
      </c>
      <c r="U1981" s="4">
        <v>-5.022766E-2</v>
      </c>
      <c r="V1981" s="4">
        <v>-2.3000220000000001E-7</v>
      </c>
      <c r="W1981" s="4">
        <v>-5.0217390000000001E-2</v>
      </c>
      <c r="X1981" s="4">
        <v>-3.7067890000000001E-6</v>
      </c>
      <c r="Y1981" s="4">
        <v>-0.35572500000000001</v>
      </c>
      <c r="Z1981" s="4">
        <v>-2.385345E-6</v>
      </c>
      <c r="AC1981" s="4">
        <v>-5.0237959999999998E-2</v>
      </c>
      <c r="AD1981" s="4">
        <v>-8.7614059999999996E-7</v>
      </c>
      <c r="AE1981" s="4">
        <v>-5.0222709999999997E-2</v>
      </c>
      <c r="AF1981" s="4">
        <v>-1.6005340000000001E-7</v>
      </c>
      <c r="AG1981" s="4">
        <v>-5.022952E-2</v>
      </c>
      <c r="AH1981" s="4">
        <v>5.019054E-9</v>
      </c>
      <c r="AI1981" s="4">
        <v>-5.0237150000000001E-2</v>
      </c>
      <c r="AJ1981" s="4">
        <v>-9.8347439999999995E-8</v>
      </c>
      <c r="AK1981" s="4">
        <v>-5.0220399999999998E-2</v>
      </c>
      <c r="AL1981" s="4">
        <v>5.2314380000000003E-8</v>
      </c>
    </row>
    <row r="1982" spans="3:38" x14ac:dyDescent="0.2">
      <c r="C1982" s="4">
        <v>-4.821653E-2</v>
      </c>
      <c r="D1982" s="4">
        <v>-2.148844E-7</v>
      </c>
      <c r="E1982" s="4">
        <v>-4.8217089999999997E-2</v>
      </c>
      <c r="F1982" s="4">
        <v>-6.6575130000000001E-4</v>
      </c>
      <c r="G1982" s="4">
        <v>-8.6796540000000005E-2</v>
      </c>
      <c r="H1982" s="4">
        <v>-6.1627760000000002E-4</v>
      </c>
      <c r="I1982" s="4">
        <v>-8.6821529999999994E-2</v>
      </c>
      <c r="J1982" s="4">
        <v>-1.374402E-6</v>
      </c>
      <c r="K1982" s="4">
        <v>-0.35773060000000001</v>
      </c>
      <c r="L1982" s="4">
        <v>-5.6985400000000002E-3</v>
      </c>
      <c r="M1982" s="4">
        <v>-0.35772510000000002</v>
      </c>
      <c r="N1982" s="4">
        <v>-5.339288E-5</v>
      </c>
      <c r="O1982" s="4">
        <v>-0.3577399</v>
      </c>
      <c r="P1982" s="4">
        <v>-1.9265150000000002E-2</v>
      </c>
      <c r="Q1982" s="4">
        <v>-0.3577167</v>
      </c>
      <c r="R1982" s="4">
        <v>-4.1501949999999998E-3</v>
      </c>
      <c r="S1982" s="4">
        <v>-4.8207920000000001E-2</v>
      </c>
      <c r="T1982" s="4">
        <v>-3.407923E-7</v>
      </c>
      <c r="U1982" s="4">
        <v>-4.8215790000000001E-2</v>
      </c>
      <c r="V1982" s="4">
        <v>-2.1602179999999999E-7</v>
      </c>
      <c r="W1982" s="4">
        <v>-4.8218070000000002E-2</v>
      </c>
      <c r="X1982" s="4">
        <v>-3.6070610000000001E-6</v>
      </c>
      <c r="Y1982" s="4">
        <v>-0.3577398</v>
      </c>
      <c r="Z1982" s="4">
        <v>-2.3334169999999998E-6</v>
      </c>
      <c r="AC1982" s="4">
        <v>-4.8223839999999997E-2</v>
      </c>
      <c r="AD1982" s="4">
        <v>-8.4157599999999999E-7</v>
      </c>
      <c r="AE1982" s="4">
        <v>-4.8216929999999998E-2</v>
      </c>
      <c r="AF1982" s="4">
        <v>-1.8770820000000001E-7</v>
      </c>
      <c r="AG1982" s="4">
        <v>-4.821814E-2</v>
      </c>
      <c r="AH1982" s="4">
        <v>-5.3947760000000002E-9</v>
      </c>
      <c r="AI1982" s="4">
        <v>-4.8240079999999998E-2</v>
      </c>
      <c r="AJ1982" s="4">
        <v>-7.6273349999999997E-8</v>
      </c>
      <c r="AK1982" s="4">
        <v>-4.8218579999999997E-2</v>
      </c>
      <c r="AL1982" s="4">
        <v>3.3386090000000001E-8</v>
      </c>
    </row>
    <row r="1983" spans="3:38" x14ac:dyDescent="0.2">
      <c r="C1983" s="4">
        <v>-4.6214329999999998E-2</v>
      </c>
      <c r="D1983" s="4">
        <v>-2.06735E-7</v>
      </c>
      <c r="E1983" s="4">
        <v>-4.6210139999999997E-2</v>
      </c>
      <c r="F1983" s="4">
        <v>-6.5043740000000005E-4</v>
      </c>
      <c r="G1983" s="4">
        <v>-8.3192290000000002E-2</v>
      </c>
      <c r="H1983" s="4">
        <v>-6.0369039999999996E-4</v>
      </c>
      <c r="I1983" s="4">
        <v>-8.3223920000000007E-2</v>
      </c>
      <c r="J1983" s="4">
        <v>-1.3569859999999999E-6</v>
      </c>
      <c r="K1983" s="4">
        <v>-0.35975099999999999</v>
      </c>
      <c r="L1983" s="4">
        <v>-5.706526E-3</v>
      </c>
      <c r="M1983" s="4">
        <v>-0.35976200000000003</v>
      </c>
      <c r="N1983" s="4">
        <v>-5.3382399999999999E-5</v>
      </c>
      <c r="O1983" s="4">
        <v>-0.35974139999999999</v>
      </c>
      <c r="P1983" s="4">
        <v>-1.9295710000000001E-2</v>
      </c>
      <c r="Q1983" s="4">
        <v>-0.35971639999999999</v>
      </c>
      <c r="R1983" s="4">
        <v>-4.1549100000000004E-3</v>
      </c>
      <c r="S1983" s="4">
        <v>-4.6209819999999999E-2</v>
      </c>
      <c r="T1983" s="4">
        <v>-3.210754E-7</v>
      </c>
      <c r="U1983" s="4">
        <v>-4.6213570000000002E-2</v>
      </c>
      <c r="V1983" s="4">
        <v>-2.1300990000000001E-7</v>
      </c>
      <c r="W1983" s="4">
        <v>-4.621546E-2</v>
      </c>
      <c r="X1983" s="4">
        <v>-3.562517E-6</v>
      </c>
      <c r="Y1983" s="4">
        <v>-0.3597091</v>
      </c>
      <c r="Z1983" s="4">
        <v>-2.340842E-6</v>
      </c>
      <c r="AC1983" s="4">
        <v>-4.6222829999999999E-2</v>
      </c>
      <c r="AD1983" s="4">
        <v>-7.9292419999999997E-7</v>
      </c>
      <c r="AE1983" s="4">
        <v>-4.6218339999999997E-2</v>
      </c>
      <c r="AF1983" s="4">
        <v>-1.9813499999999999E-7</v>
      </c>
      <c r="AG1983" s="4">
        <v>-4.6220310000000001E-2</v>
      </c>
      <c r="AH1983" s="4">
        <v>-3.5190550000000003E-8</v>
      </c>
      <c r="AI1983" s="4">
        <v>-4.6232460000000003E-2</v>
      </c>
      <c r="AJ1983" s="4">
        <v>-1.358945E-7</v>
      </c>
      <c r="AK1983" s="4">
        <v>-4.6223140000000003E-2</v>
      </c>
      <c r="AL1983" s="4">
        <v>-2.9476920000000001E-8</v>
      </c>
    </row>
    <row r="1984" spans="3:38" x14ac:dyDescent="0.2">
      <c r="C1984" s="4">
        <v>-4.4473720000000001E-2</v>
      </c>
      <c r="D1984" s="4">
        <v>-2.4320489999999999E-7</v>
      </c>
      <c r="E1984" s="4">
        <v>-4.419273E-2</v>
      </c>
      <c r="F1984" s="4">
        <v>-6.346441E-4</v>
      </c>
      <c r="G1984" s="4">
        <v>-7.9595269999999996E-2</v>
      </c>
      <c r="H1984" s="4">
        <v>-5.9063729999999997E-4</v>
      </c>
      <c r="I1984" s="4">
        <v>-7.9611860000000007E-2</v>
      </c>
      <c r="J1984" s="4">
        <v>-1.3622179999999999E-6</v>
      </c>
      <c r="K1984" s="4">
        <v>-0.36176760000000002</v>
      </c>
      <c r="L1984" s="4">
        <v>-5.7140519999999998E-3</v>
      </c>
      <c r="M1984" s="4">
        <v>-0.36179109999999998</v>
      </c>
      <c r="N1984" s="4">
        <v>-5.3442449999999999E-5</v>
      </c>
      <c r="O1984" s="4">
        <v>-0.36179470000000002</v>
      </c>
      <c r="P1984" s="4">
        <v>-1.9325720000000001E-2</v>
      </c>
      <c r="Q1984" s="4">
        <v>-0.361734</v>
      </c>
      <c r="R1984" s="4">
        <v>-4.1601980000000004E-3</v>
      </c>
      <c r="S1984" s="4">
        <v>-4.419269E-2</v>
      </c>
      <c r="T1984" s="4">
        <v>-3.3429610000000001E-7</v>
      </c>
      <c r="U1984" s="4">
        <v>-4.4201940000000002E-2</v>
      </c>
      <c r="V1984" s="4">
        <v>-1.9089100000000001E-7</v>
      </c>
      <c r="W1984" s="4">
        <v>-4.4202760000000001E-2</v>
      </c>
      <c r="X1984" s="4">
        <v>-3.449363E-6</v>
      </c>
      <c r="Y1984" s="4">
        <v>-0.3617668</v>
      </c>
      <c r="Z1984" s="4">
        <v>-2.3742719999999999E-6</v>
      </c>
      <c r="AC1984" s="4">
        <v>-4.4213790000000003E-2</v>
      </c>
      <c r="AD1984" s="4">
        <v>-7.8536789999999995E-7</v>
      </c>
      <c r="AE1984" s="4">
        <v>-4.4192710000000003E-2</v>
      </c>
      <c r="AF1984" s="4">
        <v>-1.456396E-7</v>
      </c>
      <c r="AG1984" s="4">
        <v>-4.4195869999999998E-2</v>
      </c>
      <c r="AH1984" s="4">
        <v>3.1299310000000001E-8</v>
      </c>
      <c r="AI1984" s="4">
        <v>-4.4204889999999997E-2</v>
      </c>
      <c r="AJ1984" s="4">
        <v>-1.2124339999999999E-7</v>
      </c>
      <c r="AK1984" s="4">
        <v>-4.4193219999999998E-2</v>
      </c>
      <c r="AL1984" s="4">
        <v>-7.7347570000000001E-8</v>
      </c>
    </row>
    <row r="1985" spans="3:38" x14ac:dyDescent="0.2">
      <c r="C1985" s="4">
        <v>-4.1932209999999998E-2</v>
      </c>
      <c r="D1985" s="4">
        <v>-2.4789350000000002E-7</v>
      </c>
      <c r="E1985" s="4">
        <v>-4.2195150000000001E-2</v>
      </c>
      <c r="F1985" s="4">
        <v>-6.1856149999999996E-4</v>
      </c>
      <c r="G1985" s="4">
        <v>-7.5965889999999994E-2</v>
      </c>
      <c r="H1985" s="4">
        <v>-5.7716820000000004E-4</v>
      </c>
      <c r="I1985" s="4">
        <v>-7.5992729999999994E-2</v>
      </c>
      <c r="J1985" s="4">
        <v>-1.3526350000000001E-6</v>
      </c>
      <c r="K1985" s="4">
        <v>-0.36376180000000002</v>
      </c>
      <c r="L1985" s="4">
        <v>-5.7226220000000001E-3</v>
      </c>
      <c r="M1985" s="4">
        <v>-0.36376770000000003</v>
      </c>
      <c r="N1985" s="4">
        <v>-5.3536419999999999E-5</v>
      </c>
      <c r="O1985" s="4">
        <v>-0.36376459999999999</v>
      </c>
      <c r="P1985" s="4">
        <v>-1.9354400000000001E-2</v>
      </c>
      <c r="Q1985" s="4">
        <v>-0.3637437</v>
      </c>
      <c r="R1985" s="4">
        <v>-4.1655800000000003E-3</v>
      </c>
      <c r="S1985" s="4">
        <v>-4.2192430000000003E-2</v>
      </c>
      <c r="T1985" s="4">
        <v>-3.4609219999999998E-7</v>
      </c>
      <c r="U1985" s="4">
        <v>-4.2196369999999997E-2</v>
      </c>
      <c r="V1985" s="4">
        <v>-2.1555069999999999E-7</v>
      </c>
      <c r="W1985" s="4">
        <v>-4.2195200000000002E-2</v>
      </c>
      <c r="X1985" s="4">
        <v>-3.409604E-6</v>
      </c>
      <c r="Y1985" s="4">
        <v>-0.36435770000000001</v>
      </c>
      <c r="Z1985" s="4">
        <v>-2.3715359999999998E-6</v>
      </c>
      <c r="AC1985" s="4">
        <v>-4.218483E-2</v>
      </c>
      <c r="AD1985" s="4">
        <v>-8.1869599999999999E-7</v>
      </c>
      <c r="AE1985" s="4">
        <v>-4.2199279999999999E-2</v>
      </c>
      <c r="AF1985" s="4">
        <v>-9.3178580000000002E-8</v>
      </c>
      <c r="AG1985" s="4">
        <v>-4.2199710000000001E-2</v>
      </c>
      <c r="AH1985" s="4">
        <v>-5.1310090000000003E-8</v>
      </c>
      <c r="AI1985" s="4">
        <v>-4.2213430000000003E-2</v>
      </c>
      <c r="AJ1985" s="4">
        <v>-1.7717169999999999E-7</v>
      </c>
      <c r="AK1985" s="4">
        <v>-4.2198140000000002E-2</v>
      </c>
      <c r="AL1985" s="4">
        <v>-1.4534190000000001E-7</v>
      </c>
    </row>
    <row r="1986" spans="3:38" x14ac:dyDescent="0.2">
      <c r="C1986" s="4">
        <v>-4.0575710000000001E-2</v>
      </c>
      <c r="D1986" s="4">
        <v>-1.641165E-7</v>
      </c>
      <c r="E1986" s="4">
        <v>-4.0191270000000001E-2</v>
      </c>
      <c r="F1986" s="4">
        <v>-6.0186889999999996E-4</v>
      </c>
      <c r="G1986" s="4">
        <v>-7.2391769999999994E-2</v>
      </c>
      <c r="H1986" s="4">
        <v>-5.6302969999999996E-4</v>
      </c>
      <c r="I1986" s="4">
        <v>-7.234997E-2</v>
      </c>
      <c r="J1986" s="4">
        <v>-1.2780469999999999E-6</v>
      </c>
      <c r="K1986" s="4">
        <v>-0.36576429999999999</v>
      </c>
      <c r="L1986" s="4">
        <v>-5.7297499999999996E-3</v>
      </c>
      <c r="M1986" s="4">
        <v>-0.36580360000000001</v>
      </c>
      <c r="N1986" s="4">
        <v>-5.3615690000000002E-5</v>
      </c>
      <c r="O1986" s="4">
        <v>-0.36576039999999999</v>
      </c>
      <c r="P1986" s="4">
        <v>-1.938082E-2</v>
      </c>
      <c r="Q1986" s="4">
        <v>-0.36574129999999999</v>
      </c>
      <c r="R1986" s="4">
        <v>-4.1710089999999998E-3</v>
      </c>
      <c r="S1986" s="4">
        <v>-4.0186260000000001E-2</v>
      </c>
      <c r="T1986" s="4">
        <v>-3.177425E-7</v>
      </c>
      <c r="U1986" s="4">
        <v>-4.019329E-2</v>
      </c>
      <c r="V1986" s="4">
        <v>-1.6795239999999999E-7</v>
      </c>
      <c r="W1986" s="4">
        <v>-4.018476E-2</v>
      </c>
      <c r="X1986" s="4">
        <v>-3.3539289999999999E-6</v>
      </c>
      <c r="Y1986" s="4">
        <v>-0.36535879999999998</v>
      </c>
      <c r="Z1986" s="4">
        <v>-2.4247720000000001E-6</v>
      </c>
      <c r="AC1986" s="4">
        <v>-4.0192720000000001E-2</v>
      </c>
      <c r="AD1986" s="4">
        <v>-8.1850489999999996E-7</v>
      </c>
      <c r="AE1986" s="4">
        <v>-4.0186270000000003E-2</v>
      </c>
      <c r="AF1986" s="4">
        <v>-1.254365E-7</v>
      </c>
      <c r="AG1986" s="4">
        <v>-4.0192449999999998E-2</v>
      </c>
      <c r="AH1986" s="4">
        <v>-2.7915239999999999E-8</v>
      </c>
      <c r="AI1986" s="4">
        <v>-4.0200960000000001E-2</v>
      </c>
      <c r="AJ1986" s="4">
        <v>-1.074251E-7</v>
      </c>
      <c r="AK1986" s="4">
        <v>-4.0189030000000001E-2</v>
      </c>
      <c r="AL1986" s="4">
        <v>-9.0596290000000006E-8</v>
      </c>
    </row>
    <row r="1987" spans="3:38" x14ac:dyDescent="0.2">
      <c r="C1987" s="4">
        <v>-3.8228959999999999E-2</v>
      </c>
      <c r="D1987" s="4">
        <v>-2.270454E-7</v>
      </c>
      <c r="E1987" s="4">
        <v>-3.8183729999999999E-2</v>
      </c>
      <c r="F1987" s="4">
        <v>-5.846944E-4</v>
      </c>
      <c r="G1987" s="4">
        <v>-6.8806480000000003E-2</v>
      </c>
      <c r="H1987" s="4">
        <v>-5.4842159999999999E-4</v>
      </c>
      <c r="I1987" s="4">
        <v>-6.8804539999999997E-2</v>
      </c>
      <c r="J1987" s="4">
        <v>-1.238505E-6</v>
      </c>
      <c r="K1987" s="4">
        <v>-0.36778319999999998</v>
      </c>
      <c r="L1987" s="4">
        <v>-5.7378530000000002E-3</v>
      </c>
      <c r="M1987" s="4">
        <v>-0.36778450000000001</v>
      </c>
      <c r="N1987" s="4">
        <v>-5.3675750000000002E-5</v>
      </c>
      <c r="O1987" s="4">
        <v>-0.36776340000000002</v>
      </c>
      <c r="P1987" s="4">
        <v>-1.9403509999999999E-2</v>
      </c>
      <c r="Q1987" s="4">
        <v>-0.36775910000000001</v>
      </c>
      <c r="R1987" s="4">
        <v>-4.1760139999999996E-3</v>
      </c>
      <c r="S1987" s="4">
        <v>-3.8177419999999997E-2</v>
      </c>
      <c r="T1987" s="4">
        <v>-2.984727E-7</v>
      </c>
      <c r="U1987" s="4">
        <v>-3.817036E-2</v>
      </c>
      <c r="V1987" s="4">
        <v>-2.2559560000000001E-7</v>
      </c>
      <c r="W1987" s="4">
        <v>-3.8193379999999999E-2</v>
      </c>
      <c r="X1987" s="4">
        <v>-3.3252789999999998E-6</v>
      </c>
      <c r="Y1987" s="4">
        <v>-0.36766749999999998</v>
      </c>
      <c r="Z1987" s="4">
        <v>-2.4284549999999999E-6</v>
      </c>
      <c r="AC1987" s="4">
        <v>-3.8191650000000001E-2</v>
      </c>
      <c r="AD1987" s="4">
        <v>-8.1976249999999999E-7</v>
      </c>
      <c r="AE1987" s="4">
        <v>-3.8179060000000001E-2</v>
      </c>
      <c r="AF1987" s="4">
        <v>-1.100297E-7</v>
      </c>
      <c r="AG1987" s="4">
        <v>-3.8199770000000001E-2</v>
      </c>
      <c r="AH1987" s="4">
        <v>-3.225936E-8</v>
      </c>
      <c r="AI1987" s="4">
        <v>-3.8189500000000001E-2</v>
      </c>
      <c r="AJ1987" s="4">
        <v>-8.845394E-8</v>
      </c>
      <c r="AK1987" s="4">
        <v>-3.8180150000000003E-2</v>
      </c>
      <c r="AL1987" s="4">
        <v>-2.660355E-8</v>
      </c>
    </row>
    <row r="1988" spans="3:38" x14ac:dyDescent="0.2">
      <c r="C1988" s="4">
        <v>-3.6175319999999997E-2</v>
      </c>
      <c r="D1988" s="4">
        <v>-2.05212E-7</v>
      </c>
      <c r="E1988" s="4">
        <v>-3.6170580000000001E-2</v>
      </c>
      <c r="F1988" s="4">
        <v>-5.6712180000000002E-4</v>
      </c>
      <c r="G1988" s="4">
        <v>-6.5157759999999995E-2</v>
      </c>
      <c r="H1988" s="4">
        <v>-5.3302980000000002E-4</v>
      </c>
      <c r="I1988" s="4">
        <v>-6.5168249999999997E-2</v>
      </c>
      <c r="J1988" s="4">
        <v>-1.2654650000000001E-6</v>
      </c>
      <c r="K1988" s="4">
        <v>-0.36977939999999998</v>
      </c>
      <c r="L1988" s="4">
        <v>-5.7446290000000002E-3</v>
      </c>
      <c r="M1988" s="4">
        <v>-0.36979440000000002</v>
      </c>
      <c r="N1988" s="4">
        <v>-5.3700499999999999E-5</v>
      </c>
      <c r="O1988" s="4">
        <v>-0.36977929999999998</v>
      </c>
      <c r="P1988" s="4">
        <v>-1.943305E-2</v>
      </c>
      <c r="Q1988" s="4">
        <v>-0.36976819999999999</v>
      </c>
      <c r="R1988" s="4">
        <v>-4.1814599999999997E-3</v>
      </c>
      <c r="S1988" s="4">
        <v>-3.6180539999999997E-2</v>
      </c>
      <c r="T1988" s="4">
        <v>-2.4199509999999998E-7</v>
      </c>
      <c r="U1988" s="4">
        <v>-3.6170460000000001E-2</v>
      </c>
      <c r="V1988" s="4">
        <v>-1.9472990000000001E-7</v>
      </c>
      <c r="W1988" s="4">
        <v>-3.6183729999999997E-2</v>
      </c>
      <c r="X1988" s="4">
        <v>-3.1477240000000002E-6</v>
      </c>
      <c r="Y1988" s="4">
        <v>-0.36979990000000001</v>
      </c>
      <c r="Z1988" s="4">
        <v>-2.4068629999999998E-6</v>
      </c>
      <c r="AC1988" s="4">
        <v>-3.618818E-2</v>
      </c>
      <c r="AD1988" s="4">
        <v>-7.1933100000000005E-7</v>
      </c>
      <c r="AE1988" s="4">
        <v>-3.6180209999999997E-2</v>
      </c>
      <c r="AF1988" s="4">
        <v>-1.276214E-7</v>
      </c>
      <c r="AG1988" s="4">
        <v>-3.6171149999999999E-2</v>
      </c>
      <c r="AH1988" s="4">
        <v>-3.5523920000000002E-8</v>
      </c>
      <c r="AI1988" s="4">
        <v>-3.6183029999999998E-2</v>
      </c>
      <c r="AJ1988" s="4">
        <v>-5.4694139999999998E-8</v>
      </c>
      <c r="AK1988" s="4">
        <v>-3.6178429999999998E-2</v>
      </c>
      <c r="AL1988" s="4">
        <v>-3.2085349999999998E-8</v>
      </c>
    </row>
    <row r="1989" spans="3:38" x14ac:dyDescent="0.2">
      <c r="C1989" s="4">
        <v>-3.4156770000000003E-2</v>
      </c>
      <c r="D1989" s="4">
        <v>-1.6258590000000001E-7</v>
      </c>
      <c r="E1989" s="4">
        <v>-3.4145880000000003E-2</v>
      </c>
      <c r="F1989" s="4">
        <v>-5.4902339999999997E-4</v>
      </c>
      <c r="G1989" s="4">
        <v>-6.1531139999999998E-2</v>
      </c>
      <c r="H1989" s="4">
        <v>-5.1706620000000001E-4</v>
      </c>
      <c r="I1989" s="4">
        <v>-6.1528630000000001E-2</v>
      </c>
      <c r="J1989" s="4">
        <v>-1.3074810000000001E-6</v>
      </c>
      <c r="K1989" s="4">
        <v>-0.37181769999999997</v>
      </c>
      <c r="L1989" s="4">
        <v>-5.7525409999999999E-3</v>
      </c>
      <c r="M1989" s="4">
        <v>-0.3717763</v>
      </c>
      <c r="N1989" s="4">
        <v>-5.382557E-5</v>
      </c>
      <c r="O1989" s="4">
        <v>-0.37179289999999998</v>
      </c>
      <c r="P1989" s="4">
        <v>-1.945937E-2</v>
      </c>
      <c r="Q1989" s="4">
        <v>-0.37176209999999998</v>
      </c>
      <c r="R1989" s="4">
        <v>-4.1863810000000003E-3</v>
      </c>
      <c r="S1989" s="4">
        <v>-3.4158099999999997E-2</v>
      </c>
      <c r="T1989" s="4">
        <v>-2.119208E-7</v>
      </c>
      <c r="U1989" s="4">
        <v>-3.4172790000000001E-2</v>
      </c>
      <c r="V1989" s="4">
        <v>-1.2534999999999999E-7</v>
      </c>
      <c r="W1989" s="4">
        <v>-3.4155320000000003E-2</v>
      </c>
      <c r="X1989" s="4">
        <v>-3.0472600000000002E-6</v>
      </c>
      <c r="Y1989" s="4">
        <v>-0.37178830000000002</v>
      </c>
      <c r="Z1989" s="4">
        <v>-2.3870850000000002E-6</v>
      </c>
      <c r="AC1989" s="4">
        <v>-3.4167179999999998E-2</v>
      </c>
      <c r="AD1989" s="4">
        <v>-6.6353200000000002E-7</v>
      </c>
      <c r="AE1989" s="4">
        <v>-3.4156270000000002E-2</v>
      </c>
      <c r="AF1989" s="4">
        <v>-4.9394519999999999E-8</v>
      </c>
      <c r="AG1989" s="4">
        <v>-3.4160200000000002E-2</v>
      </c>
      <c r="AH1989" s="4">
        <v>-9.3953660000000006E-8</v>
      </c>
      <c r="AI1989" s="4">
        <v>-3.4175749999999998E-2</v>
      </c>
      <c r="AJ1989" s="4">
        <v>-1.002023E-7</v>
      </c>
      <c r="AK1989" s="4">
        <v>-3.4151809999999998E-2</v>
      </c>
      <c r="AL1989" s="4">
        <v>1.881447E-8</v>
      </c>
    </row>
    <row r="1990" spans="3:38" x14ac:dyDescent="0.2">
      <c r="C1990" s="4">
        <v>-3.2125639999999997E-2</v>
      </c>
      <c r="D1990" s="4">
        <v>-1.4468179999999999E-7</v>
      </c>
      <c r="E1990" s="4">
        <v>-3.2126250000000002E-2</v>
      </c>
      <c r="F1990" s="4">
        <v>-5.3017709999999998E-4</v>
      </c>
      <c r="G1990" s="4">
        <v>-5.7887210000000001E-2</v>
      </c>
      <c r="H1990" s="4">
        <v>-5.0024379999999999E-4</v>
      </c>
      <c r="I1990" s="4">
        <v>-5.7942920000000002E-2</v>
      </c>
      <c r="J1990" s="4">
        <v>-1.2092809999999999E-6</v>
      </c>
      <c r="K1990" s="4">
        <v>-0.37384240000000002</v>
      </c>
      <c r="L1990" s="4">
        <v>-5.7600739999999996E-3</v>
      </c>
      <c r="M1990" s="4">
        <v>-0.3738534</v>
      </c>
      <c r="N1990" s="4">
        <v>-5.3845519999999999E-5</v>
      </c>
      <c r="O1990" s="4">
        <v>-0.37381510000000001</v>
      </c>
      <c r="P1990" s="4">
        <v>-1.9484000000000001E-2</v>
      </c>
      <c r="Q1990" s="4">
        <v>-0.37377270000000001</v>
      </c>
      <c r="R1990" s="4">
        <v>-4.1915859999999997E-3</v>
      </c>
      <c r="S1990" s="4">
        <v>-3.2139830000000001E-2</v>
      </c>
      <c r="T1990" s="4">
        <v>-3.0313079999999998E-7</v>
      </c>
      <c r="U1990" s="4">
        <v>-3.2123699999999998E-2</v>
      </c>
      <c r="V1990" s="4">
        <v>-1.1288939999999999E-7</v>
      </c>
      <c r="W1990" s="4">
        <v>-3.2144069999999997E-2</v>
      </c>
      <c r="X1990" s="4">
        <v>-2.9549439999999998E-6</v>
      </c>
      <c r="Y1990" s="4">
        <v>-0.37381239999999999</v>
      </c>
      <c r="Z1990" s="4">
        <v>-2.3914289999999998E-6</v>
      </c>
      <c r="AC1990" s="4">
        <v>-3.2129619999999998E-2</v>
      </c>
      <c r="AD1990" s="4">
        <v>-6.3285019999999999E-7</v>
      </c>
      <c r="AE1990" s="4">
        <v>-3.2149829999999997E-2</v>
      </c>
      <c r="AF1990" s="4">
        <v>-8.0307900000000001E-8</v>
      </c>
      <c r="AG1990" s="4">
        <v>-3.2140969999999998E-2</v>
      </c>
      <c r="AH1990" s="4">
        <v>-1.004379E-7</v>
      </c>
      <c r="AI1990" s="4">
        <v>-3.2155719999999999E-2</v>
      </c>
      <c r="AJ1990" s="4">
        <v>-8.912654E-8</v>
      </c>
      <c r="AK1990" s="4">
        <v>-3.2137480000000003E-2</v>
      </c>
      <c r="AL1990" s="4">
        <v>-6.267472E-8</v>
      </c>
    </row>
    <row r="1991" spans="3:38" x14ac:dyDescent="0.2">
      <c r="C1991" s="4">
        <v>-3.0122449999999999E-2</v>
      </c>
      <c r="D1991" s="4">
        <v>-1.5820120000000001E-7</v>
      </c>
      <c r="E1991" s="4">
        <v>-3.0124129999999999E-2</v>
      </c>
      <c r="F1991" s="4">
        <v>-5.105687E-4</v>
      </c>
      <c r="G1991" s="4">
        <v>-5.423497E-2</v>
      </c>
      <c r="H1991" s="4">
        <v>-4.8255409999999998E-4</v>
      </c>
      <c r="I1991" s="4">
        <v>-5.4270110000000003E-2</v>
      </c>
      <c r="J1991" s="4">
        <v>-1.126941E-6</v>
      </c>
      <c r="K1991" s="4">
        <v>-0.37580710000000001</v>
      </c>
      <c r="L1991" s="4">
        <v>-5.767365E-3</v>
      </c>
      <c r="M1991" s="4">
        <v>-0.37584430000000002</v>
      </c>
      <c r="N1991" s="4">
        <v>-5.3937690000000003E-5</v>
      </c>
      <c r="O1991" s="4">
        <v>-0.37581520000000002</v>
      </c>
      <c r="P1991" s="4">
        <v>-1.951015E-2</v>
      </c>
      <c r="Q1991" s="4">
        <v>-0.37578149999999999</v>
      </c>
      <c r="R1991" s="4">
        <v>-4.1971869999999998E-3</v>
      </c>
      <c r="S1991" s="4">
        <v>-3.010521E-2</v>
      </c>
      <c r="T1991" s="4">
        <v>-3.1332600000000001E-7</v>
      </c>
      <c r="U1991" s="4">
        <v>-3.0117979999999999E-2</v>
      </c>
      <c r="V1991" s="4">
        <v>-1.899291E-7</v>
      </c>
      <c r="W1991" s="4">
        <v>-3.0115099999999999E-2</v>
      </c>
      <c r="X1991" s="4">
        <v>-2.9604719999999999E-6</v>
      </c>
      <c r="Y1991" s="4">
        <v>-0.37579820000000003</v>
      </c>
      <c r="Z1991" s="4">
        <v>-2.4001390000000001E-6</v>
      </c>
      <c r="AC1991" s="4">
        <v>-3.0122550000000001E-2</v>
      </c>
      <c r="AD1991" s="4">
        <v>-5.6916790000000001E-7</v>
      </c>
      <c r="AE1991" s="4">
        <v>-3.012888E-2</v>
      </c>
      <c r="AF1991" s="4">
        <v>-1.165979E-7</v>
      </c>
      <c r="AG1991" s="4">
        <v>-3.0126170000000001E-2</v>
      </c>
      <c r="AH1991" s="4">
        <v>-3.334625E-8</v>
      </c>
      <c r="AI1991" s="4">
        <v>-3.0132889999999999E-2</v>
      </c>
      <c r="AJ1991" s="4">
        <v>-7.7400010000000001E-8</v>
      </c>
      <c r="AK1991" s="4">
        <v>-3.0120129999999998E-2</v>
      </c>
      <c r="AL1991" s="4">
        <v>-5.8179619999999998E-9</v>
      </c>
    </row>
    <row r="1992" spans="3:38" x14ac:dyDescent="0.2">
      <c r="C1992" s="4">
        <v>-2.8101379999999999E-2</v>
      </c>
      <c r="D1992" s="4">
        <v>-1.3679779999999999E-7</v>
      </c>
      <c r="E1992" s="4">
        <v>-2.8095330000000002E-2</v>
      </c>
      <c r="F1992" s="4">
        <v>-4.904191E-4</v>
      </c>
      <c r="G1992" s="4">
        <v>-5.064768E-2</v>
      </c>
      <c r="H1992" s="4">
        <v>-4.6437730000000002E-4</v>
      </c>
      <c r="I1992" s="4">
        <v>-5.0644700000000001E-2</v>
      </c>
      <c r="J1992" s="4">
        <v>-1.1332269999999999E-6</v>
      </c>
      <c r="K1992" s="4">
        <v>-0.37782450000000001</v>
      </c>
      <c r="L1992" s="4">
        <v>-5.7744570000000002E-3</v>
      </c>
      <c r="M1992" s="4">
        <v>-0.3778492</v>
      </c>
      <c r="N1992" s="4">
        <v>-5.399955E-5</v>
      </c>
      <c r="O1992" s="4">
        <v>-0.37782349999999998</v>
      </c>
      <c r="P1992" s="4">
        <v>-1.953649E-2</v>
      </c>
      <c r="Q1992" s="4">
        <v>-0.37780279999999999</v>
      </c>
      <c r="R1992" s="4">
        <v>-4.202534E-3</v>
      </c>
      <c r="S1992" s="4">
        <v>-2.8099450000000002E-2</v>
      </c>
      <c r="T1992" s="4">
        <v>-3.0018300000000001E-7</v>
      </c>
      <c r="U1992" s="4">
        <v>-2.811723E-2</v>
      </c>
      <c r="V1992" s="4">
        <v>-1.798596E-7</v>
      </c>
      <c r="W1992" s="4">
        <v>-2.8100940000000001E-2</v>
      </c>
      <c r="X1992" s="4">
        <v>-2.8257089999999999E-6</v>
      </c>
      <c r="Y1992" s="4">
        <v>-0.37778800000000001</v>
      </c>
      <c r="Z1992" s="4">
        <v>-2.4126949999999999E-6</v>
      </c>
      <c r="AC1992" s="4">
        <v>-2.810257E-2</v>
      </c>
      <c r="AD1992" s="4">
        <v>-6.3622130000000002E-7</v>
      </c>
      <c r="AE1992" s="4">
        <v>-2.8114469999999999E-2</v>
      </c>
      <c r="AF1992" s="4">
        <v>-1.15775E-7</v>
      </c>
      <c r="AG1992" s="4">
        <v>-2.8110699999999999E-2</v>
      </c>
      <c r="AH1992" s="4">
        <v>-3.4378720000000003E-8</v>
      </c>
      <c r="AI1992" s="4">
        <v>-2.8129600000000001E-2</v>
      </c>
      <c r="AJ1992" s="4">
        <v>-1.3024710000000001E-7</v>
      </c>
      <c r="AK1992" s="4">
        <v>-2.8103030000000001E-2</v>
      </c>
      <c r="AL1992" s="4">
        <v>-3.395163E-8</v>
      </c>
    </row>
    <row r="1993" spans="3:38" x14ac:dyDescent="0.2">
      <c r="C1993" s="4">
        <v>-2.6094429999999998E-2</v>
      </c>
      <c r="D1993" s="4">
        <v>-1.6418319999999999E-7</v>
      </c>
      <c r="E1993" s="4">
        <v>-2.6070079999999999E-2</v>
      </c>
      <c r="F1993" s="4">
        <v>-4.6956979999999998E-4</v>
      </c>
      <c r="G1993" s="4">
        <v>-4.7027880000000001E-2</v>
      </c>
      <c r="H1993" s="4">
        <v>-4.451209E-4</v>
      </c>
      <c r="I1993" s="4">
        <v>-4.7071870000000002E-2</v>
      </c>
      <c r="J1993" s="4">
        <v>-1.1085489999999999E-6</v>
      </c>
      <c r="K1993" s="4">
        <v>-0.3798491</v>
      </c>
      <c r="L1993" s="4">
        <v>-5.7810680000000003E-3</v>
      </c>
      <c r="M1993" s="4">
        <v>-0.3798359</v>
      </c>
      <c r="N1993" s="4">
        <v>-5.406386E-5</v>
      </c>
      <c r="O1993" s="4">
        <v>-0.3798494</v>
      </c>
      <c r="P1993" s="4">
        <v>-1.9561350000000002E-2</v>
      </c>
      <c r="Q1993" s="4">
        <v>-0.37981880000000001</v>
      </c>
      <c r="R1993" s="4">
        <v>-4.2071060000000004E-3</v>
      </c>
      <c r="S1993" s="4">
        <v>-2.6105590000000001E-2</v>
      </c>
      <c r="T1993" s="4">
        <v>-1.40486E-7</v>
      </c>
      <c r="U1993" s="4">
        <v>-2.609889E-2</v>
      </c>
      <c r="V1993" s="4">
        <v>-1.2857180000000001E-7</v>
      </c>
      <c r="W1993" s="4">
        <v>-2.6110479999999998E-2</v>
      </c>
      <c r="X1993" s="4">
        <v>-2.6547059999999999E-6</v>
      </c>
      <c r="Y1993" s="4">
        <v>-0.3798202</v>
      </c>
      <c r="Z1993" s="4">
        <v>-2.4636259999999999E-6</v>
      </c>
      <c r="AC1993" s="4">
        <v>-2.610324E-2</v>
      </c>
      <c r="AD1993" s="4">
        <v>-6.4136910000000005E-7</v>
      </c>
      <c r="AE1993" s="4">
        <v>-2.6102219999999999E-2</v>
      </c>
      <c r="AF1993" s="4">
        <v>-5.103552E-8</v>
      </c>
      <c r="AG1993" s="4">
        <v>-2.609568E-2</v>
      </c>
      <c r="AH1993" s="4">
        <v>-8.7989280000000005E-8</v>
      </c>
      <c r="AI1993" s="4">
        <v>-2.6114680000000001E-2</v>
      </c>
      <c r="AJ1993" s="4">
        <v>-1.041206E-7</v>
      </c>
      <c r="AK1993" s="4">
        <v>-2.6076289999999998E-2</v>
      </c>
      <c r="AL1993" s="4">
        <v>-8.0979020000000006E-8</v>
      </c>
    </row>
    <row r="1994" spans="3:38" x14ac:dyDescent="0.2">
      <c r="C1994" s="4">
        <v>-2.4097239999999999E-2</v>
      </c>
      <c r="D1994" s="4">
        <v>-1.6342140000000001E-7</v>
      </c>
      <c r="E1994" s="4">
        <v>-2.4091609999999999E-2</v>
      </c>
      <c r="F1994" s="4">
        <v>-4.4821489999999998E-4</v>
      </c>
      <c r="G1994" s="4">
        <v>-4.3438200000000003E-2</v>
      </c>
      <c r="H1994" s="4">
        <v>-4.2506690000000002E-4</v>
      </c>
      <c r="I1994" s="4">
        <v>-4.3453749999999999E-2</v>
      </c>
      <c r="J1994" s="4">
        <v>-1.048163E-6</v>
      </c>
      <c r="K1994" s="4">
        <v>-0.38186179999999997</v>
      </c>
      <c r="L1994" s="4">
        <v>-5.7887299999999997E-3</v>
      </c>
      <c r="M1994" s="4">
        <v>-0.38183600000000001</v>
      </c>
      <c r="N1994" s="4">
        <v>-5.4135300000000003E-5</v>
      </c>
      <c r="O1994" s="4">
        <v>-0.38185360000000002</v>
      </c>
      <c r="P1994" s="4">
        <v>-1.9583690000000001E-2</v>
      </c>
      <c r="Q1994" s="4">
        <v>-0.38179940000000001</v>
      </c>
      <c r="R1994" s="4">
        <v>-4.2117170000000002E-3</v>
      </c>
      <c r="S1994" s="4">
        <v>-2.409963E-2</v>
      </c>
      <c r="T1994" s="4">
        <v>-1.8740560000000001E-7</v>
      </c>
      <c r="U1994" s="4">
        <v>-2.410605E-2</v>
      </c>
      <c r="V1994" s="4">
        <v>-1.2931920000000001E-7</v>
      </c>
      <c r="W1994" s="4">
        <v>-2.4113220000000001E-2</v>
      </c>
      <c r="X1994" s="4">
        <v>-2.531945E-6</v>
      </c>
      <c r="Y1994" s="4">
        <v>-0.38183850000000003</v>
      </c>
      <c r="Z1994" s="4">
        <v>-2.4229039999999998E-6</v>
      </c>
      <c r="AC1994" s="4">
        <v>-2.410586E-2</v>
      </c>
      <c r="AD1994" s="4">
        <v>-6.5158800000000002E-7</v>
      </c>
      <c r="AE1994" s="4">
        <v>-2.4094879999999999E-2</v>
      </c>
      <c r="AF1994" s="4">
        <v>-2.3793079999999999E-8</v>
      </c>
      <c r="AG1994" s="4">
        <v>-2.4106760000000001E-2</v>
      </c>
      <c r="AH1994" s="4">
        <v>2.5905150000000001E-8</v>
      </c>
      <c r="AI1994" s="4">
        <v>-2.4106809999999999E-2</v>
      </c>
      <c r="AJ1994" s="4">
        <v>-5.6578730000000002E-9</v>
      </c>
      <c r="AK1994" s="4">
        <v>-2.4095780000000001E-2</v>
      </c>
      <c r="AL1994" s="4">
        <v>-6.7838340000000004E-8</v>
      </c>
    </row>
    <row r="1995" spans="3:38" x14ac:dyDescent="0.2">
      <c r="C1995" s="4">
        <v>-2.208121E-2</v>
      </c>
      <c r="D1995" s="4">
        <v>-1.296006E-7</v>
      </c>
      <c r="E1995" s="4">
        <v>-2.2106299999999999E-2</v>
      </c>
      <c r="F1995" s="4">
        <v>-4.2602649999999998E-4</v>
      </c>
      <c r="G1995" s="4">
        <v>-3.9821269999999999E-2</v>
      </c>
      <c r="H1995" s="4">
        <v>-4.0390389999999998E-4</v>
      </c>
      <c r="I1995" s="4">
        <v>-3.9830520000000001E-2</v>
      </c>
      <c r="J1995" s="4">
        <v>-9.0271280000000001E-7</v>
      </c>
      <c r="K1995" s="4">
        <v>-0.38383390000000001</v>
      </c>
      <c r="L1995" s="4">
        <v>-5.7960090000000004E-3</v>
      </c>
      <c r="M1995" s="4">
        <v>-0.38383440000000002</v>
      </c>
      <c r="N1995" s="4">
        <v>-5.4189679999999999E-5</v>
      </c>
      <c r="O1995" s="4">
        <v>-0.38382670000000002</v>
      </c>
      <c r="P1995" s="4">
        <v>-1.9607070000000001E-2</v>
      </c>
      <c r="Q1995" s="4">
        <v>-0.38379799999999997</v>
      </c>
      <c r="R1995" s="4">
        <v>-4.216895E-3</v>
      </c>
      <c r="S1995" s="4">
        <v>-2.2098880000000001E-2</v>
      </c>
      <c r="T1995" s="4">
        <v>-1.917277E-7</v>
      </c>
      <c r="U1995" s="4">
        <v>-2.2092589999999999E-2</v>
      </c>
      <c r="V1995" s="4">
        <v>-1.272467E-7</v>
      </c>
      <c r="W1995" s="4">
        <v>-2.209699E-2</v>
      </c>
      <c r="X1995" s="4">
        <v>-2.4509140000000001E-6</v>
      </c>
      <c r="Y1995" s="4">
        <v>-0.38384249999999998</v>
      </c>
      <c r="Z1995" s="4">
        <v>-2.4429459999999999E-6</v>
      </c>
      <c r="AC1995" s="4">
        <v>-2.2104619999999998E-2</v>
      </c>
      <c r="AD1995" s="4">
        <v>-5.7244139999999995E-7</v>
      </c>
      <c r="AE1995" s="4">
        <v>-2.2086229999999998E-2</v>
      </c>
      <c r="AF1995" s="4">
        <v>-5.682155E-8</v>
      </c>
      <c r="AG1995" s="4">
        <v>-2.2092549999999999E-2</v>
      </c>
      <c r="AH1995" s="4">
        <v>1.37737E-8</v>
      </c>
      <c r="AI1995" s="4">
        <v>-2.2100669999999999E-2</v>
      </c>
      <c r="AJ1995" s="4">
        <v>-5.9621099999999994E-8</v>
      </c>
      <c r="AK1995" s="4">
        <v>-2.2085029999999999E-2</v>
      </c>
      <c r="AL1995" s="4">
        <v>-1.090657E-8</v>
      </c>
    </row>
    <row r="1996" spans="3:38" x14ac:dyDescent="0.2">
      <c r="C1996" s="4">
        <v>-2.0071479999999999E-2</v>
      </c>
      <c r="D1996" s="4">
        <v>-1.0421959999999999E-7</v>
      </c>
      <c r="E1996" s="4">
        <v>-2.0075579999999999E-2</v>
      </c>
      <c r="F1996" s="4">
        <v>-4.0277539999999999E-4</v>
      </c>
      <c r="G1996" s="4">
        <v>-3.6209020000000001E-2</v>
      </c>
      <c r="H1996" s="4">
        <v>-3.8166790000000001E-4</v>
      </c>
      <c r="I1996" s="4">
        <v>-3.6225449999999999E-2</v>
      </c>
      <c r="J1996" s="4">
        <v>-8.7504289999999996E-7</v>
      </c>
      <c r="K1996" s="4">
        <v>-0.3858665</v>
      </c>
      <c r="L1996" s="4">
        <v>-5.802771E-3</v>
      </c>
      <c r="M1996" s="4">
        <v>-0.38587389999999999</v>
      </c>
      <c r="N1996" s="4">
        <v>-5.424577E-5</v>
      </c>
      <c r="O1996" s="4">
        <v>-0.38585789999999998</v>
      </c>
      <c r="P1996" s="4">
        <v>-1.9632509999999999E-2</v>
      </c>
      <c r="Q1996" s="4">
        <v>-0.38641890000000001</v>
      </c>
      <c r="R1996" s="4">
        <v>-4.2228760000000004E-3</v>
      </c>
      <c r="S1996" s="4">
        <v>-2.0082539999999999E-2</v>
      </c>
      <c r="T1996" s="4">
        <v>-2.1585480000000001E-7</v>
      </c>
      <c r="U1996" s="4">
        <v>-2.00912E-2</v>
      </c>
      <c r="V1996" s="4">
        <v>-8.8232780000000003E-8</v>
      </c>
      <c r="W1996" s="4">
        <v>-2.0070950000000001E-2</v>
      </c>
      <c r="X1996" s="4">
        <v>-2.3081E-6</v>
      </c>
      <c r="Y1996" s="4">
        <v>-0.38586799999999999</v>
      </c>
      <c r="Z1996" s="4">
        <v>-2.447053E-6</v>
      </c>
      <c r="AC1996" s="4">
        <v>-2.0090960000000001E-2</v>
      </c>
      <c r="AD1996" s="4">
        <v>-4.6422390000000002E-7</v>
      </c>
      <c r="AE1996" s="4">
        <v>-2.0086900000000001E-2</v>
      </c>
      <c r="AF1996" s="4">
        <v>-1.5958230000000001E-7</v>
      </c>
      <c r="AG1996" s="4">
        <v>-2.008571E-2</v>
      </c>
      <c r="AH1996" s="4">
        <v>-5.0254940000000003E-8</v>
      </c>
      <c r="AI1996" s="4">
        <v>-2.0091850000000001E-2</v>
      </c>
      <c r="AJ1996" s="4">
        <v>-1.2412999999999999E-7</v>
      </c>
      <c r="AK1996" s="4">
        <v>-2.0092869999999999E-2</v>
      </c>
      <c r="AL1996" s="4">
        <v>4.8690319999999997E-8</v>
      </c>
    </row>
    <row r="1997" spans="3:38" x14ac:dyDescent="0.2">
      <c r="C1997" s="4">
        <v>-1.8087220000000001E-2</v>
      </c>
      <c r="D1997" s="4">
        <v>-1.081865E-7</v>
      </c>
      <c r="E1997" s="4">
        <v>-1.8078690000000001E-2</v>
      </c>
      <c r="F1997" s="4">
        <v>-3.7861429999999998E-4</v>
      </c>
      <c r="G1997" s="4">
        <v>-3.2561020000000003E-2</v>
      </c>
      <c r="H1997" s="4">
        <v>-3.5799300000000003E-4</v>
      </c>
      <c r="I1997" s="4">
        <v>-3.2614780000000003E-2</v>
      </c>
      <c r="J1997" s="4">
        <v>-8.6751949999999996E-7</v>
      </c>
      <c r="K1997" s="4">
        <v>-0.38784000000000002</v>
      </c>
      <c r="L1997" s="4">
        <v>-5.8096370000000003E-3</v>
      </c>
      <c r="M1997" s="4">
        <v>-0.38779059999999999</v>
      </c>
      <c r="N1997" s="4">
        <v>-5.4307849999999999E-5</v>
      </c>
      <c r="O1997" s="4">
        <v>-0.38785340000000001</v>
      </c>
      <c r="P1997" s="4">
        <v>-1.9656570000000002E-2</v>
      </c>
      <c r="Q1997" s="4">
        <v>-0.38749420000000001</v>
      </c>
      <c r="R1997" s="4">
        <v>-4.2243380000000002E-3</v>
      </c>
      <c r="S1997" s="4">
        <v>-1.8079120000000001E-2</v>
      </c>
      <c r="T1997" s="4">
        <v>-1.565312E-7</v>
      </c>
      <c r="U1997" s="4">
        <v>-1.807253E-2</v>
      </c>
      <c r="V1997" s="4">
        <v>-1.3334770000000001E-7</v>
      </c>
      <c r="W1997" s="4">
        <v>-1.808688E-2</v>
      </c>
      <c r="X1997" s="4">
        <v>-2.2076709999999999E-6</v>
      </c>
      <c r="Y1997" s="4">
        <v>-0.38782929999999999</v>
      </c>
      <c r="Z1997" s="4">
        <v>-2.4867950000000001E-6</v>
      </c>
      <c r="AC1997" s="4">
        <v>-1.8081070000000001E-2</v>
      </c>
      <c r="AD1997" s="4">
        <v>-4.1323110000000002E-7</v>
      </c>
      <c r="AE1997" s="4">
        <v>-1.805578E-2</v>
      </c>
      <c r="AF1997" s="4">
        <v>-1.45241E-7</v>
      </c>
      <c r="AG1997" s="4">
        <v>-1.807947E-2</v>
      </c>
      <c r="AH1997" s="4">
        <v>6.5524480000000006E-8</v>
      </c>
      <c r="AI1997" s="4">
        <v>-1.8073260000000001E-2</v>
      </c>
      <c r="AJ1997" s="4">
        <v>-1.049992E-7</v>
      </c>
      <c r="AK1997" s="4">
        <v>-1.8074380000000001E-2</v>
      </c>
      <c r="AL1997" s="4">
        <v>-1.298217E-8</v>
      </c>
    </row>
    <row r="1998" spans="3:38" x14ac:dyDescent="0.2">
      <c r="C1998" s="4">
        <v>-1.6070790000000001E-2</v>
      </c>
      <c r="D1998" s="4">
        <v>-1.612688E-7</v>
      </c>
      <c r="E1998" s="4">
        <v>-1.6071439999999999E-2</v>
      </c>
      <c r="F1998" s="4">
        <v>-3.5355409999999999E-4</v>
      </c>
      <c r="G1998" s="4">
        <v>-2.89996E-2</v>
      </c>
      <c r="H1998" s="4">
        <v>-3.3332899999999999E-4</v>
      </c>
      <c r="I1998" s="4">
        <v>-2.8978719999999999E-2</v>
      </c>
      <c r="J1998" s="4">
        <v>-8.6031739999999996E-7</v>
      </c>
      <c r="K1998" s="4">
        <v>-0.38987850000000002</v>
      </c>
      <c r="L1998" s="4">
        <v>-5.8167879999999998E-3</v>
      </c>
      <c r="M1998" s="4">
        <v>-0.38988929999999999</v>
      </c>
      <c r="N1998" s="4">
        <v>-5.4373480000000002E-5</v>
      </c>
      <c r="O1998" s="4">
        <v>-0.38987650000000001</v>
      </c>
      <c r="P1998" s="4">
        <v>-1.96822E-2</v>
      </c>
      <c r="Q1998" s="4">
        <v>-0.38977299999999998</v>
      </c>
      <c r="R1998" s="4">
        <v>-4.2323109999999999E-3</v>
      </c>
      <c r="S1998" s="4">
        <v>-1.608615E-2</v>
      </c>
      <c r="T1998" s="4">
        <v>-1.8912609999999999E-7</v>
      </c>
      <c r="U1998" s="4">
        <v>-1.6087190000000001E-2</v>
      </c>
      <c r="V1998" s="4">
        <v>-1.669087E-7</v>
      </c>
      <c r="W1998" s="4">
        <v>-1.6066230000000001E-2</v>
      </c>
      <c r="X1998" s="4">
        <v>-2.0354879999999999E-6</v>
      </c>
      <c r="Y1998" s="4">
        <v>-0.38984849999999999</v>
      </c>
      <c r="Z1998" s="4">
        <v>-2.4132929999999999E-6</v>
      </c>
      <c r="AC1998" s="4">
        <v>-1.6077770000000002E-2</v>
      </c>
      <c r="AD1998" s="4">
        <v>-4.2605420000000002E-7</v>
      </c>
      <c r="AE1998" s="4">
        <v>-1.6068700000000002E-2</v>
      </c>
      <c r="AF1998" s="4">
        <v>-9.7447899999999995E-8</v>
      </c>
      <c r="AG1998" s="4">
        <v>-1.6062659999999999E-2</v>
      </c>
      <c r="AH1998" s="4">
        <v>-5.1964839999999997E-10</v>
      </c>
      <c r="AI1998" s="4">
        <v>-1.608147E-2</v>
      </c>
      <c r="AJ1998" s="4">
        <v>-1.071612E-7</v>
      </c>
      <c r="AK1998" s="4">
        <v>-1.6081189999999999E-2</v>
      </c>
      <c r="AL1998" s="4">
        <v>-2.9707920000000001E-9</v>
      </c>
    </row>
    <row r="1999" spans="3:38" x14ac:dyDescent="0.2">
      <c r="C1999" s="4">
        <v>-1.4059830000000001E-2</v>
      </c>
      <c r="D1999" s="4">
        <v>-9.4357310000000002E-8</v>
      </c>
      <c r="E1999" s="4">
        <v>-1.405903E-2</v>
      </c>
      <c r="F1999" s="4">
        <v>-3.273873E-4</v>
      </c>
      <c r="G1999" s="4">
        <v>-2.53152E-2</v>
      </c>
      <c r="H1999" s="4">
        <v>-3.0622590000000001E-4</v>
      </c>
      <c r="I1999" s="4">
        <v>-2.5396490000000001E-2</v>
      </c>
      <c r="J1999" s="4">
        <v>-7.7103229999999997E-7</v>
      </c>
      <c r="K1999" s="4">
        <v>-0.39187689999999997</v>
      </c>
      <c r="L1999" s="4">
        <v>-5.8238020000000003E-3</v>
      </c>
      <c r="M1999" s="4">
        <v>-0.39184439999999998</v>
      </c>
      <c r="N1999" s="4">
        <v>-5.440629E-5</v>
      </c>
      <c r="O1999" s="4">
        <v>-0.39183899999999999</v>
      </c>
      <c r="P1999" s="4">
        <v>-1.9710539999999999E-2</v>
      </c>
      <c r="Q1999" s="4">
        <v>-0.3918045</v>
      </c>
      <c r="R1999" s="4">
        <v>-4.2365900000000001E-3</v>
      </c>
      <c r="S1999" s="4">
        <v>-1.4054850000000001E-2</v>
      </c>
      <c r="T1999" s="4">
        <v>-1.3677630000000001E-7</v>
      </c>
      <c r="U1999" s="4">
        <v>-1.408065E-2</v>
      </c>
      <c r="V1999" s="4">
        <v>-1.104836E-7</v>
      </c>
      <c r="W1999" s="4">
        <v>-1.4063050000000001E-2</v>
      </c>
      <c r="X1999" s="4">
        <v>-1.893776E-6</v>
      </c>
      <c r="Y1999" s="4">
        <v>-0.39184920000000001</v>
      </c>
      <c r="Z1999" s="4">
        <v>-2.4063379999999999E-6</v>
      </c>
      <c r="AC1999" s="4">
        <v>-1.407283E-2</v>
      </c>
      <c r="AD1999" s="4">
        <v>-4.279408E-7</v>
      </c>
      <c r="AE1999" s="4">
        <v>-1.4061850000000001E-2</v>
      </c>
      <c r="AF1999" s="4">
        <v>-9.7422729999999998E-8</v>
      </c>
      <c r="AG1999" s="4">
        <v>-1.4067990000000001E-2</v>
      </c>
      <c r="AH1999" s="4">
        <v>-2.9692350000000001E-8</v>
      </c>
      <c r="AI1999" s="4">
        <v>-1.407594E-2</v>
      </c>
      <c r="AJ1999" s="4">
        <v>-8.91402E-8</v>
      </c>
      <c r="AK1999" s="4">
        <v>-1.405843E-2</v>
      </c>
      <c r="AL1999" s="4">
        <v>1.025196E-8</v>
      </c>
    </row>
    <row r="2000" spans="3:38" x14ac:dyDescent="0.2">
      <c r="C2000" s="4">
        <v>-1.204796E-2</v>
      </c>
      <c r="D2000" s="4">
        <v>-1.1033800000000001E-7</v>
      </c>
      <c r="E2000" s="4">
        <v>-1.2057500000000001E-2</v>
      </c>
      <c r="F2000" s="4">
        <v>-2.9990540000000002E-4</v>
      </c>
      <c r="G2000" s="4">
        <v>-2.1742000000000001E-2</v>
      </c>
      <c r="H2000" s="4">
        <v>-2.7793719999999998E-4</v>
      </c>
      <c r="I2000" s="4">
        <v>-2.1749060000000001E-2</v>
      </c>
      <c r="J2000" s="4">
        <v>-6.8877179999999996E-7</v>
      </c>
      <c r="K2000" s="4">
        <v>-0.39386650000000001</v>
      </c>
      <c r="L2000" s="4">
        <v>-5.8305780000000003E-3</v>
      </c>
      <c r="M2000" s="4">
        <v>-0.39386890000000002</v>
      </c>
      <c r="N2000" s="4">
        <v>-5.4473810000000001E-5</v>
      </c>
      <c r="O2000" s="4">
        <v>-0.39390920000000001</v>
      </c>
      <c r="P2000" s="4">
        <v>-1.973432E-2</v>
      </c>
      <c r="Q2000" s="4">
        <v>-0.39382230000000001</v>
      </c>
      <c r="R2000" s="4">
        <v>-4.2414050000000002E-3</v>
      </c>
      <c r="S2000" s="4">
        <v>-1.2053960000000001E-2</v>
      </c>
      <c r="T2000" s="4">
        <v>-1.4262839999999999E-7</v>
      </c>
      <c r="U2000" s="4">
        <v>-1.2053049999999999E-2</v>
      </c>
      <c r="V2000" s="4">
        <v>-2.7377939999999999E-8</v>
      </c>
      <c r="W2000" s="4">
        <v>-1.204879E-2</v>
      </c>
      <c r="X2000" s="4">
        <v>-1.7839640000000001E-6</v>
      </c>
      <c r="Y2000" s="4">
        <v>-0.39390259999999999</v>
      </c>
      <c r="Z2000" s="4">
        <v>-2.4526520000000002E-6</v>
      </c>
      <c r="AC2000" s="4">
        <v>-1.207329E-2</v>
      </c>
      <c r="AD2000" s="4">
        <v>-3.4789820000000002E-7</v>
      </c>
      <c r="AE2000" s="4">
        <v>-1.2052200000000001E-2</v>
      </c>
      <c r="AF2000" s="4">
        <v>-7.220671E-8</v>
      </c>
      <c r="AG2000" s="4">
        <v>-1.205929E-2</v>
      </c>
      <c r="AH2000" s="4">
        <v>1.3671530000000001E-8</v>
      </c>
      <c r="AI2000" s="4">
        <v>-1.206524E-2</v>
      </c>
      <c r="AJ2000" s="4">
        <v>-2.823757E-8</v>
      </c>
      <c r="AK2000" s="4">
        <v>-1.2045760000000001E-2</v>
      </c>
      <c r="AL2000" s="4">
        <v>-1.9109160000000001E-8</v>
      </c>
    </row>
    <row r="2001" spans="3:38" x14ac:dyDescent="0.2">
      <c r="C2001" s="4">
        <v>-1.004914E-2</v>
      </c>
      <c r="D2001" s="4">
        <v>-5.7183519999999997E-8</v>
      </c>
      <c r="E2001" s="4">
        <v>-1.003998E-2</v>
      </c>
      <c r="F2001" s="4">
        <v>-2.7100950000000001E-4</v>
      </c>
      <c r="G2001" s="4">
        <v>-1.8124890000000001E-2</v>
      </c>
      <c r="H2001" s="4">
        <v>-2.4746069999999999E-4</v>
      </c>
      <c r="I2001" s="4">
        <v>-1.8129289999999999E-2</v>
      </c>
      <c r="J2001" s="4">
        <v>-6.6101930000000003E-7</v>
      </c>
      <c r="K2001" s="4">
        <v>-0.39589039999999998</v>
      </c>
      <c r="L2001" s="4">
        <v>-5.8377460000000004E-3</v>
      </c>
      <c r="M2001" s="4">
        <v>-0.39587810000000001</v>
      </c>
      <c r="N2001" s="4">
        <v>-5.4576900000000003E-5</v>
      </c>
      <c r="O2001" s="4">
        <v>-0.39588990000000002</v>
      </c>
      <c r="P2001" s="4">
        <v>-1.9759269999999999E-2</v>
      </c>
      <c r="Q2001" s="4">
        <v>-0.3958353</v>
      </c>
      <c r="R2001" s="4">
        <v>-4.2462819999999997E-3</v>
      </c>
      <c r="S2001" s="4">
        <v>-1.006252E-2</v>
      </c>
      <c r="T2001" s="4">
        <v>-6.3409750000000003E-8</v>
      </c>
      <c r="U2001" s="4">
        <v>-1.004998E-2</v>
      </c>
      <c r="V2001" s="4">
        <v>-5.5382429999999997E-8</v>
      </c>
      <c r="W2001" s="4">
        <v>-1.0044229999999999E-2</v>
      </c>
      <c r="X2001" s="4">
        <v>-1.612169E-6</v>
      </c>
      <c r="Y2001" s="4">
        <v>-0.39590550000000002</v>
      </c>
      <c r="Z2001" s="4">
        <v>-2.4130879999999999E-6</v>
      </c>
      <c r="AC2001" s="4">
        <v>-1.005781E-2</v>
      </c>
      <c r="AD2001" s="4">
        <v>-3.3480340000000001E-7</v>
      </c>
      <c r="AE2001" s="4">
        <v>-1.0056900000000001E-2</v>
      </c>
      <c r="AF2001" s="4">
        <v>-7.5028369999999994E-8</v>
      </c>
      <c r="AG2001" s="4">
        <v>-1.0042590000000001E-2</v>
      </c>
      <c r="AH2001" s="4">
        <v>-2.600226E-8</v>
      </c>
      <c r="AI2001" s="4">
        <v>-1.0057709999999999E-2</v>
      </c>
      <c r="AJ2001" s="4">
        <v>-1.061239E-7</v>
      </c>
      <c r="AK2001" s="4">
        <v>-1.003543E-2</v>
      </c>
      <c r="AL2001" s="4">
        <v>7.3007239999999997E-8</v>
      </c>
    </row>
    <row r="2002" spans="3:38" x14ac:dyDescent="0.2">
      <c r="C2002" s="4">
        <v>-8.0459889999999999E-3</v>
      </c>
      <c r="D2002" s="4">
        <v>-1.0213740000000001E-7</v>
      </c>
      <c r="E2002" s="4">
        <v>-8.0338440000000001E-3</v>
      </c>
      <c r="F2002" s="4">
        <v>-2.407563E-4</v>
      </c>
      <c r="G2002" s="4">
        <v>-1.448059E-2</v>
      </c>
      <c r="H2002" s="4">
        <v>-2.1423349999999999E-4</v>
      </c>
      <c r="I2002" s="4">
        <v>-1.448526E-2</v>
      </c>
      <c r="J2002" s="4">
        <v>-5.5214850000000004E-7</v>
      </c>
      <c r="K2002" s="4">
        <v>-0.3979087</v>
      </c>
      <c r="L2002" s="4">
        <v>-5.8445290000000002E-3</v>
      </c>
      <c r="M2002" s="4">
        <v>-0.39793990000000001</v>
      </c>
      <c r="N2002" s="4">
        <v>-5.4567690000000002E-5</v>
      </c>
      <c r="O2002" s="4">
        <v>-0.39791680000000001</v>
      </c>
      <c r="P2002" s="4">
        <v>-1.977978E-2</v>
      </c>
      <c r="Q2002" s="4">
        <v>-0.39792929999999999</v>
      </c>
      <c r="R2002" s="4">
        <v>-4.2511249999999997E-3</v>
      </c>
      <c r="S2002" s="4">
        <v>-8.0334870000000006E-3</v>
      </c>
      <c r="T2002" s="4">
        <v>-9.7479729999999997E-8</v>
      </c>
      <c r="U2002" s="4">
        <v>-8.0387719999999996E-3</v>
      </c>
      <c r="V2002" s="4">
        <v>-4.2315800000000002E-8</v>
      </c>
      <c r="W2002" s="4">
        <v>-8.0464040000000001E-3</v>
      </c>
      <c r="X2002" s="4">
        <v>-1.3727790000000001E-6</v>
      </c>
      <c r="Y2002" s="4">
        <v>-0.39790140000000002</v>
      </c>
      <c r="Z2002" s="4">
        <v>-2.44097E-6</v>
      </c>
      <c r="AC2002" s="4">
        <v>-8.0519660000000007E-3</v>
      </c>
      <c r="AD2002" s="4">
        <v>-2.9298649999999999E-7</v>
      </c>
      <c r="AE2002" s="4">
        <v>-8.0313950000000002E-3</v>
      </c>
      <c r="AF2002" s="4">
        <v>-7.8320359999999998E-8</v>
      </c>
      <c r="AG2002" s="4">
        <v>-8.0469730000000007E-3</v>
      </c>
      <c r="AH2002" s="4">
        <v>-2.9943909999999998E-8</v>
      </c>
      <c r="AI2002" s="4">
        <v>-8.0524819999999997E-3</v>
      </c>
      <c r="AJ2002" s="4">
        <v>-5.0145680000000002E-8</v>
      </c>
      <c r="AK2002" s="4">
        <v>-8.0361519999999995E-3</v>
      </c>
      <c r="AL2002" s="4">
        <v>6.2183740000000006E-8</v>
      </c>
    </row>
    <row r="2003" spans="3:38" x14ac:dyDescent="0.2">
      <c r="C2003" s="4">
        <v>-6.0245359999999996E-3</v>
      </c>
      <c r="D2003" s="4">
        <v>-9.3244760000000002E-8</v>
      </c>
      <c r="E2003" s="4">
        <v>-6.0420029999999998E-3</v>
      </c>
      <c r="F2003" s="4">
        <v>-2.0890399999999999E-4</v>
      </c>
      <c r="G2003" s="4">
        <v>-1.086911E-2</v>
      </c>
      <c r="H2003" s="4">
        <v>-1.7811549999999999E-4</v>
      </c>
      <c r="I2003" s="4">
        <v>-1.089219E-2</v>
      </c>
      <c r="J2003" s="4">
        <v>-4.4187410000000002E-7</v>
      </c>
      <c r="K2003" s="4">
        <v>-0.39995229999999998</v>
      </c>
      <c r="L2003" s="4">
        <v>-5.850928E-3</v>
      </c>
      <c r="M2003" s="4">
        <v>-0.3999511</v>
      </c>
      <c r="N2003" s="4">
        <v>-5.4663729999999998E-5</v>
      </c>
      <c r="O2003" s="4">
        <v>-0.39993780000000001</v>
      </c>
      <c r="P2003" s="4">
        <v>-1.979829E-2</v>
      </c>
      <c r="Q2003" s="4">
        <v>-0.3999086</v>
      </c>
      <c r="R2003" s="4">
        <v>-4.2557899999999997E-3</v>
      </c>
      <c r="S2003" s="4">
        <v>-6.0346970000000003E-3</v>
      </c>
      <c r="T2003" s="4">
        <v>-1.4349989999999999E-7</v>
      </c>
      <c r="U2003" s="4">
        <v>-6.032216E-3</v>
      </c>
      <c r="V2003" s="4">
        <v>-5.9569500000000003E-8</v>
      </c>
      <c r="W2003" s="4">
        <v>-6.0287329999999997E-3</v>
      </c>
      <c r="X2003" s="4">
        <v>-1.166931E-6</v>
      </c>
      <c r="Y2003" s="4">
        <v>-0.39994619999999997</v>
      </c>
      <c r="Z2003" s="4">
        <v>-2.432176E-6</v>
      </c>
      <c r="AC2003" s="4">
        <v>-6.0373670000000001E-3</v>
      </c>
      <c r="AD2003" s="4">
        <v>-2.2578179999999999E-7</v>
      </c>
      <c r="AE2003" s="4">
        <v>-6.0242000000000004E-3</v>
      </c>
      <c r="AF2003" s="4">
        <v>-9.8414429999999995E-8</v>
      </c>
      <c r="AG2003" s="4">
        <v>-6.0349669999999996E-3</v>
      </c>
      <c r="AH2003" s="4">
        <v>-1.8645599999999999E-8</v>
      </c>
      <c r="AI2003" s="4">
        <v>-6.0424670000000002E-3</v>
      </c>
      <c r="AJ2003" s="4">
        <v>-1.184894E-7</v>
      </c>
      <c r="AK2003" s="4">
        <v>-6.0399240000000003E-3</v>
      </c>
      <c r="AL2003" s="4">
        <v>7.1439050000000005E-8</v>
      </c>
    </row>
    <row r="2004" spans="3:38" x14ac:dyDescent="0.2">
      <c r="C2004" s="4">
        <v>-4.0123260000000001E-3</v>
      </c>
      <c r="D2004" s="4">
        <v>-1.7266480000000001E-7</v>
      </c>
      <c r="E2004" s="4">
        <v>-4.0121769999999996E-3</v>
      </c>
      <c r="F2004" s="4">
        <v>-1.7460389999999999E-4</v>
      </c>
      <c r="G2004" s="4">
        <v>-7.2619370000000004E-3</v>
      </c>
      <c r="H2004" s="4">
        <v>-1.383782E-4</v>
      </c>
      <c r="I2004" s="4">
        <v>-7.2873540000000002E-3</v>
      </c>
      <c r="J2004" s="4">
        <v>-3.747424E-7</v>
      </c>
      <c r="K2004" s="4">
        <v>-0.40196609999999999</v>
      </c>
      <c r="L2004" s="4">
        <v>-5.8580890000000004E-3</v>
      </c>
      <c r="M2004" s="4">
        <v>-0.40196939999999998</v>
      </c>
      <c r="N2004" s="4">
        <v>-5.4722439999999999E-5</v>
      </c>
      <c r="O2004" s="4">
        <v>-0.4019527</v>
      </c>
      <c r="P2004" s="4">
        <v>-1.9822639999999999E-2</v>
      </c>
      <c r="Q2004" s="4">
        <v>-0.40194469999999999</v>
      </c>
      <c r="R2004" s="4">
        <v>-4.2605509999999996E-3</v>
      </c>
      <c r="S2004" s="4">
        <v>-4.0132939999999997E-3</v>
      </c>
      <c r="T2004" s="4">
        <v>-6.1886979999999997E-8</v>
      </c>
      <c r="U2004" s="4">
        <v>-4.0169519999999998E-3</v>
      </c>
      <c r="V2004" s="4">
        <v>-6.8055140000000001E-8</v>
      </c>
      <c r="W2004" s="4">
        <v>-4.0158429999999998E-3</v>
      </c>
      <c r="X2004" s="4">
        <v>-1.0361140000000001E-6</v>
      </c>
      <c r="Y2004" s="4">
        <v>-0.40193689999999999</v>
      </c>
      <c r="Z2004" s="4">
        <v>-2.4062689999999999E-6</v>
      </c>
      <c r="AC2004" s="4">
        <v>-4.0307629999999997E-3</v>
      </c>
      <c r="AD2004" s="4">
        <v>-2.4082369999999998E-7</v>
      </c>
      <c r="AE2004" s="4">
        <v>-4.0234449999999996E-3</v>
      </c>
      <c r="AF2004" s="4">
        <v>-4.306323E-8</v>
      </c>
      <c r="AG2004" s="4">
        <v>-4.0246910000000004E-3</v>
      </c>
      <c r="AH2004" s="4">
        <v>6.2928839999999996E-8</v>
      </c>
      <c r="AI2004" s="4">
        <v>-4.0353890000000003E-3</v>
      </c>
      <c r="AJ2004" s="4">
        <v>-6.7962069999999999E-8</v>
      </c>
      <c r="AK2004" s="4">
        <v>-4.0275140000000003E-3</v>
      </c>
      <c r="AL2004" s="4">
        <v>1.168966E-8</v>
      </c>
    </row>
    <row r="2005" spans="3:38" x14ac:dyDescent="0.2">
      <c r="C2005" s="4">
        <v>-2.020375E-3</v>
      </c>
      <c r="D2005" s="4">
        <v>-8.9825669999999994E-8</v>
      </c>
      <c r="E2005" s="4">
        <v>-2.010946E-3</v>
      </c>
      <c r="F2005" s="4">
        <v>-1.3804919999999999E-4</v>
      </c>
      <c r="G2005" s="4">
        <v>-3.6543550000000002E-3</v>
      </c>
      <c r="H2005" s="4">
        <v>-9.3773529999999995E-5</v>
      </c>
      <c r="I2005" s="4">
        <v>-3.646102E-3</v>
      </c>
      <c r="J2005" s="4">
        <v>-2.4027480000000001E-7</v>
      </c>
      <c r="K2005" s="4">
        <v>-0.40398899999999999</v>
      </c>
      <c r="L2005" s="4">
        <v>-5.8646569999999997E-3</v>
      </c>
      <c r="M2005" s="4">
        <v>-0.4039875</v>
      </c>
      <c r="N2005" s="4">
        <v>-5.4754740000000002E-5</v>
      </c>
      <c r="O2005" s="4">
        <v>-0.40398329999999999</v>
      </c>
      <c r="P2005" s="4">
        <v>-1.9849039999999998E-2</v>
      </c>
      <c r="Q2005" s="4">
        <v>-0.40394570000000002</v>
      </c>
      <c r="R2005" s="4">
        <v>-4.2652580000000001E-3</v>
      </c>
      <c r="S2005" s="4">
        <v>-1.997979E-3</v>
      </c>
      <c r="T2005" s="4">
        <v>-6.3705249999999994E-8</v>
      </c>
      <c r="U2005" s="4">
        <v>-2.0266540000000001E-3</v>
      </c>
      <c r="V2005" s="4">
        <v>-1.072623E-7</v>
      </c>
      <c r="W2005" s="4">
        <v>-2.02001E-3</v>
      </c>
      <c r="X2005" s="4">
        <v>-8.7064940000000002E-7</v>
      </c>
      <c r="Y2005" s="4">
        <v>-0.40395900000000001</v>
      </c>
      <c r="Z2005" s="4">
        <v>-2.448964E-6</v>
      </c>
      <c r="AC2005" s="4">
        <v>-2.0232010000000001E-3</v>
      </c>
      <c r="AD2005" s="4">
        <v>-2.6153580000000001E-7</v>
      </c>
      <c r="AE2005" s="4">
        <v>-2.016192E-3</v>
      </c>
      <c r="AF2005" s="4">
        <v>-8.455135E-8</v>
      </c>
      <c r="AG2005" s="4">
        <v>-2.0178069999999999E-3</v>
      </c>
      <c r="AH2005" s="4">
        <v>-5.7084169999999998E-8</v>
      </c>
      <c r="AI2005" s="4">
        <v>-2.0259800000000001E-3</v>
      </c>
      <c r="AJ2005" s="4">
        <v>-5.7913379999999999E-8</v>
      </c>
      <c r="AK2005" s="4">
        <v>-2.0075760000000001E-3</v>
      </c>
      <c r="AL2005" s="4">
        <v>2.9930700000000002E-8</v>
      </c>
    </row>
    <row r="2006" spans="3:38" x14ac:dyDescent="0.2">
      <c r="C2006" s="4">
        <v>-6.2954199999999994E-5</v>
      </c>
      <c r="D2006" s="4">
        <v>-6.2672149999999995E-8</v>
      </c>
      <c r="E2006" s="4">
        <v>-6.3919520000000005E-5</v>
      </c>
      <c r="F2006" s="4">
        <v>-9.9551910000000005E-5</v>
      </c>
      <c r="G2006" s="4">
        <v>-1.3493859999999999E-4</v>
      </c>
      <c r="H2006" s="4">
        <v>-4.6164729999999997E-5</v>
      </c>
      <c r="I2006" s="4">
        <v>-1.6031260000000001E-4</v>
      </c>
      <c r="J2006" s="4">
        <v>-2.4119120000000002E-7</v>
      </c>
      <c r="K2006" s="4">
        <v>-0.40596539999999998</v>
      </c>
      <c r="L2006" s="4">
        <v>-5.8709210000000003E-3</v>
      </c>
      <c r="M2006" s="4">
        <v>-0.40597440000000001</v>
      </c>
      <c r="N2006" s="4">
        <v>-5.4837760000000003E-5</v>
      </c>
      <c r="O2006" s="4">
        <v>-0.40600530000000001</v>
      </c>
      <c r="P2006" s="4">
        <v>-1.9872270000000001E-2</v>
      </c>
      <c r="Q2006" s="4">
        <v>-0.4059835</v>
      </c>
      <c r="R2006" s="4">
        <v>-4.2696909999999999E-3</v>
      </c>
      <c r="S2006" s="4">
        <v>-5.6459799999999998E-5</v>
      </c>
      <c r="T2006" s="4">
        <v>1.197001E-9</v>
      </c>
      <c r="U2006" s="4">
        <v>-7.2353230000000006E-5</v>
      </c>
      <c r="V2006" s="4">
        <v>-3.4966339999999999E-8</v>
      </c>
      <c r="W2006" s="4">
        <v>-6.9973580000000002E-5</v>
      </c>
      <c r="X2006" s="4">
        <v>-6.427643E-7</v>
      </c>
      <c r="Y2006" s="4">
        <v>-0.4059913</v>
      </c>
      <c r="Z2006" s="4">
        <v>-2.4134160000000001E-6</v>
      </c>
      <c r="AC2006" s="4">
        <v>-7.9539369999999997E-5</v>
      </c>
      <c r="AD2006" s="4">
        <v>-1.756427E-7</v>
      </c>
      <c r="AE2006" s="4">
        <v>-6.6008589999999996E-5</v>
      </c>
      <c r="AF2006" s="4">
        <v>-2.694043E-8</v>
      </c>
      <c r="AG2006" s="4">
        <v>-6.2190640000000003E-5</v>
      </c>
      <c r="AH2006" s="4">
        <v>-1.1280960000000001E-8</v>
      </c>
      <c r="AI2006" s="4">
        <v>-6.8357159999999994E-5</v>
      </c>
      <c r="AJ2006" s="4">
        <v>-9.0344900000000001E-8</v>
      </c>
      <c r="AK2006" s="4">
        <v>-6.5757489999999994E-5</v>
      </c>
      <c r="AL2006" s="4">
        <v>2.8663960000000002E-8</v>
      </c>
    </row>
    <row r="2007" spans="3:38" x14ac:dyDescent="0.2">
      <c r="C2007" s="4">
        <v>1.9074070000000001E-3</v>
      </c>
      <c r="D2007" s="4">
        <v>2.062141E-9</v>
      </c>
      <c r="E2007" s="4">
        <v>1.9765270000000001E-3</v>
      </c>
      <c r="F2007" s="4">
        <v>-5.8646580000000001E-5</v>
      </c>
      <c r="G2007" s="4">
        <v>3.4677969999999999E-3</v>
      </c>
      <c r="H2007" s="4">
        <v>3.7798810000000001E-6</v>
      </c>
      <c r="I2007" s="4">
        <v>3.4336150000000001E-3</v>
      </c>
      <c r="J2007" s="4">
        <v>-8.2697310000000002E-8</v>
      </c>
      <c r="K2007" s="4">
        <v>-0.40797250000000002</v>
      </c>
      <c r="L2007" s="4">
        <v>-5.877228E-3</v>
      </c>
      <c r="M2007" s="4">
        <v>-0.40797909999999998</v>
      </c>
      <c r="N2007" s="4">
        <v>-5.4864290000000002E-5</v>
      </c>
      <c r="O2007" s="4">
        <v>-0.40798200000000001</v>
      </c>
      <c r="P2007" s="4">
        <v>-1.9896580000000001E-2</v>
      </c>
      <c r="Q2007" s="4">
        <v>-0.40795239999999999</v>
      </c>
      <c r="R2007" s="4">
        <v>-4.2743099999999999E-3</v>
      </c>
      <c r="S2007" s="4">
        <v>1.928073E-3</v>
      </c>
      <c r="T2007" s="4">
        <v>9.6789290000000007E-9</v>
      </c>
      <c r="U2007" s="4">
        <v>1.9234790000000001E-3</v>
      </c>
      <c r="V2007" s="4">
        <v>1.1331950000000001E-8</v>
      </c>
      <c r="W2007" s="4">
        <v>1.9346019999999999E-3</v>
      </c>
      <c r="X2007" s="4">
        <v>-3.3158460000000002E-7</v>
      </c>
      <c r="Y2007" s="4">
        <v>-0.40797159999999999</v>
      </c>
      <c r="Z2007" s="4">
        <v>-2.3919450000000001E-6</v>
      </c>
      <c r="AC2007" s="4">
        <v>1.9393920000000001E-3</v>
      </c>
      <c r="AD2007" s="4">
        <v>-8.9315369999999995E-8</v>
      </c>
      <c r="AE2007" s="4">
        <v>1.9239909999999999E-3</v>
      </c>
      <c r="AF2007" s="4">
        <v>-2.7708299999999999E-8</v>
      </c>
      <c r="AG2007" s="4">
        <v>1.904701E-3</v>
      </c>
      <c r="AH2007" s="4">
        <v>-7.7412100000000004E-9</v>
      </c>
      <c r="AI2007" s="4">
        <v>1.915159E-3</v>
      </c>
      <c r="AJ2007" s="4">
        <v>-6.7927879999999999E-8</v>
      </c>
      <c r="AK2007" s="4">
        <v>1.925223E-3</v>
      </c>
      <c r="AL2007" s="4">
        <v>-3.1551919999999998E-8</v>
      </c>
    </row>
    <row r="2008" spans="3:38" x14ac:dyDescent="0.2">
      <c r="C2008" s="4">
        <v>3.9428400000000004E-3</v>
      </c>
      <c r="D2008" s="4">
        <v>-4.8091330000000003E-8</v>
      </c>
      <c r="E2008" s="4">
        <v>3.9638299999999998E-3</v>
      </c>
      <c r="F2008" s="4">
        <v>-1.9013170000000001E-5</v>
      </c>
      <c r="G2008" s="4">
        <v>7.0650620000000004E-3</v>
      </c>
      <c r="H2008" s="4">
        <v>5.2612440000000001E-5</v>
      </c>
      <c r="I2008" s="4">
        <v>7.0271980000000001E-3</v>
      </c>
      <c r="J2008" s="4">
        <v>-3.2329189999999999E-8</v>
      </c>
      <c r="K2008" s="4">
        <v>-0.40998259999999997</v>
      </c>
      <c r="L2008" s="4">
        <v>-5.8833289999999996E-3</v>
      </c>
      <c r="M2008" s="4">
        <v>-0.41000180000000003</v>
      </c>
      <c r="N2008" s="4">
        <v>-5.4945360000000001E-5</v>
      </c>
      <c r="O2008" s="4">
        <v>-0.41003729999999999</v>
      </c>
      <c r="P2008" s="4">
        <v>-1.9923150000000001E-2</v>
      </c>
      <c r="Q2008" s="4">
        <v>-0.40998259999999997</v>
      </c>
      <c r="R2008" s="4">
        <v>-4.2788330000000001E-3</v>
      </c>
      <c r="S2008" s="4">
        <v>3.9320350000000004E-3</v>
      </c>
      <c r="T2008" s="4">
        <v>-1.4089579999999999E-8</v>
      </c>
      <c r="U2008" s="4">
        <v>3.947524E-3</v>
      </c>
      <c r="V2008" s="4">
        <v>1.411266E-8</v>
      </c>
      <c r="W2008" s="4">
        <v>3.938263E-3</v>
      </c>
      <c r="X2008" s="4">
        <v>-9.6850949999999992E-9</v>
      </c>
      <c r="Y2008" s="4">
        <v>-0.40997</v>
      </c>
      <c r="Z2008" s="4">
        <v>-2.408067E-6</v>
      </c>
      <c r="AC2008" s="4">
        <v>3.930996E-3</v>
      </c>
      <c r="AD2008" s="4">
        <v>1.290042E-9</v>
      </c>
      <c r="AE2008" s="4">
        <v>3.9434049999999997E-3</v>
      </c>
      <c r="AF2008" s="4">
        <v>-4.7700490000000001E-8</v>
      </c>
      <c r="AG2008" s="4">
        <v>3.9470979999999996E-3</v>
      </c>
      <c r="AH2008" s="4">
        <v>1.686247E-8</v>
      </c>
      <c r="AI2008" s="4">
        <v>3.9292620000000002E-3</v>
      </c>
      <c r="AJ2008" s="4">
        <v>-1.958036E-8</v>
      </c>
      <c r="AK2008" s="4">
        <v>3.93897E-3</v>
      </c>
      <c r="AL2008" s="4">
        <v>-5.0879350000000001E-8</v>
      </c>
    </row>
    <row r="2009" spans="3:38" x14ac:dyDescent="0.2">
      <c r="C2009" s="4">
        <v>5.9576480000000003E-3</v>
      </c>
      <c r="D2009" s="4">
        <v>-1.4624389999999999E-8</v>
      </c>
      <c r="E2009" s="4">
        <v>5.9572640000000003E-3</v>
      </c>
      <c r="F2009" s="4">
        <v>1.953347E-5</v>
      </c>
      <c r="G2009" s="4">
        <v>1.0701240000000001E-2</v>
      </c>
      <c r="H2009" s="4">
        <v>9.8027299999999996E-5</v>
      </c>
      <c r="I2009" s="4">
        <v>1.064738E-2</v>
      </c>
      <c r="J2009" s="4">
        <v>1.037831E-7</v>
      </c>
      <c r="K2009" s="4">
        <v>-0.41198489999999999</v>
      </c>
      <c r="L2009" s="4">
        <v>-5.8902779999999997E-3</v>
      </c>
      <c r="M2009" s="4">
        <v>-0.41198459999999998</v>
      </c>
      <c r="N2009" s="4">
        <v>-5.5024739999999998E-5</v>
      </c>
      <c r="O2009" s="4">
        <v>-0.41198459999999998</v>
      </c>
      <c r="P2009" s="4">
        <v>-1.9945890000000001E-2</v>
      </c>
      <c r="Q2009" s="4">
        <v>-0.41195300000000001</v>
      </c>
      <c r="R2009" s="4">
        <v>-4.2834639999999998E-3</v>
      </c>
      <c r="S2009" s="4">
        <v>5.9598109999999998E-3</v>
      </c>
      <c r="T2009" s="4">
        <v>5.3039399999999998E-8</v>
      </c>
      <c r="U2009" s="4">
        <v>5.9458649999999998E-3</v>
      </c>
      <c r="V2009" s="4">
        <v>3.9898459999999999E-8</v>
      </c>
      <c r="W2009" s="4">
        <v>5.9490180000000004E-3</v>
      </c>
      <c r="X2009" s="4">
        <v>1.165914E-7</v>
      </c>
      <c r="Y2009" s="4">
        <v>-0.41197879999999998</v>
      </c>
      <c r="Z2009" s="4">
        <v>-2.4658050000000001E-6</v>
      </c>
      <c r="AC2009" s="4">
        <v>5.9353499999999998E-3</v>
      </c>
      <c r="AD2009" s="4">
        <v>-6.6173260000000003E-9</v>
      </c>
      <c r="AE2009" s="4">
        <v>5.9489360000000002E-3</v>
      </c>
      <c r="AF2009" s="4">
        <v>-5.5388489999999997E-8</v>
      </c>
      <c r="AG2009" s="4">
        <v>5.9454759999999999E-3</v>
      </c>
      <c r="AH2009" s="4">
        <v>-5.532178E-8</v>
      </c>
      <c r="AI2009" s="4">
        <v>5.9455630000000001E-3</v>
      </c>
      <c r="AJ2009" s="4">
        <v>-2.8150409999999999E-8</v>
      </c>
      <c r="AK2009" s="4">
        <v>5.9564309999999999E-3</v>
      </c>
      <c r="AL2009" s="4">
        <v>2.9940359999999998E-8</v>
      </c>
    </row>
    <row r="2010" spans="3:38" x14ac:dyDescent="0.2">
      <c r="C2010" s="4">
        <v>7.9620390000000006E-3</v>
      </c>
      <c r="D2010" s="4">
        <v>5.0496289999999997E-8</v>
      </c>
      <c r="E2010" s="4">
        <v>7.9594790000000002E-3</v>
      </c>
      <c r="F2010" s="4">
        <v>5.7041840000000003E-5</v>
      </c>
      <c r="G2010" s="4">
        <v>1.426408E-2</v>
      </c>
      <c r="H2010" s="4">
        <v>1.391261E-4</v>
      </c>
      <c r="I2010" s="4">
        <v>1.425702E-2</v>
      </c>
      <c r="J2010" s="4">
        <v>1.3787019999999999E-7</v>
      </c>
      <c r="K2010" s="4">
        <v>-0.41400690000000001</v>
      </c>
      <c r="L2010" s="4">
        <v>-5.897027E-3</v>
      </c>
      <c r="M2010" s="4">
        <v>-0.41402860000000002</v>
      </c>
      <c r="N2010" s="4">
        <v>-5.5035530000000001E-5</v>
      </c>
      <c r="O2010" s="4">
        <v>-0.41401549999999998</v>
      </c>
      <c r="P2010" s="4">
        <v>-1.996065E-2</v>
      </c>
      <c r="Q2010" s="4">
        <v>-0.41395189999999998</v>
      </c>
      <c r="R2010" s="4">
        <v>-4.287997E-3</v>
      </c>
      <c r="S2010" s="4">
        <v>7.9601310000000005E-3</v>
      </c>
      <c r="T2010" s="4">
        <v>7.7506569999999996E-8</v>
      </c>
      <c r="U2010" s="4">
        <v>7.9557210000000007E-3</v>
      </c>
      <c r="V2010" s="4">
        <v>2.394639E-8</v>
      </c>
      <c r="W2010" s="4">
        <v>7.9423649999999998E-3</v>
      </c>
      <c r="X2010" s="4">
        <v>2.9604629999999998E-7</v>
      </c>
      <c r="Y2010" s="4">
        <v>-0.41397980000000001</v>
      </c>
      <c r="Z2010" s="4">
        <v>-2.4467179999999999E-6</v>
      </c>
      <c r="AC2010" s="4">
        <v>7.9617019999999993E-3</v>
      </c>
      <c r="AD2010" s="4">
        <v>1.7796120000000001E-8</v>
      </c>
      <c r="AE2010" s="4">
        <v>7.9486109999999995E-3</v>
      </c>
      <c r="AF2010" s="4">
        <v>-1.2091089999999999E-8</v>
      </c>
      <c r="AG2010" s="4">
        <v>7.9471750000000008E-3</v>
      </c>
      <c r="AH2010" s="4">
        <v>3.811452E-8</v>
      </c>
      <c r="AI2010" s="4">
        <v>7.9386070000000003E-3</v>
      </c>
      <c r="AJ2010" s="4">
        <v>-9.9040589999999995E-9</v>
      </c>
      <c r="AK2010" s="4">
        <v>7.9484259999999998E-3</v>
      </c>
      <c r="AL2010" s="4">
        <v>6.5850319999999994E-8</v>
      </c>
    </row>
    <row r="2011" spans="3:38" x14ac:dyDescent="0.2">
      <c r="C2011" s="4">
        <v>9.9578559999999993E-3</v>
      </c>
      <c r="D2011" s="4">
        <v>4.6869090000000003E-8</v>
      </c>
      <c r="E2011" s="4">
        <v>9.9596519999999994E-3</v>
      </c>
      <c r="F2011" s="4">
        <v>9.2914339999999995E-5</v>
      </c>
      <c r="G2011" s="4">
        <v>1.7892040000000001E-2</v>
      </c>
      <c r="H2011" s="4">
        <v>1.7709449999999999E-4</v>
      </c>
      <c r="I2011" s="4">
        <v>1.7880529999999999E-2</v>
      </c>
      <c r="J2011" s="4">
        <v>2.5049080000000001E-7</v>
      </c>
      <c r="K2011" s="4">
        <v>-0.41601359999999998</v>
      </c>
      <c r="L2011" s="4">
        <v>-5.903124E-3</v>
      </c>
      <c r="M2011" s="4">
        <v>-0.4159967</v>
      </c>
      <c r="N2011" s="4">
        <v>-5.5114719999999997E-5</v>
      </c>
      <c r="O2011" s="4">
        <v>-0.41600419999999999</v>
      </c>
      <c r="P2011" s="4">
        <v>-1.9989E-2</v>
      </c>
      <c r="Q2011" s="4">
        <v>-0.41598950000000001</v>
      </c>
      <c r="R2011" s="4">
        <v>-4.2931130000000003E-3</v>
      </c>
      <c r="S2011" s="4">
        <v>9.9594090000000007E-3</v>
      </c>
      <c r="T2011" s="4">
        <v>1.004424E-7</v>
      </c>
      <c r="U2011" s="4">
        <v>9.9536539999999993E-3</v>
      </c>
      <c r="V2011" s="4">
        <v>-3.5983969999999997E-8</v>
      </c>
      <c r="W2011" s="4">
        <v>9.9487959999999993E-3</v>
      </c>
      <c r="X2011" s="4">
        <v>5.023405E-7</v>
      </c>
      <c r="Y2011" s="4">
        <v>-0.41594979999999998</v>
      </c>
      <c r="Z2011" s="4">
        <v>-2.440814E-6</v>
      </c>
      <c r="AC2011" s="4">
        <v>9.9498569999999995E-3</v>
      </c>
      <c r="AD2011" s="4">
        <v>8.3067680000000004E-8</v>
      </c>
      <c r="AE2011" s="4">
        <v>9.9433290000000008E-3</v>
      </c>
      <c r="AF2011" s="4">
        <v>-3.1212110000000001E-9</v>
      </c>
      <c r="AG2011" s="4">
        <v>9.955429E-3</v>
      </c>
      <c r="AH2011" s="4">
        <v>3.3913560000000001E-8</v>
      </c>
      <c r="AI2011" s="4">
        <v>9.9483430000000001E-3</v>
      </c>
      <c r="AJ2011" s="4">
        <v>7.093004E-8</v>
      </c>
      <c r="AK2011" s="4">
        <v>9.951349E-3</v>
      </c>
      <c r="AL2011" s="4">
        <v>4.9943960000000001E-8</v>
      </c>
    </row>
    <row r="2012" spans="3:38" x14ac:dyDescent="0.2">
      <c r="C2012" s="4">
        <v>1.1969219999999999E-2</v>
      </c>
      <c r="D2012" s="4">
        <v>-3.79401E-8</v>
      </c>
      <c r="E2012" s="4">
        <v>1.197468E-2</v>
      </c>
      <c r="F2012" s="4">
        <v>1.2761590000000001E-4</v>
      </c>
      <c r="G2012" s="4">
        <v>2.154325E-2</v>
      </c>
      <c r="H2012" s="4">
        <v>2.119716E-4</v>
      </c>
      <c r="I2012" s="4">
        <v>2.150738E-2</v>
      </c>
      <c r="J2012" s="4">
        <v>3.2081550000000002E-7</v>
      </c>
      <c r="K2012" s="4">
        <v>-0.41801539999999998</v>
      </c>
      <c r="L2012" s="4">
        <v>-5.9089859999999998E-3</v>
      </c>
      <c r="M2012" s="4">
        <v>-0.41803509999999999</v>
      </c>
      <c r="N2012" s="4">
        <v>-5.5175920000000003E-5</v>
      </c>
      <c r="O2012" s="4">
        <v>-0.41803190000000001</v>
      </c>
      <c r="P2012" s="4">
        <v>-2.0009160000000002E-2</v>
      </c>
      <c r="Q2012" s="4">
        <v>-0.41802240000000002</v>
      </c>
      <c r="R2012" s="4">
        <v>-4.2972389999999996E-3</v>
      </c>
      <c r="S2012" s="4">
        <v>1.196067E-2</v>
      </c>
      <c r="T2012" s="4">
        <v>1.2021380000000001E-7</v>
      </c>
      <c r="U2012" s="4">
        <v>1.195834E-2</v>
      </c>
      <c r="V2012" s="4">
        <v>4.2449829999999998E-8</v>
      </c>
      <c r="W2012" s="4">
        <v>1.195913E-2</v>
      </c>
      <c r="X2012" s="4">
        <v>7.4202959999999996E-7</v>
      </c>
      <c r="Y2012" s="4">
        <v>-0.41803010000000002</v>
      </c>
      <c r="Z2012" s="4">
        <v>-2.4458719999999998E-6</v>
      </c>
      <c r="AC2012" s="4">
        <v>1.195686E-2</v>
      </c>
      <c r="AD2012" s="4">
        <v>1.014616E-7</v>
      </c>
      <c r="AE2012" s="4">
        <v>1.1972409999999999E-2</v>
      </c>
      <c r="AF2012" s="4">
        <v>-1.7922079999999999E-8</v>
      </c>
      <c r="AG2012" s="4">
        <v>1.196408E-2</v>
      </c>
      <c r="AH2012" s="4">
        <v>-6.3327759999999999E-8</v>
      </c>
      <c r="AI2012" s="4">
        <v>1.195527E-2</v>
      </c>
      <c r="AJ2012" s="4">
        <v>3.5690260000000001E-8</v>
      </c>
      <c r="AK2012" s="4">
        <v>1.196097E-2</v>
      </c>
      <c r="AL2012" s="4">
        <v>1.8601029999999999E-8</v>
      </c>
    </row>
    <row r="2013" spans="3:38" x14ac:dyDescent="0.2">
      <c r="C2013" s="4">
        <v>1.398946E-2</v>
      </c>
      <c r="D2013" s="4">
        <v>-5.2857710000000003E-8</v>
      </c>
      <c r="E2013" s="4">
        <v>1.401313E-2</v>
      </c>
      <c r="F2013" s="4">
        <v>1.610498E-4</v>
      </c>
      <c r="G2013" s="4">
        <v>2.511828E-2</v>
      </c>
      <c r="H2013" s="4">
        <v>2.4461870000000002E-4</v>
      </c>
      <c r="I2013" s="4">
        <v>2.5103360000000002E-2</v>
      </c>
      <c r="J2013" s="4">
        <v>4.3600370000000001E-7</v>
      </c>
      <c r="K2013" s="4">
        <v>-0.42001939999999999</v>
      </c>
      <c r="L2013" s="4">
        <v>-5.9148400000000002E-3</v>
      </c>
      <c r="M2013" s="4">
        <v>-0.42003099999999999</v>
      </c>
      <c r="N2013" s="4">
        <v>-5.5206820000000003E-5</v>
      </c>
      <c r="O2013" s="4">
        <v>-0.42004340000000001</v>
      </c>
      <c r="P2013" s="4">
        <v>-2.0031029999999998E-2</v>
      </c>
      <c r="Q2013" s="4">
        <v>-0.41996719999999998</v>
      </c>
      <c r="R2013" s="4">
        <v>-4.3020250000000001E-3</v>
      </c>
      <c r="S2013" s="4">
        <v>1.398833E-2</v>
      </c>
      <c r="T2013" s="4">
        <v>5.8347710000000001E-8</v>
      </c>
      <c r="U2013" s="4">
        <v>1.398921E-2</v>
      </c>
      <c r="V2013" s="4">
        <v>5.7756720000000002E-8</v>
      </c>
      <c r="W2013" s="4">
        <v>1.398539E-2</v>
      </c>
      <c r="X2013" s="4">
        <v>9.23096E-7</v>
      </c>
      <c r="Y2013" s="4">
        <v>-0.42000510000000002</v>
      </c>
      <c r="Z2013" s="4">
        <v>-2.4637919999999998E-6</v>
      </c>
      <c r="AC2013" s="4">
        <v>1.3983580000000001E-2</v>
      </c>
      <c r="AD2013" s="4">
        <v>1.7122560000000001E-7</v>
      </c>
      <c r="AE2013" s="4">
        <v>1.39848E-2</v>
      </c>
      <c r="AF2013" s="4">
        <v>1.173274E-8</v>
      </c>
      <c r="AG2013" s="4">
        <v>1.398668E-2</v>
      </c>
      <c r="AH2013" s="4">
        <v>-1.8573929999999999E-8</v>
      </c>
      <c r="AI2013" s="4">
        <v>1.396878E-2</v>
      </c>
      <c r="AJ2013" s="4">
        <v>7.0577189999999998E-8</v>
      </c>
      <c r="AK2013" s="4">
        <v>1.3986449999999999E-2</v>
      </c>
      <c r="AL2013" s="4">
        <v>1.1046339999999999E-8</v>
      </c>
    </row>
    <row r="2014" spans="3:38" x14ac:dyDescent="0.2">
      <c r="C2014" s="4">
        <v>1.599772E-2</v>
      </c>
      <c r="D2014" s="4">
        <v>-3.615514E-8</v>
      </c>
      <c r="E2014" s="4">
        <v>1.5995269999999999E-2</v>
      </c>
      <c r="F2014" s="4">
        <v>1.9269409999999999E-4</v>
      </c>
      <c r="G2014" s="4">
        <v>2.8739520000000001E-2</v>
      </c>
      <c r="H2014" s="4">
        <v>2.7521339999999998E-4</v>
      </c>
      <c r="I2014" s="4">
        <v>2.8714770000000001E-2</v>
      </c>
      <c r="J2014" s="4">
        <v>5.0507849999999998E-7</v>
      </c>
      <c r="K2014" s="4">
        <v>-0.42203299999999999</v>
      </c>
      <c r="L2014" s="4">
        <v>-5.921089E-3</v>
      </c>
      <c r="M2014" s="4">
        <v>-0.42206510000000003</v>
      </c>
      <c r="N2014" s="4">
        <v>-5.5243739999999997E-5</v>
      </c>
      <c r="O2014" s="4">
        <v>-0.42207679999999997</v>
      </c>
      <c r="P2014" s="4">
        <v>-2.0058670000000001E-2</v>
      </c>
      <c r="Q2014" s="4">
        <v>-0.42199239999999999</v>
      </c>
      <c r="R2014" s="4">
        <v>-4.3065830000000001E-3</v>
      </c>
      <c r="S2014" s="4">
        <v>1.5996239999999998E-2</v>
      </c>
      <c r="T2014" s="4">
        <v>5.2665040000000002E-8</v>
      </c>
      <c r="U2014" s="4">
        <v>1.600039E-2</v>
      </c>
      <c r="V2014" s="4">
        <v>4.9044329999999998E-8</v>
      </c>
      <c r="W2014" s="4">
        <v>1.5989420000000001E-2</v>
      </c>
      <c r="X2014" s="4">
        <v>1.057922E-6</v>
      </c>
      <c r="Y2014" s="4">
        <v>-0.4220584</v>
      </c>
      <c r="Z2014" s="4">
        <v>-2.4318819999999999E-6</v>
      </c>
      <c r="AC2014" s="4">
        <v>1.598333E-2</v>
      </c>
      <c r="AD2014" s="4">
        <v>2.3976900000000001E-7</v>
      </c>
      <c r="AE2014" s="4">
        <v>1.6002929999999999E-2</v>
      </c>
      <c r="AF2014" s="4">
        <v>2.1165520000000002E-8</v>
      </c>
      <c r="AG2014" s="4">
        <v>1.5987339999999999E-2</v>
      </c>
      <c r="AH2014" s="4">
        <v>2.6278950000000001E-8</v>
      </c>
      <c r="AI2014" s="4">
        <v>1.5974559999999999E-2</v>
      </c>
      <c r="AJ2014" s="4">
        <v>7.9905469999999997E-8</v>
      </c>
      <c r="AK2014" s="4">
        <v>1.5987089999999999E-2</v>
      </c>
      <c r="AL2014" s="4">
        <v>7.5782889999999996E-8</v>
      </c>
    </row>
    <row r="2015" spans="3:38" x14ac:dyDescent="0.2">
      <c r="C2015" s="4">
        <v>1.8001280000000001E-2</v>
      </c>
      <c r="D2015" s="4">
        <v>-1.361701E-8</v>
      </c>
      <c r="E2015" s="4">
        <v>1.800802E-2</v>
      </c>
      <c r="F2015" s="4">
        <v>2.2333419999999999E-4</v>
      </c>
      <c r="G2015" s="4">
        <v>3.2344169999999998E-2</v>
      </c>
      <c r="H2015" s="4">
        <v>3.0377220000000002E-4</v>
      </c>
      <c r="I2015" s="4">
        <v>3.2341679999999998E-2</v>
      </c>
      <c r="J2015" s="4">
        <v>6.0052000000000003E-7</v>
      </c>
      <c r="K2015" s="4">
        <v>-0.4240216</v>
      </c>
      <c r="L2015" s="4">
        <v>-5.9280879999999998E-3</v>
      </c>
      <c r="M2015" s="4">
        <v>-0.42404439999999999</v>
      </c>
      <c r="N2015" s="4">
        <v>-5.534917E-5</v>
      </c>
      <c r="O2015" s="4">
        <v>-0.42405140000000002</v>
      </c>
      <c r="P2015" s="4">
        <v>-2.0082949999999999E-2</v>
      </c>
      <c r="Q2015" s="4">
        <v>-0.4240178</v>
      </c>
      <c r="R2015" s="4">
        <v>-4.3111479999999999E-3</v>
      </c>
      <c r="S2015" s="4">
        <v>1.8008509999999998E-2</v>
      </c>
      <c r="T2015" s="4">
        <v>1.00321E-7</v>
      </c>
      <c r="U2015" s="4">
        <v>1.800094E-2</v>
      </c>
      <c r="V2015" s="4">
        <v>7.3160599999999994E-8</v>
      </c>
      <c r="W2015" s="4">
        <v>1.7999080000000001E-2</v>
      </c>
      <c r="X2015" s="4">
        <v>1.2839610000000001E-6</v>
      </c>
      <c r="Y2015" s="4">
        <v>-0.4240602</v>
      </c>
      <c r="Z2015" s="4">
        <v>-2.4158159999999998E-6</v>
      </c>
      <c r="AC2015" s="4">
        <v>1.800245E-2</v>
      </c>
      <c r="AD2015" s="4">
        <v>1.750716E-7</v>
      </c>
      <c r="AE2015" s="4">
        <v>1.8001650000000001E-2</v>
      </c>
      <c r="AF2015" s="4">
        <v>4.0257699999999999E-8</v>
      </c>
      <c r="AG2015" s="4">
        <v>1.799135E-2</v>
      </c>
      <c r="AH2015" s="4">
        <v>3.8352189999999999E-8</v>
      </c>
      <c r="AI2015" s="4">
        <v>1.798512E-2</v>
      </c>
      <c r="AJ2015" s="4">
        <v>9.9686060000000003E-8</v>
      </c>
      <c r="AK2015" s="4">
        <v>1.8004059999999999E-2</v>
      </c>
      <c r="AL2015" s="4">
        <v>8.0019010000000007E-8</v>
      </c>
    </row>
    <row r="2016" spans="3:38" x14ac:dyDescent="0.2">
      <c r="C2016" s="4">
        <v>2.0007690000000002E-2</v>
      </c>
      <c r="D2016" s="4">
        <v>-5.288662E-9</v>
      </c>
      <c r="E2016" s="4">
        <v>2.0012200000000001E-2</v>
      </c>
      <c r="F2016" s="4">
        <v>2.528357E-4</v>
      </c>
      <c r="G2016" s="4">
        <v>3.5987350000000001E-2</v>
      </c>
      <c r="H2016" s="4">
        <v>3.307869E-4</v>
      </c>
      <c r="I2016" s="4">
        <v>3.5944829999999997E-2</v>
      </c>
      <c r="J2016" s="4">
        <v>6.5387199999999997E-7</v>
      </c>
      <c r="K2016" s="4">
        <v>-0.42604570000000003</v>
      </c>
      <c r="L2016" s="4">
        <v>-5.9338170000000001E-3</v>
      </c>
      <c r="M2016" s="4">
        <v>-0.42609330000000001</v>
      </c>
      <c r="N2016" s="4">
        <v>-5.5404230000000003E-5</v>
      </c>
      <c r="O2016" s="4">
        <v>-0.42605670000000001</v>
      </c>
      <c r="P2016" s="4">
        <v>-2.010731E-2</v>
      </c>
      <c r="Q2016" s="4">
        <v>-0.42606040000000001</v>
      </c>
      <c r="R2016" s="4">
        <v>-4.3156319999999998E-3</v>
      </c>
      <c r="S2016" s="4">
        <v>2.001261E-2</v>
      </c>
      <c r="T2016" s="4">
        <v>1.7803709999999999E-7</v>
      </c>
      <c r="U2016" s="4">
        <v>2.000041E-2</v>
      </c>
      <c r="V2016" s="4">
        <v>8.1621089999999996E-8</v>
      </c>
      <c r="W2016" s="4">
        <v>2.0014509999999999E-2</v>
      </c>
      <c r="X2016" s="4">
        <v>1.4713819999999999E-6</v>
      </c>
      <c r="Y2016" s="4">
        <v>-0.42603380000000002</v>
      </c>
      <c r="Z2016" s="4">
        <v>-2.4296750000000002E-6</v>
      </c>
      <c r="AC2016" s="4">
        <v>2.0017210000000001E-2</v>
      </c>
      <c r="AD2016" s="4">
        <v>2.1493159999999999E-7</v>
      </c>
      <c r="AE2016" s="4">
        <v>2.001172E-2</v>
      </c>
      <c r="AF2016" s="4">
        <v>1.256063E-7</v>
      </c>
      <c r="AG2016" s="4">
        <v>2.0015990000000001E-2</v>
      </c>
      <c r="AH2016" s="4">
        <v>-3.9300819999999998E-8</v>
      </c>
      <c r="AI2016" s="4">
        <v>1.9999039999999999E-2</v>
      </c>
      <c r="AJ2016" s="4">
        <v>6.4614239999999996E-8</v>
      </c>
      <c r="AK2016" s="4">
        <v>1.999573E-2</v>
      </c>
      <c r="AL2016" s="4">
        <v>-3.4208760000000002E-8</v>
      </c>
    </row>
    <row r="2017" spans="3:38" x14ac:dyDescent="0.2">
      <c r="C2017" s="4">
        <v>2.201825E-2</v>
      </c>
      <c r="D2017" s="4">
        <v>-3.1581189999999998E-8</v>
      </c>
      <c r="E2017" s="4">
        <v>2.2013830000000002E-2</v>
      </c>
      <c r="F2017" s="4">
        <v>2.8109510000000001E-4</v>
      </c>
      <c r="G2017" s="4">
        <v>3.9563559999999998E-2</v>
      </c>
      <c r="H2017" s="4">
        <v>3.5660519999999998E-4</v>
      </c>
      <c r="I2017" s="4">
        <v>3.9568029999999997E-2</v>
      </c>
      <c r="J2017" s="4">
        <v>6.8446230000000001E-7</v>
      </c>
      <c r="K2017" s="4">
        <v>-0.4280562</v>
      </c>
      <c r="L2017" s="4">
        <v>-5.9398319999999999E-3</v>
      </c>
      <c r="M2017" s="4">
        <v>-0.42808249999999998</v>
      </c>
      <c r="N2017" s="4">
        <v>-5.5412089999999997E-5</v>
      </c>
      <c r="O2017" s="4">
        <v>-0.42804550000000002</v>
      </c>
      <c r="P2017" s="4">
        <v>-2.0130189999999999E-2</v>
      </c>
      <c r="Q2017" s="4">
        <v>-0.42805359999999998</v>
      </c>
      <c r="R2017" s="4">
        <v>-4.3200419999999996E-3</v>
      </c>
      <c r="S2017" s="4">
        <v>2.2020580000000001E-2</v>
      </c>
      <c r="T2017" s="4">
        <v>1.2184499999999999E-7</v>
      </c>
      <c r="U2017" s="4">
        <v>2.20237E-2</v>
      </c>
      <c r="V2017" s="4">
        <v>1.124435E-8</v>
      </c>
      <c r="W2017" s="4">
        <v>2.2011599999999999E-2</v>
      </c>
      <c r="X2017" s="4">
        <v>1.6255219999999999E-6</v>
      </c>
      <c r="Y2017" s="4">
        <v>-0.42806670000000002</v>
      </c>
      <c r="Z2017" s="4">
        <v>-2.4705619999999999E-6</v>
      </c>
      <c r="AC2017" s="4">
        <v>2.2013749999999999E-2</v>
      </c>
      <c r="AD2017" s="4">
        <v>2.8176730000000001E-7</v>
      </c>
      <c r="AE2017" s="4">
        <v>2.2038490000000001E-2</v>
      </c>
      <c r="AF2017" s="4">
        <v>6.9881589999999998E-8</v>
      </c>
      <c r="AG2017" s="4">
        <v>2.2031680000000001E-2</v>
      </c>
      <c r="AH2017" s="4">
        <v>-5.3795199999999997E-8</v>
      </c>
      <c r="AI2017" s="4">
        <v>2.200129E-2</v>
      </c>
      <c r="AJ2017" s="4">
        <v>1.167819E-7</v>
      </c>
      <c r="AK2017" s="4">
        <v>2.20209E-2</v>
      </c>
      <c r="AL2017" s="4">
        <v>-2.239307E-8</v>
      </c>
    </row>
    <row r="2018" spans="3:38" x14ac:dyDescent="0.2">
      <c r="C2018" s="4">
        <v>2.4022379999999999E-2</v>
      </c>
      <c r="D2018" s="4">
        <v>6.3263559999999995E-8</v>
      </c>
      <c r="E2018" s="4">
        <v>2.4016599999999999E-2</v>
      </c>
      <c r="F2018" s="4">
        <v>3.0829190000000002E-4</v>
      </c>
      <c r="G2018" s="4">
        <v>4.319779E-2</v>
      </c>
      <c r="H2018" s="4">
        <v>3.8057660000000002E-4</v>
      </c>
      <c r="I2018" s="4">
        <v>4.3211189999999997E-2</v>
      </c>
      <c r="J2018" s="4">
        <v>7.2635729999999995E-7</v>
      </c>
      <c r="K2018" s="4">
        <v>-0.43006670000000002</v>
      </c>
      <c r="L2018" s="4">
        <v>-5.9463349999999996E-3</v>
      </c>
      <c r="M2018" s="4">
        <v>-0.43009849999999999</v>
      </c>
      <c r="N2018" s="4">
        <v>-5.5472200000000001E-5</v>
      </c>
      <c r="O2018" s="4">
        <v>-0.43006230000000001</v>
      </c>
      <c r="P2018" s="4">
        <v>-2.0154169999999999E-2</v>
      </c>
      <c r="Q2018" s="4">
        <v>-0.43007220000000002</v>
      </c>
      <c r="R2018" s="4">
        <v>-4.324161E-3</v>
      </c>
      <c r="S2018" s="4">
        <v>2.4023220000000001E-2</v>
      </c>
      <c r="T2018" s="4">
        <v>8.9235409999999996E-8</v>
      </c>
      <c r="U2018" s="4">
        <v>2.401412E-2</v>
      </c>
      <c r="V2018" s="4">
        <v>1.4529249999999999E-7</v>
      </c>
      <c r="W2018" s="4">
        <v>2.4011859999999999E-2</v>
      </c>
      <c r="X2018" s="4">
        <v>1.794747E-6</v>
      </c>
      <c r="Y2018" s="4">
        <v>-0.4300621</v>
      </c>
      <c r="Z2018" s="4">
        <v>-2.4867849999999999E-6</v>
      </c>
      <c r="AC2018" s="4">
        <v>2.4011190000000002E-2</v>
      </c>
      <c r="AD2018" s="4">
        <v>3.3037190000000002E-7</v>
      </c>
      <c r="AE2018" s="4">
        <v>2.4006030000000001E-2</v>
      </c>
      <c r="AF2018" s="4">
        <v>1.098927E-7</v>
      </c>
      <c r="AG2018" s="4">
        <v>2.4023369999999999E-2</v>
      </c>
      <c r="AH2018" s="4">
        <v>5.8888029999999999E-9</v>
      </c>
      <c r="AI2018" s="4">
        <v>2.3998530000000001E-2</v>
      </c>
      <c r="AJ2018" s="4">
        <v>1.109848E-7</v>
      </c>
      <c r="AK2018" s="4">
        <v>2.4007549999999999E-2</v>
      </c>
      <c r="AL2018" s="4">
        <v>-6.5567619999999998E-9</v>
      </c>
    </row>
    <row r="2019" spans="3:38" x14ac:dyDescent="0.2">
      <c r="C2019" s="4">
        <v>2.6039779999999998E-2</v>
      </c>
      <c r="D2019" s="4">
        <v>8.6035260000000006E-8</v>
      </c>
      <c r="E2019" s="4">
        <v>2.6024539999999999E-2</v>
      </c>
      <c r="F2019" s="4">
        <v>3.3453919999999998E-4</v>
      </c>
      <c r="G2019" s="4">
        <v>4.6864009999999998E-2</v>
      </c>
      <c r="H2019" s="4">
        <v>4.0376229999999999E-4</v>
      </c>
      <c r="I2019" s="4">
        <v>4.6814969999999997E-2</v>
      </c>
      <c r="J2019" s="4">
        <v>8.2679339999999995E-7</v>
      </c>
      <c r="K2019" s="4">
        <v>-0.4320832</v>
      </c>
      <c r="L2019" s="4">
        <v>-5.9526420000000002E-3</v>
      </c>
      <c r="M2019" s="4">
        <v>-0.4320792</v>
      </c>
      <c r="N2019" s="4">
        <v>-5.5511950000000003E-5</v>
      </c>
      <c r="O2019" s="4">
        <v>-0.43209560000000002</v>
      </c>
      <c r="P2019" s="4">
        <v>-2.0171169999999999E-2</v>
      </c>
      <c r="Q2019" s="4">
        <v>-0.43207879999999999</v>
      </c>
      <c r="R2019" s="4">
        <v>-4.3282440000000002E-3</v>
      </c>
      <c r="S2019" s="4">
        <v>2.601873E-2</v>
      </c>
      <c r="T2019" s="4">
        <v>1.563246E-7</v>
      </c>
      <c r="U2019" s="4">
        <v>2.600854E-2</v>
      </c>
      <c r="V2019" s="4">
        <v>1.10657E-7</v>
      </c>
      <c r="W2019" s="4">
        <v>2.601556E-2</v>
      </c>
      <c r="X2019" s="4">
        <v>1.9523860000000002E-6</v>
      </c>
      <c r="Y2019" s="4">
        <v>-0.43209110000000001</v>
      </c>
      <c r="Z2019" s="4">
        <v>-2.493394E-6</v>
      </c>
      <c r="AC2019" s="4">
        <v>2.6021510000000001E-2</v>
      </c>
      <c r="AD2019" s="4">
        <v>3.0572470000000002E-7</v>
      </c>
      <c r="AE2019" s="4">
        <v>2.6024100000000001E-2</v>
      </c>
      <c r="AF2019" s="4">
        <v>6.3973579999999999E-8</v>
      </c>
      <c r="AG2019" s="4">
        <v>2.6020919999999999E-2</v>
      </c>
      <c r="AH2019" s="4">
        <v>-1.473264E-8</v>
      </c>
      <c r="AI2019" s="4">
        <v>2.601206E-2</v>
      </c>
      <c r="AJ2019" s="4">
        <v>7.3061459999999996E-8</v>
      </c>
      <c r="AK2019" s="4">
        <v>2.6015670000000001E-2</v>
      </c>
      <c r="AL2019" s="4">
        <v>5.7361820000000003E-8</v>
      </c>
    </row>
    <row r="2020" spans="3:38" x14ac:dyDescent="0.2">
      <c r="C2020" s="4">
        <v>2.8035859999999999E-2</v>
      </c>
      <c r="D2020" s="4">
        <v>6.5961700000000002E-8</v>
      </c>
      <c r="E2020" s="4">
        <v>2.8038009999999999E-2</v>
      </c>
      <c r="F2020" s="4">
        <v>3.5977060000000002E-4</v>
      </c>
      <c r="G2020" s="4">
        <v>5.0477559999999998E-2</v>
      </c>
      <c r="H2020" s="4">
        <v>4.2568370000000002E-4</v>
      </c>
      <c r="I2020" s="4">
        <v>5.0427489999999998E-2</v>
      </c>
      <c r="J2020" s="4">
        <v>8.9274740000000004E-7</v>
      </c>
      <c r="K2020" s="4">
        <v>-0.43409759999999997</v>
      </c>
      <c r="L2020" s="4">
        <v>-5.9586889999999997E-3</v>
      </c>
      <c r="M2020" s="4">
        <v>-0.43410690000000002</v>
      </c>
      <c r="N2020" s="4">
        <v>-5.5557480000000003E-5</v>
      </c>
      <c r="O2020" s="4">
        <v>-0.43409809999999999</v>
      </c>
      <c r="P2020" s="4">
        <v>-2.0195629999999999E-2</v>
      </c>
      <c r="Q2020" s="4">
        <v>-0.4340909</v>
      </c>
      <c r="R2020" s="4">
        <v>-4.3331380000000003E-3</v>
      </c>
      <c r="S2020" s="4">
        <v>2.8018029999999999E-2</v>
      </c>
      <c r="T2020" s="4">
        <v>1.93055E-7</v>
      </c>
      <c r="U2020" s="4">
        <v>2.8032609999999999E-2</v>
      </c>
      <c r="V2020" s="4">
        <v>1.390424E-7</v>
      </c>
      <c r="W2020" s="4">
        <v>2.7710060000000002E-2</v>
      </c>
      <c r="X2020" s="4">
        <v>1.9981380000000002E-6</v>
      </c>
      <c r="Y2020" s="4">
        <v>-0.4340697</v>
      </c>
      <c r="Z2020" s="4">
        <v>-2.45774E-6</v>
      </c>
      <c r="AC2020" s="4">
        <v>2.80123E-2</v>
      </c>
      <c r="AD2020" s="4">
        <v>3.2967309999999998E-7</v>
      </c>
      <c r="AE2020" s="4">
        <v>2.8024759999999999E-2</v>
      </c>
      <c r="AF2020" s="4">
        <v>1.08789E-7</v>
      </c>
      <c r="AG2020" s="4">
        <v>2.8033869999999999E-2</v>
      </c>
      <c r="AH2020" s="4">
        <v>5.6564540000000003E-8</v>
      </c>
      <c r="AI2020" s="4">
        <v>2.8019700000000002E-2</v>
      </c>
      <c r="AJ2020" s="4">
        <v>1.087611E-7</v>
      </c>
      <c r="AK2020" s="4">
        <v>2.8030969999999999E-2</v>
      </c>
      <c r="AL2020" s="4">
        <v>-6.3460129999999996E-8</v>
      </c>
    </row>
    <row r="2021" spans="3:38" x14ac:dyDescent="0.2">
      <c r="C2021" s="4">
        <v>3.005E-2</v>
      </c>
      <c r="D2021" s="4">
        <v>1.3027059999999999E-7</v>
      </c>
      <c r="E2021" s="4">
        <v>3.0048229999999999E-2</v>
      </c>
      <c r="F2021" s="4">
        <v>3.8424450000000001E-4</v>
      </c>
      <c r="G2021" s="4">
        <v>5.411676E-2</v>
      </c>
      <c r="H2021" s="4">
        <v>4.4660240000000002E-4</v>
      </c>
      <c r="I2021" s="4">
        <v>5.4066210000000003E-2</v>
      </c>
      <c r="J2021" s="4">
        <v>9.3919570000000001E-7</v>
      </c>
      <c r="K2021" s="4">
        <v>-0.43609520000000002</v>
      </c>
      <c r="L2021" s="4">
        <v>-5.9635649999999997E-3</v>
      </c>
      <c r="M2021" s="4">
        <v>-0.43610539999999998</v>
      </c>
      <c r="N2021" s="4">
        <v>-5.5618059999999999E-5</v>
      </c>
      <c r="O2021" s="4">
        <v>-0.4360812</v>
      </c>
      <c r="P2021" s="4">
        <v>-2.0215759999999999E-2</v>
      </c>
      <c r="Q2021" s="4">
        <v>-0.43607289999999999</v>
      </c>
      <c r="R2021" s="4">
        <v>-4.3373819999999999E-3</v>
      </c>
      <c r="S2021" s="4">
        <v>3.002544E-2</v>
      </c>
      <c r="T2021" s="4">
        <v>2.3748740000000001E-7</v>
      </c>
      <c r="U2021" s="4">
        <v>3.005275E-2</v>
      </c>
      <c r="V2021" s="4">
        <v>1.370963E-7</v>
      </c>
      <c r="W2021" s="4">
        <v>3.0314710000000002E-2</v>
      </c>
      <c r="X2021" s="4">
        <v>2.2209869999999998E-6</v>
      </c>
      <c r="Y2021" s="4">
        <v>-0.43607390000000001</v>
      </c>
      <c r="Z2021" s="4">
        <v>-2.442129E-6</v>
      </c>
      <c r="AC2021" s="4">
        <v>3.003838E-2</v>
      </c>
      <c r="AD2021" s="4">
        <v>4.416809E-7</v>
      </c>
      <c r="AE2021" s="4">
        <v>3.0039949999999999E-2</v>
      </c>
      <c r="AF2021" s="4">
        <v>1.15795E-7</v>
      </c>
      <c r="AG2021" s="4">
        <v>3.0052849999999999E-2</v>
      </c>
      <c r="AH2021" s="4">
        <v>3.529932E-8</v>
      </c>
      <c r="AI2021" s="4">
        <v>3.0032949999999999E-2</v>
      </c>
      <c r="AJ2021" s="4">
        <v>1.2587589999999999E-7</v>
      </c>
      <c r="AK2021" s="4">
        <v>3.0052619999999999E-2</v>
      </c>
      <c r="AL2021" s="4">
        <v>1.305931E-9</v>
      </c>
    </row>
    <row r="2022" spans="3:38" x14ac:dyDescent="0.2">
      <c r="C2022" s="4">
        <v>3.2068949999999999E-2</v>
      </c>
      <c r="D2022" s="4">
        <v>1.3462830000000001E-7</v>
      </c>
      <c r="E2022" s="4">
        <v>3.2073379999999999E-2</v>
      </c>
      <c r="F2022" s="4">
        <v>4.0813589999999999E-4</v>
      </c>
      <c r="G2022" s="4">
        <v>5.7725470000000001E-2</v>
      </c>
      <c r="H2022" s="4">
        <v>4.6665699999999999E-4</v>
      </c>
      <c r="I2022" s="4">
        <v>5.7670609999999997E-2</v>
      </c>
      <c r="J2022" s="4">
        <v>1.0957069999999999E-6</v>
      </c>
      <c r="K2022" s="4">
        <v>-0.43809930000000002</v>
      </c>
      <c r="L2022" s="4">
        <v>-5.96979E-3</v>
      </c>
      <c r="M2022" s="4">
        <v>-0.43812129999999999</v>
      </c>
      <c r="N2022" s="4">
        <v>-5.571223E-5</v>
      </c>
      <c r="O2022" s="4">
        <v>-0.43811800000000001</v>
      </c>
      <c r="P2022" s="4">
        <v>-2.0239549999999999E-2</v>
      </c>
      <c r="Q2022" s="4">
        <v>-0.43810579999999999</v>
      </c>
      <c r="R2022" s="4">
        <v>-4.3415010000000002E-3</v>
      </c>
      <c r="S2022" s="4">
        <v>3.2076840000000002E-2</v>
      </c>
      <c r="T2022" s="4">
        <v>2.492796E-7</v>
      </c>
      <c r="U2022" s="4">
        <v>3.2071959999999997E-2</v>
      </c>
      <c r="V2022" s="4">
        <v>1.0603079999999999E-7</v>
      </c>
      <c r="W2022" s="4">
        <v>3.1861349999999997E-2</v>
      </c>
      <c r="X2022" s="4">
        <v>2.2936899999999999E-6</v>
      </c>
      <c r="Y2022" s="4">
        <v>-0.43809530000000002</v>
      </c>
      <c r="Z2022" s="4">
        <v>-2.471242E-6</v>
      </c>
      <c r="AC2022" s="4">
        <v>3.2063700000000001E-2</v>
      </c>
      <c r="AD2022" s="4">
        <v>4.183606E-7</v>
      </c>
      <c r="AE2022" s="4">
        <v>3.2082810000000003E-2</v>
      </c>
      <c r="AF2022" s="4">
        <v>1.90815E-7</v>
      </c>
      <c r="AG2022" s="4">
        <v>3.2078040000000002E-2</v>
      </c>
      <c r="AH2022" s="4">
        <v>1.590521E-8</v>
      </c>
      <c r="AI2022" s="4">
        <v>3.205384E-2</v>
      </c>
      <c r="AJ2022" s="4">
        <v>6.2337720000000002E-8</v>
      </c>
      <c r="AK2022" s="4">
        <v>3.2080329999999997E-2</v>
      </c>
      <c r="AL2022" s="4">
        <v>5.1594220000000003E-8</v>
      </c>
    </row>
    <row r="2023" spans="3:38" x14ac:dyDescent="0.2">
      <c r="C2023" s="4">
        <v>3.4100510000000001E-2</v>
      </c>
      <c r="D2023" s="4">
        <v>1.064E-7</v>
      </c>
      <c r="E2023" s="4">
        <v>3.4096090000000003E-2</v>
      </c>
      <c r="F2023" s="4">
        <v>4.309111E-4</v>
      </c>
      <c r="G2023" s="4">
        <v>6.1362890000000003E-2</v>
      </c>
      <c r="H2023" s="4">
        <v>4.8569649999999999E-4</v>
      </c>
      <c r="I2023" s="4">
        <v>6.1326220000000001E-2</v>
      </c>
      <c r="J2023" s="4">
        <v>1.0766819999999999E-6</v>
      </c>
      <c r="K2023" s="4">
        <v>-0.44012879999999999</v>
      </c>
      <c r="L2023" s="4">
        <v>-5.9770630000000003E-3</v>
      </c>
      <c r="M2023" s="4">
        <v>-0.44013809999999998</v>
      </c>
      <c r="N2023" s="4">
        <v>-5.5769459999999999E-5</v>
      </c>
      <c r="O2023" s="4">
        <v>-0.44011400000000001</v>
      </c>
      <c r="P2023" s="4">
        <v>-2.026033E-2</v>
      </c>
      <c r="Q2023" s="4">
        <v>-0.44009520000000002</v>
      </c>
      <c r="R2023" s="4">
        <v>-4.3453620000000002E-3</v>
      </c>
      <c r="S2023" s="4">
        <v>3.4092999999999998E-2</v>
      </c>
      <c r="T2023" s="4">
        <v>2.0073109999999999E-7</v>
      </c>
      <c r="U2023" s="4">
        <v>3.4080699999999998E-2</v>
      </c>
      <c r="V2023" s="4">
        <v>1.080533E-7</v>
      </c>
      <c r="W2023" s="4">
        <v>3.4075479999999998E-2</v>
      </c>
      <c r="X2023" s="4">
        <v>2.4424530000000001E-6</v>
      </c>
      <c r="Y2023" s="4">
        <v>-0.44008589999999997</v>
      </c>
      <c r="Z2023" s="4">
        <v>-2.488778E-6</v>
      </c>
      <c r="AC2023" s="4">
        <v>3.407839E-2</v>
      </c>
      <c r="AD2023" s="4">
        <v>5.2715450000000002E-7</v>
      </c>
      <c r="AE2023" s="4">
        <v>3.4084179999999999E-2</v>
      </c>
      <c r="AF2023" s="4">
        <v>9.078732E-8</v>
      </c>
      <c r="AG2023" s="4">
        <v>3.407694E-2</v>
      </c>
      <c r="AH2023" s="4">
        <v>7.5301069999999996E-8</v>
      </c>
      <c r="AI2023" s="4">
        <v>3.4083839999999997E-2</v>
      </c>
      <c r="AJ2023" s="4">
        <v>5.8813059999999998E-8</v>
      </c>
      <c r="AK2023" s="4">
        <v>3.4082889999999998E-2</v>
      </c>
      <c r="AL2023" s="4">
        <v>-9.0632319999999993E-9</v>
      </c>
    </row>
    <row r="2024" spans="3:38" x14ac:dyDescent="0.2">
      <c r="C2024" s="4">
        <v>3.6095130000000003E-2</v>
      </c>
      <c r="D2024" s="4">
        <v>1.407853E-7</v>
      </c>
      <c r="E2024" s="4">
        <v>3.6098989999999997E-2</v>
      </c>
      <c r="F2024" s="4">
        <v>4.5297339999999999E-4</v>
      </c>
      <c r="G2024" s="4">
        <v>6.4960809999999994E-2</v>
      </c>
      <c r="H2024" s="4">
        <v>5.0376269999999996E-4</v>
      </c>
      <c r="I2024" s="4">
        <v>6.492233E-2</v>
      </c>
      <c r="J2024" s="4">
        <v>1.120803E-6</v>
      </c>
      <c r="K2024" s="4">
        <v>-0.44212570000000001</v>
      </c>
      <c r="L2024" s="4">
        <v>-5.9824860000000004E-3</v>
      </c>
      <c r="M2024" s="4">
        <v>-0.44214510000000001</v>
      </c>
      <c r="N2024" s="4">
        <v>-5.5821240000000003E-5</v>
      </c>
      <c r="O2024" s="4">
        <v>-0.44213829999999998</v>
      </c>
      <c r="P2024" s="4">
        <v>-2.0287360000000001E-2</v>
      </c>
      <c r="Q2024" s="4">
        <v>-0.44208720000000001</v>
      </c>
      <c r="R2024" s="4">
        <v>-4.3499719999999997E-3</v>
      </c>
      <c r="S2024" s="4">
        <v>3.6098400000000003E-2</v>
      </c>
      <c r="T2024" s="4">
        <v>1.133496E-7</v>
      </c>
      <c r="U2024" s="4">
        <v>3.6091520000000002E-2</v>
      </c>
      <c r="V2024" s="4">
        <v>1.192075E-7</v>
      </c>
      <c r="W2024" s="4">
        <v>3.610592E-2</v>
      </c>
      <c r="X2024" s="4">
        <v>2.5278449999999999E-6</v>
      </c>
      <c r="Y2024" s="4">
        <v>-0.44210060000000001</v>
      </c>
      <c r="Z2024" s="4">
        <v>-2.4956739999999998E-6</v>
      </c>
      <c r="AC2024" s="4">
        <v>3.6089669999999997E-2</v>
      </c>
      <c r="AD2024" s="4">
        <v>5.8852139999999997E-7</v>
      </c>
      <c r="AE2024" s="4">
        <v>3.6098739999999997E-2</v>
      </c>
      <c r="AF2024" s="4">
        <v>1.137043E-7</v>
      </c>
      <c r="AG2024" s="4">
        <v>3.6097579999999997E-2</v>
      </c>
      <c r="AH2024" s="4">
        <v>2.205432E-8</v>
      </c>
      <c r="AI2024" s="4">
        <v>3.6080500000000001E-2</v>
      </c>
      <c r="AJ2024" s="4">
        <v>5.9945309999999998E-8</v>
      </c>
      <c r="AK2024" s="4">
        <v>3.6088519999999999E-2</v>
      </c>
      <c r="AL2024" s="4">
        <v>3.8364560000000002E-9</v>
      </c>
    </row>
    <row r="2025" spans="3:38" x14ac:dyDescent="0.2">
      <c r="C2025" s="4">
        <v>3.8103779999999997E-2</v>
      </c>
      <c r="D2025" s="4">
        <v>2.0167200000000001E-7</v>
      </c>
      <c r="E2025" s="4">
        <v>3.8114500000000003E-2</v>
      </c>
      <c r="F2025" s="4">
        <v>4.7420619999999998E-4</v>
      </c>
      <c r="G2025" s="4">
        <v>6.8598859999999998E-2</v>
      </c>
      <c r="H2025" s="4">
        <v>5.2113609999999999E-4</v>
      </c>
      <c r="I2025" s="4">
        <v>6.8561739999999996E-2</v>
      </c>
      <c r="J2025" s="4">
        <v>1.1846770000000001E-6</v>
      </c>
      <c r="K2025" s="4">
        <v>-0.44412030000000002</v>
      </c>
      <c r="L2025" s="4">
        <v>-5.9869550000000004E-3</v>
      </c>
      <c r="M2025" s="4">
        <v>-0.44376060000000001</v>
      </c>
      <c r="N2025" s="4">
        <v>-5.58458E-5</v>
      </c>
      <c r="O2025" s="4">
        <v>-0.44412509999999999</v>
      </c>
      <c r="P2025" s="4">
        <v>-2.0307550000000001E-2</v>
      </c>
      <c r="Q2025" s="4">
        <v>-0.44408950000000003</v>
      </c>
      <c r="R2025" s="4">
        <v>-4.3539299999999998E-3</v>
      </c>
      <c r="S2025" s="4">
        <v>3.8092290000000001E-2</v>
      </c>
      <c r="T2025" s="4">
        <v>1.814456E-7</v>
      </c>
      <c r="U2025" s="4">
        <v>3.8097180000000001E-2</v>
      </c>
      <c r="V2025" s="4">
        <v>2.1463839999999999E-7</v>
      </c>
      <c r="W2025" s="4">
        <v>3.8111109999999997E-2</v>
      </c>
      <c r="X2025" s="4">
        <v>2.6558820000000002E-6</v>
      </c>
      <c r="Y2025" s="4">
        <v>-0.44413599999999998</v>
      </c>
      <c r="Z2025" s="4">
        <v>-2.469209E-6</v>
      </c>
      <c r="AC2025" s="4">
        <v>3.8099330000000001E-2</v>
      </c>
      <c r="AD2025" s="4">
        <v>5.8051090000000004E-7</v>
      </c>
      <c r="AE2025" s="4">
        <v>3.809597E-2</v>
      </c>
      <c r="AF2025" s="4">
        <v>1.09995E-7</v>
      </c>
      <c r="AG2025" s="4">
        <v>3.8101030000000001E-2</v>
      </c>
      <c r="AH2025" s="4">
        <v>-1.8628120000000002E-8</v>
      </c>
      <c r="AI2025" s="4">
        <v>3.809427E-2</v>
      </c>
      <c r="AJ2025" s="4">
        <v>6.8030619999999994E-8</v>
      </c>
      <c r="AK2025" s="4">
        <v>3.81289E-2</v>
      </c>
      <c r="AL2025" s="4">
        <v>-9.5248170000000005E-9</v>
      </c>
    </row>
    <row r="2026" spans="3:38" x14ac:dyDescent="0.2">
      <c r="C2026" s="4">
        <v>4.0112969999999998E-2</v>
      </c>
      <c r="D2026" s="4">
        <v>1.8054109999999999E-7</v>
      </c>
      <c r="E2026" s="4">
        <v>4.011456E-2</v>
      </c>
      <c r="F2026" s="4">
        <v>4.9479210000000001E-4</v>
      </c>
      <c r="G2026" s="4">
        <v>7.220965E-2</v>
      </c>
      <c r="H2026" s="4">
        <v>5.3753380000000003E-4</v>
      </c>
      <c r="I2026" s="4">
        <v>7.2216500000000003E-2</v>
      </c>
      <c r="J2026" s="4">
        <v>1.171425E-6</v>
      </c>
      <c r="K2026" s="4">
        <v>-0.4461714</v>
      </c>
      <c r="L2026" s="4">
        <v>-5.9935609999999997E-3</v>
      </c>
      <c r="M2026" s="4">
        <v>-0.44597009999999998</v>
      </c>
      <c r="N2026" s="4">
        <v>-5.5939329999999997E-5</v>
      </c>
      <c r="O2026" s="4">
        <v>-0.44613969999999997</v>
      </c>
      <c r="P2026" s="4">
        <v>-2.0328479999999999E-2</v>
      </c>
      <c r="Q2026" s="4">
        <v>-0.4461213</v>
      </c>
      <c r="R2026" s="4">
        <v>-4.3582719999999998E-3</v>
      </c>
      <c r="S2026" s="4">
        <v>4.0111580000000001E-2</v>
      </c>
      <c r="T2026" s="4">
        <v>1.472402E-7</v>
      </c>
      <c r="U2026" s="4">
        <v>4.0103100000000003E-2</v>
      </c>
      <c r="V2026" s="4">
        <v>2.605579E-7</v>
      </c>
      <c r="W2026" s="4">
        <v>4.0110180000000002E-2</v>
      </c>
      <c r="X2026" s="4">
        <v>2.8130710000000001E-6</v>
      </c>
      <c r="Y2026" s="4">
        <v>-0.44613999999999998</v>
      </c>
      <c r="Z2026" s="4">
        <v>-2.474324E-6</v>
      </c>
      <c r="AC2026" s="4">
        <v>4.01064E-2</v>
      </c>
      <c r="AD2026" s="4">
        <v>5.0121190000000004E-7</v>
      </c>
      <c r="AE2026" s="4">
        <v>4.0105149999999999E-2</v>
      </c>
      <c r="AF2026" s="4">
        <v>1.597322E-7</v>
      </c>
      <c r="AG2026" s="4">
        <v>4.0108869999999998E-2</v>
      </c>
      <c r="AH2026" s="4">
        <v>4.7390830000000003E-8</v>
      </c>
      <c r="AI2026" s="4">
        <v>4.0100070000000002E-2</v>
      </c>
      <c r="AJ2026" s="4">
        <v>4.826194E-8</v>
      </c>
      <c r="AK2026" s="4">
        <v>4.0115560000000001E-2</v>
      </c>
      <c r="AL2026" s="4">
        <v>3.6430580000000002E-8</v>
      </c>
    </row>
    <row r="2027" spans="3:38" x14ac:dyDescent="0.2">
      <c r="C2027" s="4">
        <v>4.2095109999999998E-2</v>
      </c>
      <c r="D2027" s="4">
        <v>1.271693E-7</v>
      </c>
      <c r="E2027" s="4">
        <v>4.2116090000000002E-2</v>
      </c>
      <c r="F2027" s="4">
        <v>5.1480109999999999E-4</v>
      </c>
      <c r="G2027" s="4">
        <v>7.5814300000000001E-2</v>
      </c>
      <c r="H2027" s="4">
        <v>5.5332310000000002E-4</v>
      </c>
      <c r="I2027" s="4">
        <v>7.5767849999999998E-2</v>
      </c>
      <c r="J2027" s="4">
        <v>1.1345859999999999E-6</v>
      </c>
      <c r="K2027" s="4">
        <v>-0.4481407</v>
      </c>
      <c r="L2027" s="4">
        <v>-5.9989070000000004E-3</v>
      </c>
      <c r="M2027" s="4">
        <v>-0.44799040000000001</v>
      </c>
      <c r="N2027" s="4">
        <v>-5.590934E-5</v>
      </c>
      <c r="O2027" s="4">
        <v>-0.4481542</v>
      </c>
      <c r="P2027" s="4">
        <v>-2.034967E-2</v>
      </c>
      <c r="Q2027" s="4">
        <v>-0.44812429999999998</v>
      </c>
      <c r="R2027" s="4">
        <v>-4.3620400000000002E-3</v>
      </c>
      <c r="S2027" s="4">
        <v>4.211181E-2</v>
      </c>
      <c r="T2027" s="4">
        <v>2.1026980000000001E-7</v>
      </c>
      <c r="U2027" s="4">
        <v>4.2113449999999997E-2</v>
      </c>
      <c r="V2027" s="4">
        <v>1.617926E-7</v>
      </c>
      <c r="W2027" s="4">
        <v>4.2121470000000001E-2</v>
      </c>
      <c r="X2027" s="4">
        <v>2.881161E-6</v>
      </c>
      <c r="Y2027" s="4">
        <v>-0.44811420000000002</v>
      </c>
      <c r="Z2027" s="4">
        <v>-2.5086009999999998E-6</v>
      </c>
      <c r="AC2027" s="4">
        <v>4.2110170000000002E-2</v>
      </c>
      <c r="AD2027" s="4">
        <v>5.6912839999999998E-7</v>
      </c>
      <c r="AE2027" s="4">
        <v>4.2108430000000002E-2</v>
      </c>
      <c r="AF2027" s="4">
        <v>1.8133619999999999E-7</v>
      </c>
      <c r="AG2027" s="4">
        <v>4.2103799999999997E-2</v>
      </c>
      <c r="AH2027" s="4">
        <v>8.2412020000000003E-8</v>
      </c>
      <c r="AI2027" s="4">
        <v>4.2100390000000001E-2</v>
      </c>
      <c r="AJ2027" s="4">
        <v>3.8867460000000001E-8</v>
      </c>
      <c r="AK2027" s="4">
        <v>4.2119570000000002E-2</v>
      </c>
      <c r="AL2027" s="4">
        <v>6.5174819999999995E-8</v>
      </c>
    </row>
    <row r="2028" spans="3:38" x14ac:dyDescent="0.2">
      <c r="C2028" s="4">
        <v>4.413914E-2</v>
      </c>
      <c r="D2028" s="4">
        <v>1.262876E-7</v>
      </c>
      <c r="E2028" s="4">
        <v>4.4115840000000003E-2</v>
      </c>
      <c r="F2028" s="4">
        <v>5.3423209999999997E-4</v>
      </c>
      <c r="G2028" s="4">
        <v>7.9393190000000002E-2</v>
      </c>
      <c r="H2028" s="4">
        <v>5.6848840000000005E-4</v>
      </c>
      <c r="I2028" s="4">
        <v>7.9364229999999994E-2</v>
      </c>
      <c r="J2028" s="4">
        <v>1.220438E-6</v>
      </c>
      <c r="K2028" s="4">
        <v>-0.45016010000000001</v>
      </c>
      <c r="L2028" s="4">
        <v>-6.0050779999999996E-3</v>
      </c>
      <c r="M2028" s="4">
        <v>-0.45015139999999998</v>
      </c>
      <c r="N2028" s="4">
        <v>-5.6008970000000003E-5</v>
      </c>
      <c r="O2028" s="4">
        <v>-0.45016840000000002</v>
      </c>
      <c r="P2028" s="4">
        <v>-2.037191E-2</v>
      </c>
      <c r="Q2028" s="4">
        <v>-0.4501233</v>
      </c>
      <c r="R2028" s="4">
        <v>-4.3662309999999999E-3</v>
      </c>
      <c r="S2028" s="4">
        <v>4.4108359999999999E-2</v>
      </c>
      <c r="T2028" s="4">
        <v>2.7712080000000003E-7</v>
      </c>
      <c r="U2028" s="4">
        <v>4.4117919999999998E-2</v>
      </c>
      <c r="V2028" s="4">
        <v>1.46267E-7</v>
      </c>
      <c r="W2028" s="4">
        <v>4.4118839999999999E-2</v>
      </c>
      <c r="X2028" s="4">
        <v>3.0707940000000001E-6</v>
      </c>
      <c r="Y2028" s="4">
        <v>-0.45015719999999998</v>
      </c>
      <c r="Z2028" s="4">
        <v>-2.4973459999999998E-6</v>
      </c>
      <c r="AC2028" s="4">
        <v>4.4116339999999997E-2</v>
      </c>
      <c r="AD2028" s="4">
        <v>6.3190440000000001E-7</v>
      </c>
      <c r="AE2028" s="4">
        <v>4.4114500000000001E-2</v>
      </c>
      <c r="AF2028" s="4">
        <v>7.9711700000000003E-8</v>
      </c>
      <c r="AG2028" s="4">
        <v>4.4112749999999999E-2</v>
      </c>
      <c r="AH2028" s="4">
        <v>6.9198259999999999E-8</v>
      </c>
      <c r="AI2028" s="4">
        <v>4.4106069999999997E-2</v>
      </c>
      <c r="AJ2028" s="4">
        <v>1.7957869999999999E-7</v>
      </c>
      <c r="AK2028" s="4">
        <v>4.4107340000000002E-2</v>
      </c>
      <c r="AL2028" s="4">
        <v>1.5962780000000001E-8</v>
      </c>
    </row>
    <row r="2029" spans="3:38" x14ac:dyDescent="0.2">
      <c r="C2029" s="4">
        <v>4.6123589999999999E-2</v>
      </c>
      <c r="D2029" s="4">
        <v>1.9175929999999999E-7</v>
      </c>
      <c r="E2029" s="4">
        <v>4.6133819999999999E-2</v>
      </c>
      <c r="F2029" s="4">
        <v>5.5327380000000002E-4</v>
      </c>
      <c r="G2029" s="4">
        <v>8.3016690000000004E-2</v>
      </c>
      <c r="H2029" s="4">
        <v>5.8312269999999996E-4</v>
      </c>
      <c r="I2029" s="4">
        <v>8.3005499999999996E-2</v>
      </c>
      <c r="J2029" s="4">
        <v>1.3252259999999999E-6</v>
      </c>
      <c r="K2029" s="4">
        <v>-0.4522004</v>
      </c>
      <c r="L2029" s="4">
        <v>-6.0115409999999996E-3</v>
      </c>
      <c r="M2029" s="4">
        <v>-0.45218049999999999</v>
      </c>
      <c r="N2029" s="4">
        <v>-5.605852E-5</v>
      </c>
      <c r="O2029" s="4">
        <v>-0.45220399999999999</v>
      </c>
      <c r="P2029" s="4">
        <v>-2.0392179999999999E-2</v>
      </c>
      <c r="Q2029" s="4">
        <v>-0.45218259999999999</v>
      </c>
      <c r="R2029" s="4">
        <v>-4.3700960000000004E-3</v>
      </c>
      <c r="S2029" s="4">
        <v>4.612488E-2</v>
      </c>
      <c r="T2029" s="4">
        <v>3.3442110000000002E-7</v>
      </c>
      <c r="U2029" s="4">
        <v>4.6134519999999998E-2</v>
      </c>
      <c r="V2029" s="4">
        <v>9.4279459999999994E-8</v>
      </c>
      <c r="W2029" s="4">
        <v>4.6128370000000002E-2</v>
      </c>
      <c r="X2029" s="4">
        <v>3.121857E-6</v>
      </c>
      <c r="Y2029" s="4">
        <v>-0.45223160000000001</v>
      </c>
      <c r="Z2029" s="4">
        <v>-2.516978E-6</v>
      </c>
      <c r="AC2029" s="4">
        <v>4.6122450000000002E-2</v>
      </c>
      <c r="AD2029" s="4">
        <v>6.5556360000000001E-7</v>
      </c>
      <c r="AE2029" s="4">
        <v>4.6119599999999997E-2</v>
      </c>
      <c r="AF2029" s="4">
        <v>1.205362E-7</v>
      </c>
      <c r="AG2029" s="4">
        <v>4.6133630000000002E-2</v>
      </c>
      <c r="AH2029" s="4">
        <v>3.6823369999999997E-8</v>
      </c>
      <c r="AI2029" s="4">
        <v>4.6112790000000001E-2</v>
      </c>
      <c r="AJ2029" s="4">
        <v>4.2205199999999997E-8</v>
      </c>
      <c r="AK2029" s="4">
        <v>4.6130150000000002E-2</v>
      </c>
      <c r="AL2029" s="4">
        <v>-9.7036199999999994E-8</v>
      </c>
    </row>
    <row r="2030" spans="3:38" x14ac:dyDescent="0.2">
      <c r="C2030" s="4">
        <v>4.814599E-2</v>
      </c>
      <c r="D2030" s="4">
        <v>1.6356140000000001E-7</v>
      </c>
      <c r="E2030" s="4">
        <v>4.8145559999999997E-2</v>
      </c>
      <c r="F2030" s="4">
        <v>5.7166900000000002E-4</v>
      </c>
      <c r="G2030" s="4">
        <v>8.6611809999999997E-2</v>
      </c>
      <c r="H2030" s="4">
        <v>5.9707339999999997E-4</v>
      </c>
      <c r="I2030" s="4">
        <v>8.6590319999999998E-2</v>
      </c>
      <c r="J2030" s="4">
        <v>1.326441E-6</v>
      </c>
      <c r="K2030" s="4">
        <v>-0.45426539999999999</v>
      </c>
      <c r="L2030" s="4">
        <v>-6.0163059999999999E-3</v>
      </c>
      <c r="M2030" s="4">
        <v>-0.45429589999999997</v>
      </c>
      <c r="N2030" s="4">
        <v>-5.6111379999999998E-5</v>
      </c>
      <c r="O2030" s="4">
        <v>-0.45428000000000002</v>
      </c>
      <c r="P2030" s="4">
        <v>-2.0414080000000001E-2</v>
      </c>
      <c r="Q2030" s="4">
        <v>-0.45423849999999999</v>
      </c>
      <c r="R2030" s="4">
        <v>-4.3741689999999998E-3</v>
      </c>
      <c r="S2030" s="4">
        <v>4.8134400000000001E-2</v>
      </c>
      <c r="T2030" s="4">
        <v>2.9864980000000001E-7</v>
      </c>
      <c r="U2030" s="4">
        <v>4.8130029999999997E-2</v>
      </c>
      <c r="V2030" s="4">
        <v>8.0185950000000005E-8</v>
      </c>
      <c r="W2030" s="4">
        <v>4.8125840000000003E-2</v>
      </c>
      <c r="X2030" s="4">
        <v>3.1745330000000001E-6</v>
      </c>
      <c r="Y2030" s="4">
        <v>-0.45427129999999999</v>
      </c>
      <c r="Z2030" s="4">
        <v>-2.4726650000000002E-6</v>
      </c>
      <c r="AC2030" s="4">
        <v>4.8144529999999998E-2</v>
      </c>
      <c r="AD2030" s="4">
        <v>6.8606720000000001E-7</v>
      </c>
      <c r="AE2030" s="4">
        <v>4.8128020000000001E-2</v>
      </c>
      <c r="AF2030" s="4">
        <v>1.2874859999999999E-7</v>
      </c>
      <c r="AG2030" s="4">
        <v>4.8141539999999997E-2</v>
      </c>
      <c r="AH2030" s="4">
        <v>1.10474E-8</v>
      </c>
      <c r="AI2030" s="4">
        <v>4.8137520000000003E-2</v>
      </c>
      <c r="AJ2030" s="4">
        <v>1.203894E-7</v>
      </c>
      <c r="AK2030" s="4">
        <v>4.8132090000000002E-2</v>
      </c>
      <c r="AL2030" s="4">
        <v>3.1110300000000002E-8</v>
      </c>
    </row>
    <row r="2031" spans="3:38" x14ac:dyDescent="0.2">
      <c r="C2031" s="4">
        <v>5.014507E-2</v>
      </c>
      <c r="D2031" s="4">
        <v>1.9689310000000001E-7</v>
      </c>
      <c r="E2031" s="4">
        <v>5.014358E-2</v>
      </c>
      <c r="F2031" s="4">
        <v>5.8955840000000004E-4</v>
      </c>
      <c r="G2031" s="4">
        <v>9.0260720000000003E-2</v>
      </c>
      <c r="H2031" s="4">
        <v>6.1039709999999997E-4</v>
      </c>
      <c r="I2031" s="4">
        <v>9.0215329999999996E-2</v>
      </c>
      <c r="J2031" s="4">
        <v>1.412983E-6</v>
      </c>
      <c r="K2031" s="4">
        <v>-0.45625939999999998</v>
      </c>
      <c r="L2031" s="4">
        <v>-6.0211650000000002E-3</v>
      </c>
      <c r="M2031" s="4">
        <v>-0.45630179999999998</v>
      </c>
      <c r="N2031" s="4">
        <v>-5.6068469999999998E-5</v>
      </c>
      <c r="O2031" s="4">
        <v>-0.45627069999999997</v>
      </c>
      <c r="P2031" s="4">
        <v>-2.043443E-2</v>
      </c>
      <c r="Q2031" s="4">
        <v>-0.4562601</v>
      </c>
      <c r="R2031" s="4">
        <v>-4.3780299999999998E-3</v>
      </c>
      <c r="S2031" s="4">
        <v>5.0139950000000003E-2</v>
      </c>
      <c r="T2031" s="4">
        <v>2.9917019999999998E-7</v>
      </c>
      <c r="U2031" s="4">
        <v>5.0141119999999997E-2</v>
      </c>
      <c r="V2031" s="4">
        <v>2.3021009999999999E-7</v>
      </c>
      <c r="W2031" s="4">
        <v>5.0140110000000002E-2</v>
      </c>
      <c r="X2031" s="4">
        <v>3.3187140000000001E-6</v>
      </c>
      <c r="Y2031" s="4">
        <v>-0.45630209999999999</v>
      </c>
      <c r="Z2031" s="4">
        <v>-2.4873739999999998E-6</v>
      </c>
      <c r="AC2031" s="4">
        <v>5.0140089999999998E-2</v>
      </c>
      <c r="AD2031" s="4">
        <v>7.7177620000000003E-7</v>
      </c>
      <c r="AE2031" s="4">
        <v>5.0146309999999999E-2</v>
      </c>
      <c r="AF2031" s="4">
        <v>1.738708E-7</v>
      </c>
      <c r="AG2031" s="4">
        <v>5.0151580000000001E-2</v>
      </c>
      <c r="AH2031" s="4">
        <v>3.1345880000000003E-8</v>
      </c>
      <c r="AI2031" s="4">
        <v>5.0126469999999999E-2</v>
      </c>
      <c r="AJ2031" s="4">
        <v>1.260763E-7</v>
      </c>
      <c r="AK2031" s="4">
        <v>5.013629E-2</v>
      </c>
      <c r="AL2031" s="4">
        <v>-2.3577369999999999E-8</v>
      </c>
    </row>
    <row r="2032" spans="3:38" x14ac:dyDescent="0.2">
      <c r="C2032" s="4">
        <v>5.2146900000000003E-2</v>
      </c>
      <c r="D2032" s="4">
        <v>1.8308590000000001E-7</v>
      </c>
      <c r="E2032" s="4">
        <v>5.216229E-2</v>
      </c>
      <c r="F2032" s="4">
        <v>6.069491E-4</v>
      </c>
      <c r="G2032" s="4">
        <v>9.3854740000000006E-2</v>
      </c>
      <c r="H2032" s="4">
        <v>6.2329249999999996E-4</v>
      </c>
      <c r="I2032" s="4">
        <v>9.3825889999999995E-2</v>
      </c>
      <c r="J2032" s="4">
        <v>1.366909E-6</v>
      </c>
      <c r="K2032" s="4">
        <v>-0.45827590000000001</v>
      </c>
      <c r="L2032" s="4">
        <v>-6.0270760000000001E-3</v>
      </c>
      <c r="M2032" s="4">
        <v>-0.45829399999999998</v>
      </c>
      <c r="N2032" s="4">
        <v>-5.6190709999999998E-5</v>
      </c>
      <c r="O2032" s="4">
        <v>-0.458287</v>
      </c>
      <c r="P2032" s="4">
        <v>-2.04534E-2</v>
      </c>
      <c r="Q2032" s="4">
        <v>-0.45824740000000003</v>
      </c>
      <c r="R2032" s="4">
        <v>-4.3814179999999998E-3</v>
      </c>
      <c r="S2032" s="4">
        <v>5.21538E-2</v>
      </c>
      <c r="T2032" s="4">
        <v>2.4211889999999998E-7</v>
      </c>
      <c r="U2032" s="4">
        <v>5.21497E-2</v>
      </c>
      <c r="V2032" s="4">
        <v>1.4211660000000001E-7</v>
      </c>
      <c r="W2032" s="4">
        <v>5.2148840000000002E-2</v>
      </c>
      <c r="X2032" s="4">
        <v>3.379638E-6</v>
      </c>
      <c r="Y2032" s="4">
        <v>-0.45827960000000001</v>
      </c>
      <c r="Z2032" s="4">
        <v>-2.497791E-6</v>
      </c>
      <c r="AC2032" s="4">
        <v>5.2146709999999999E-2</v>
      </c>
      <c r="AD2032" s="4">
        <v>7.1565430000000001E-7</v>
      </c>
      <c r="AE2032" s="4">
        <v>5.2149420000000002E-2</v>
      </c>
      <c r="AF2032" s="4">
        <v>1.182708E-7</v>
      </c>
      <c r="AG2032" s="4">
        <v>5.2158669999999997E-2</v>
      </c>
      <c r="AH2032" s="4">
        <v>5.1092559999999998E-8</v>
      </c>
      <c r="AI2032" s="4">
        <v>5.213048E-2</v>
      </c>
      <c r="AJ2032" s="4">
        <v>9.1264080000000002E-8</v>
      </c>
      <c r="AK2032" s="4">
        <v>5.2157530000000001E-2</v>
      </c>
      <c r="AL2032" s="4">
        <v>-8.8825690000000008E-9</v>
      </c>
    </row>
    <row r="2033" spans="3:38" x14ac:dyDescent="0.2">
      <c r="C2033" s="4">
        <v>5.4156919999999997E-2</v>
      </c>
      <c r="D2033" s="4">
        <v>2.191646E-7</v>
      </c>
      <c r="E2033" s="4">
        <v>5.41757E-2</v>
      </c>
      <c r="F2033" s="4">
        <v>6.2395479999999997E-4</v>
      </c>
      <c r="G2033" s="4">
        <v>9.7490610000000005E-2</v>
      </c>
      <c r="H2033" s="4">
        <v>6.3552849999999996E-4</v>
      </c>
      <c r="I2033" s="4">
        <v>9.757942E-2</v>
      </c>
      <c r="J2033" s="4">
        <v>1.453127E-6</v>
      </c>
      <c r="K2033" s="4">
        <v>-0.4602849</v>
      </c>
      <c r="L2033" s="4">
        <v>-6.0324489999999996E-3</v>
      </c>
      <c r="M2033" s="4">
        <v>-0.46031119999999998</v>
      </c>
      <c r="N2033" s="4">
        <v>-5.6248900000000003E-5</v>
      </c>
      <c r="O2033" s="4">
        <v>-0.46028859999999999</v>
      </c>
      <c r="P2033" s="4">
        <v>-2.0471260000000002E-2</v>
      </c>
      <c r="Q2033" s="4">
        <v>-0.46025850000000001</v>
      </c>
      <c r="R2033" s="4">
        <v>-4.385356E-3</v>
      </c>
      <c r="S2033" s="4">
        <v>5.4161260000000003E-2</v>
      </c>
      <c r="T2033" s="4">
        <v>2.881263E-7</v>
      </c>
      <c r="U2033" s="4">
        <v>5.4167279999999998E-2</v>
      </c>
      <c r="V2033" s="4">
        <v>2.574543E-7</v>
      </c>
      <c r="W2033" s="4">
        <v>5.4155729999999999E-2</v>
      </c>
      <c r="X2033" s="4">
        <v>3.5055039999999998E-6</v>
      </c>
      <c r="Y2033" s="4">
        <v>-0.46030219999999999</v>
      </c>
      <c r="Z2033" s="4">
        <v>-2.4789110000000002E-6</v>
      </c>
      <c r="AC2033" s="4">
        <v>5.4157030000000002E-2</v>
      </c>
      <c r="AD2033" s="4">
        <v>7.0051230000000005E-7</v>
      </c>
      <c r="AE2033" s="4">
        <v>5.4150919999999998E-2</v>
      </c>
      <c r="AF2033" s="4">
        <v>1.571693E-7</v>
      </c>
      <c r="AG2033" s="4">
        <v>5.4166939999999997E-2</v>
      </c>
      <c r="AH2033" s="4">
        <v>3.8940339999999999E-8</v>
      </c>
      <c r="AI2033" s="4">
        <v>5.4154359999999999E-2</v>
      </c>
      <c r="AJ2033" s="4">
        <v>6.4331520000000002E-8</v>
      </c>
      <c r="AK2033" s="4">
        <v>5.4162450000000001E-2</v>
      </c>
      <c r="AL2033" s="4">
        <v>6.3618889999999994E-8</v>
      </c>
    </row>
    <row r="2034" spans="3:38" x14ac:dyDescent="0.2">
      <c r="C2034" s="4">
        <v>5.617142E-2</v>
      </c>
      <c r="D2034" s="4">
        <v>2.25893E-7</v>
      </c>
      <c r="E2034" s="4">
        <v>5.6179409999999999E-2</v>
      </c>
      <c r="F2034" s="4">
        <v>6.4031370000000002E-4</v>
      </c>
      <c r="G2034" s="4">
        <v>0.10109170000000001</v>
      </c>
      <c r="H2034" s="4">
        <v>6.4730289999999997E-4</v>
      </c>
      <c r="I2034" s="4">
        <v>0.101054</v>
      </c>
      <c r="J2034" s="4">
        <v>1.486112E-6</v>
      </c>
      <c r="K2034" s="4">
        <v>-0.4622792</v>
      </c>
      <c r="L2034" s="4">
        <v>-6.0388409999999997E-3</v>
      </c>
      <c r="M2034" s="4">
        <v>-0.46231830000000002</v>
      </c>
      <c r="N2034" s="4">
        <v>-5.6289799999999998E-5</v>
      </c>
      <c r="O2034" s="4">
        <v>-0.46229100000000001</v>
      </c>
      <c r="P2034" s="4">
        <v>-2.0489810000000001E-2</v>
      </c>
      <c r="Q2034" s="4">
        <v>-0.4622656</v>
      </c>
      <c r="R2034" s="4">
        <v>-4.3888779999999997E-3</v>
      </c>
      <c r="S2034" s="4">
        <v>5.6159729999999998E-2</v>
      </c>
      <c r="T2034" s="4">
        <v>2.0566600000000001E-7</v>
      </c>
      <c r="U2034" s="4">
        <v>5.6160870000000002E-2</v>
      </c>
      <c r="V2034" s="4">
        <v>2.5365489999999999E-7</v>
      </c>
      <c r="W2034" s="4">
        <v>5.6148860000000002E-2</v>
      </c>
      <c r="X2034" s="4">
        <v>3.572473E-6</v>
      </c>
      <c r="Y2034" s="4">
        <v>-0.46227889999999999</v>
      </c>
      <c r="Z2034" s="4">
        <v>-2.54088E-6</v>
      </c>
      <c r="AC2034" s="4">
        <v>5.6160069999999999E-2</v>
      </c>
      <c r="AD2034" s="4">
        <v>7.8222999999999998E-7</v>
      </c>
      <c r="AE2034" s="4">
        <v>5.6168000000000003E-2</v>
      </c>
      <c r="AF2034" s="4">
        <v>1.530295E-7</v>
      </c>
      <c r="AG2034" s="4">
        <v>5.6174929999999998E-2</v>
      </c>
      <c r="AH2034" s="4">
        <v>2.464718E-8</v>
      </c>
      <c r="AI2034" s="4">
        <v>5.6151239999999998E-2</v>
      </c>
      <c r="AJ2034" s="4">
        <v>8.2120539999999997E-8</v>
      </c>
      <c r="AK2034" s="4">
        <v>5.6164529999999997E-2</v>
      </c>
      <c r="AL2034" s="4">
        <v>9.2879309999999997E-9</v>
      </c>
    </row>
    <row r="2035" spans="3:38" x14ac:dyDescent="0.2">
      <c r="C2035" s="4">
        <v>5.8176039999999998E-2</v>
      </c>
      <c r="D2035" s="4">
        <v>1.7393989999999999E-7</v>
      </c>
      <c r="E2035" s="4">
        <v>5.8184489999999998E-2</v>
      </c>
      <c r="F2035" s="4">
        <v>6.5634090000000003E-4</v>
      </c>
      <c r="G2035" s="4">
        <v>0.1047293</v>
      </c>
      <c r="H2035" s="4">
        <v>6.5877570000000003E-4</v>
      </c>
      <c r="I2035" s="4">
        <v>0.10468710000000001</v>
      </c>
      <c r="J2035" s="4">
        <v>1.5625329999999999E-6</v>
      </c>
      <c r="K2035" s="4">
        <v>-0.46431830000000002</v>
      </c>
      <c r="L2035" s="4">
        <v>-6.0444970000000002E-3</v>
      </c>
      <c r="M2035" s="4">
        <v>-0.46430179999999999</v>
      </c>
      <c r="N2035" s="4">
        <v>-5.6352540000000002E-5</v>
      </c>
      <c r="O2035" s="4">
        <v>-0.46431790000000001</v>
      </c>
      <c r="P2035" s="4">
        <v>-2.0510899999999999E-2</v>
      </c>
      <c r="Q2035" s="4">
        <v>-0.46425630000000001</v>
      </c>
      <c r="R2035" s="4">
        <v>-4.3925140000000001E-3</v>
      </c>
      <c r="S2035" s="4">
        <v>5.8169100000000001E-2</v>
      </c>
      <c r="T2035" s="4">
        <v>3.065947E-7</v>
      </c>
      <c r="U2035" s="4">
        <v>5.8165830000000002E-2</v>
      </c>
      <c r="V2035" s="4">
        <v>2.1996280000000001E-7</v>
      </c>
      <c r="W2035" s="4">
        <v>5.8169029999999997E-2</v>
      </c>
      <c r="X2035" s="4">
        <v>3.616491E-6</v>
      </c>
      <c r="Y2035" s="4">
        <v>-0.46430070000000001</v>
      </c>
      <c r="Z2035" s="4">
        <v>-2.4840790000000001E-6</v>
      </c>
      <c r="AC2035" s="4">
        <v>5.8176070000000003E-2</v>
      </c>
      <c r="AD2035" s="4">
        <v>7.9625739999999995E-7</v>
      </c>
      <c r="AE2035" s="4">
        <v>5.8167669999999998E-2</v>
      </c>
      <c r="AF2035" s="4">
        <v>7.4411040000000003E-8</v>
      </c>
      <c r="AG2035" s="4">
        <v>5.8178220000000003E-2</v>
      </c>
      <c r="AH2035" s="4">
        <v>6.1093200000000001E-8</v>
      </c>
      <c r="AI2035" s="4">
        <v>5.8171210000000001E-2</v>
      </c>
      <c r="AJ2035" s="4">
        <v>1.03498E-7</v>
      </c>
      <c r="AK2035" s="4">
        <v>5.8182610000000003E-2</v>
      </c>
      <c r="AL2035" s="4">
        <v>8.3968420000000003E-8</v>
      </c>
    </row>
    <row r="2036" spans="3:38" x14ac:dyDescent="0.2">
      <c r="C2036" s="4">
        <v>6.0189279999999998E-2</v>
      </c>
      <c r="D2036" s="4">
        <v>1.727978E-7</v>
      </c>
      <c r="E2036" s="4">
        <v>6.0194909999999997E-2</v>
      </c>
      <c r="F2036" s="4">
        <v>6.7202549999999998E-4</v>
      </c>
      <c r="G2036" s="4">
        <v>0.1083368</v>
      </c>
      <c r="H2036" s="4">
        <v>6.698311E-4</v>
      </c>
      <c r="I2036" s="4">
        <v>0.10832170000000001</v>
      </c>
      <c r="J2036" s="4">
        <v>1.569549E-6</v>
      </c>
      <c r="K2036" s="4">
        <v>-0.46632560000000001</v>
      </c>
      <c r="L2036" s="4">
        <v>-6.0496439999999999E-3</v>
      </c>
      <c r="M2036" s="4">
        <v>-0.46630719999999998</v>
      </c>
      <c r="N2036" s="4">
        <v>-5.6404760000000003E-5</v>
      </c>
      <c r="O2036" s="4">
        <v>-0.46631919999999999</v>
      </c>
      <c r="P2036" s="4">
        <v>-2.0527739999999999E-2</v>
      </c>
      <c r="Q2036" s="4">
        <v>-0.46628259999999999</v>
      </c>
      <c r="R2036" s="4">
        <v>-4.396039E-3</v>
      </c>
      <c r="S2036" s="4">
        <v>6.0180959999999999E-2</v>
      </c>
      <c r="T2036" s="4">
        <v>3.5570720000000001E-7</v>
      </c>
      <c r="U2036" s="4">
        <v>6.0179700000000003E-2</v>
      </c>
      <c r="V2036" s="4">
        <v>3.3349709999999998E-7</v>
      </c>
      <c r="W2036" s="4">
        <v>6.018544E-2</v>
      </c>
      <c r="X2036" s="4">
        <v>3.6615520000000002E-6</v>
      </c>
      <c r="Y2036" s="4">
        <v>-0.46629330000000002</v>
      </c>
      <c r="Z2036" s="4">
        <v>-2.5098819999999998E-6</v>
      </c>
      <c r="AC2036" s="4">
        <v>6.0172200000000002E-2</v>
      </c>
      <c r="AD2036" s="4">
        <v>8.1495380000000005E-7</v>
      </c>
      <c r="AE2036" s="4">
        <v>6.0184029999999999E-2</v>
      </c>
      <c r="AF2036" s="4">
        <v>1.2373869999999999E-7</v>
      </c>
      <c r="AG2036" s="4">
        <v>6.0183739999999999E-2</v>
      </c>
      <c r="AH2036" s="4">
        <v>7.3195760000000005E-8</v>
      </c>
      <c r="AI2036" s="4">
        <v>6.0169380000000001E-2</v>
      </c>
      <c r="AJ2036" s="4">
        <v>9.4528980000000006E-8</v>
      </c>
      <c r="AK2036" s="4">
        <v>6.0178679999999998E-2</v>
      </c>
      <c r="AL2036" s="4">
        <v>9.9600740000000003E-8</v>
      </c>
    </row>
    <row r="2037" spans="3:38" x14ac:dyDescent="0.2">
      <c r="C2037" s="4">
        <v>6.2236220000000002E-2</v>
      </c>
      <c r="D2037" s="4">
        <v>2.042587E-7</v>
      </c>
      <c r="E2037" s="4">
        <v>6.2229060000000003E-2</v>
      </c>
      <c r="F2037" s="4">
        <v>6.8756060000000003E-4</v>
      </c>
      <c r="G2037" s="4">
        <v>0.11199720000000001</v>
      </c>
      <c r="H2037" s="4">
        <v>6.8053199999999997E-4</v>
      </c>
      <c r="I2037" s="4">
        <v>0.1119889</v>
      </c>
      <c r="J2037" s="4">
        <v>1.557067E-6</v>
      </c>
      <c r="K2037" s="4">
        <v>-0.46833390000000003</v>
      </c>
      <c r="L2037" s="4">
        <v>-6.0549979999999998E-3</v>
      </c>
      <c r="M2037" s="4">
        <v>-0.46832990000000002</v>
      </c>
      <c r="N2037" s="4">
        <v>-5.6434889999999997E-5</v>
      </c>
      <c r="O2037" s="4">
        <v>-0.46830250000000001</v>
      </c>
      <c r="P2037" s="4">
        <v>-2.0546700000000001E-2</v>
      </c>
      <c r="Q2037" s="4">
        <v>-0.46832489999999999</v>
      </c>
      <c r="R2037" s="4">
        <v>-4.4001370000000001E-3</v>
      </c>
      <c r="S2037" s="4">
        <v>6.2223750000000001E-2</v>
      </c>
      <c r="T2037" s="4">
        <v>3.2845130000000001E-7</v>
      </c>
      <c r="U2037" s="4">
        <v>6.2221270000000002E-2</v>
      </c>
      <c r="V2037" s="4">
        <v>2.7943769999999999E-7</v>
      </c>
      <c r="W2037" s="4">
        <v>6.2223779999999999E-2</v>
      </c>
      <c r="X2037" s="4">
        <v>3.7521060000000002E-6</v>
      </c>
      <c r="Y2037" s="4">
        <v>-0.46830899999999998</v>
      </c>
      <c r="Z2037" s="4">
        <v>-2.5282230000000002E-6</v>
      </c>
      <c r="AC2037" s="4">
        <v>6.2212490000000002E-2</v>
      </c>
      <c r="AD2037" s="4">
        <v>8.4152590000000005E-7</v>
      </c>
      <c r="AE2037" s="4">
        <v>6.2236930000000003E-2</v>
      </c>
      <c r="AF2037" s="4">
        <v>2.126996E-7</v>
      </c>
      <c r="AG2037" s="4">
        <v>6.2220310000000001E-2</v>
      </c>
      <c r="AH2037" s="4">
        <v>7.9901729999999996E-8</v>
      </c>
      <c r="AI2037" s="4">
        <v>6.222014E-2</v>
      </c>
      <c r="AJ2037" s="4">
        <v>7.5200189999999999E-8</v>
      </c>
      <c r="AK2037" s="4">
        <v>6.2229060000000003E-2</v>
      </c>
      <c r="AL2037" s="4">
        <v>7.3863129999999999E-8</v>
      </c>
    </row>
    <row r="2038" spans="3:38" x14ac:dyDescent="0.2">
      <c r="C2038" s="4">
        <v>6.4249650000000005E-2</v>
      </c>
      <c r="D2038" s="4">
        <v>2.290125E-7</v>
      </c>
      <c r="E2038" s="4">
        <v>6.4251550000000004E-2</v>
      </c>
      <c r="F2038" s="4">
        <v>7.0261909999999996E-4</v>
      </c>
      <c r="G2038" s="4">
        <v>0.11565930000000001</v>
      </c>
      <c r="H2038" s="4">
        <v>6.9086169999999999E-4</v>
      </c>
      <c r="I2038" s="4">
        <v>0.1156283</v>
      </c>
      <c r="J2038" s="4">
        <v>1.642394E-6</v>
      </c>
      <c r="K2038" s="4">
        <v>-0.47032740000000001</v>
      </c>
      <c r="L2038" s="4">
        <v>-6.0601209999999999E-3</v>
      </c>
      <c r="M2038" s="4">
        <v>-0.47038340000000001</v>
      </c>
      <c r="N2038" s="4">
        <v>-5.6463309999999999E-5</v>
      </c>
      <c r="O2038" s="4">
        <v>-0.47031519999999999</v>
      </c>
      <c r="P2038" s="4">
        <v>-2.0561530000000001E-2</v>
      </c>
      <c r="Q2038" s="4">
        <v>-0.47029120000000002</v>
      </c>
      <c r="R2038" s="4">
        <v>-4.403695E-3</v>
      </c>
      <c r="S2038" s="4">
        <v>6.4253089999999999E-2</v>
      </c>
      <c r="T2038" s="4">
        <v>3.2169789999999998E-7</v>
      </c>
      <c r="U2038" s="4">
        <v>6.4237199999999994E-2</v>
      </c>
      <c r="V2038" s="4">
        <v>2.5957549999999998E-7</v>
      </c>
      <c r="W2038" s="4">
        <v>6.42514E-2</v>
      </c>
      <c r="X2038" s="4">
        <v>3.8564390000000001E-6</v>
      </c>
      <c r="Y2038" s="4">
        <v>-0.47036460000000002</v>
      </c>
      <c r="Z2038" s="4">
        <v>-2.5088399999999999E-6</v>
      </c>
      <c r="AC2038" s="4">
        <v>6.4259150000000001E-2</v>
      </c>
      <c r="AD2038" s="4">
        <v>9.2894849999999998E-7</v>
      </c>
      <c r="AE2038" s="4">
        <v>6.4243259999999996E-2</v>
      </c>
      <c r="AF2038" s="4">
        <v>1.976605E-7</v>
      </c>
      <c r="AG2038" s="4">
        <v>6.4255629999999994E-2</v>
      </c>
      <c r="AH2038" s="4">
        <v>5.5930240000000002E-8</v>
      </c>
      <c r="AI2038" s="4">
        <v>6.4242450000000006E-2</v>
      </c>
      <c r="AJ2038" s="4">
        <v>7.6254190000000003E-8</v>
      </c>
      <c r="AK2038" s="4">
        <v>6.4241039999999999E-2</v>
      </c>
      <c r="AL2038" s="4">
        <v>3.1220729999999999E-8</v>
      </c>
    </row>
    <row r="2039" spans="3:38" x14ac:dyDescent="0.2">
      <c r="C2039" s="4">
        <v>6.6257120000000003E-2</v>
      </c>
      <c r="D2039" s="4">
        <v>2.7086840000000001E-7</v>
      </c>
      <c r="E2039" s="4">
        <v>6.6265580000000004E-2</v>
      </c>
      <c r="F2039" s="4">
        <v>7.1711500000000005E-4</v>
      </c>
      <c r="G2039" s="4">
        <v>0.1193355</v>
      </c>
      <c r="H2039" s="4">
        <v>7.0067939999999998E-4</v>
      </c>
      <c r="I2039" s="4">
        <v>0.1192682</v>
      </c>
      <c r="J2039" s="4">
        <v>1.6928210000000001E-6</v>
      </c>
      <c r="K2039" s="4">
        <v>-0.47236349999999999</v>
      </c>
      <c r="L2039" s="4">
        <v>-6.0655500000000003E-3</v>
      </c>
      <c r="M2039" s="4">
        <v>-0.47233160000000002</v>
      </c>
      <c r="N2039" s="4">
        <v>-5.653742E-5</v>
      </c>
      <c r="O2039" s="4">
        <v>-0.47230270000000002</v>
      </c>
      <c r="P2039" s="4">
        <v>-2.058136E-2</v>
      </c>
      <c r="Q2039" s="4">
        <v>-0.47233969999999997</v>
      </c>
      <c r="R2039" s="4">
        <v>-4.4071049999999997E-3</v>
      </c>
      <c r="S2039" s="4">
        <v>6.6262299999999996E-2</v>
      </c>
      <c r="T2039" s="4">
        <v>3.2033499999999999E-7</v>
      </c>
      <c r="U2039" s="4">
        <v>6.624737E-2</v>
      </c>
      <c r="V2039" s="4">
        <v>2.5763410000000001E-7</v>
      </c>
      <c r="W2039" s="4">
        <v>6.625085E-2</v>
      </c>
      <c r="X2039" s="4">
        <v>3.9612420000000002E-6</v>
      </c>
      <c r="Y2039" s="4">
        <v>-0.47233320000000001</v>
      </c>
      <c r="Z2039" s="4">
        <v>-2.505661E-6</v>
      </c>
      <c r="AC2039" s="4">
        <v>6.6255030000000006E-2</v>
      </c>
      <c r="AD2039" s="4">
        <v>8.8128660000000003E-7</v>
      </c>
      <c r="AE2039" s="4">
        <v>6.6264110000000001E-2</v>
      </c>
      <c r="AF2039" s="4">
        <v>1.77484E-7</v>
      </c>
      <c r="AG2039" s="4">
        <v>6.6262669999999996E-2</v>
      </c>
      <c r="AH2039" s="4">
        <v>8.7988240000000001E-9</v>
      </c>
      <c r="AI2039" s="4">
        <v>6.6251260000000006E-2</v>
      </c>
      <c r="AJ2039" s="4">
        <v>7.9843470000000007E-8</v>
      </c>
      <c r="AK2039" s="4">
        <v>6.6262249999999995E-2</v>
      </c>
      <c r="AL2039" s="4">
        <v>-1.6495039999999999E-8</v>
      </c>
    </row>
    <row r="2040" spans="3:38" x14ac:dyDescent="0.2">
      <c r="C2040" s="4">
        <v>6.8269979999999994E-2</v>
      </c>
      <c r="D2040" s="4">
        <v>2.2480149999999999E-7</v>
      </c>
      <c r="E2040" s="4">
        <v>6.8266460000000001E-2</v>
      </c>
      <c r="F2040" s="4">
        <v>7.3124170000000001E-4</v>
      </c>
      <c r="G2040" s="4">
        <v>0.1228794</v>
      </c>
      <c r="H2040" s="4">
        <v>7.0998350000000003E-4</v>
      </c>
      <c r="I2040" s="4">
        <v>0.1228576</v>
      </c>
      <c r="J2040" s="4">
        <v>1.6841230000000001E-6</v>
      </c>
      <c r="K2040" s="4">
        <v>-0.47435159999999998</v>
      </c>
      <c r="L2040" s="4">
        <v>-6.071524E-3</v>
      </c>
      <c r="M2040" s="4">
        <v>-0.47437800000000002</v>
      </c>
      <c r="N2040" s="4">
        <v>-5.655893E-5</v>
      </c>
      <c r="O2040" s="4">
        <v>-0.4743368</v>
      </c>
      <c r="P2040" s="4">
        <v>-2.0600879999999998E-2</v>
      </c>
      <c r="Q2040" s="4">
        <v>-0.47431139999999999</v>
      </c>
      <c r="R2040" s="4">
        <v>-4.4101779999999998E-3</v>
      </c>
      <c r="S2040" s="4">
        <v>6.8278110000000003E-2</v>
      </c>
      <c r="T2040" s="4">
        <v>3.4750909999999998E-7</v>
      </c>
      <c r="U2040" s="4">
        <v>6.826641E-2</v>
      </c>
      <c r="V2040" s="4">
        <v>2.58111E-7</v>
      </c>
      <c r="W2040" s="4">
        <v>6.8261290000000002E-2</v>
      </c>
      <c r="X2040" s="4">
        <v>3.9897150000000003E-6</v>
      </c>
      <c r="Y2040" s="4">
        <v>-0.47433609999999998</v>
      </c>
      <c r="Z2040" s="4">
        <v>-2.5173629999999999E-6</v>
      </c>
      <c r="AC2040" s="4">
        <v>6.8260360000000006E-2</v>
      </c>
      <c r="AD2040" s="4">
        <v>8.8666089999999996E-7</v>
      </c>
      <c r="AE2040" s="4">
        <v>6.8272719999999995E-2</v>
      </c>
      <c r="AF2040" s="4">
        <v>1.8839969999999999E-7</v>
      </c>
      <c r="AG2040" s="4">
        <v>6.8257070000000003E-2</v>
      </c>
      <c r="AH2040" s="4">
        <v>4.7348379999999997E-8</v>
      </c>
      <c r="AI2040" s="4">
        <v>6.8253629999999996E-2</v>
      </c>
      <c r="AJ2040" s="4">
        <v>9.4444780000000006E-8</v>
      </c>
      <c r="AK2040" s="4">
        <v>6.8275080000000002E-2</v>
      </c>
      <c r="AL2040" s="4">
        <v>-1.0119560000000001E-7</v>
      </c>
    </row>
    <row r="2041" spans="3:38" x14ac:dyDescent="0.2">
      <c r="C2041" s="4">
        <v>7.0282029999999995E-2</v>
      </c>
      <c r="D2041" s="4">
        <v>2.8108989999999999E-7</v>
      </c>
      <c r="E2041" s="4">
        <v>7.0292729999999998E-2</v>
      </c>
      <c r="F2041" s="4">
        <v>7.450887E-4</v>
      </c>
      <c r="G2041" s="4">
        <v>0.1264778</v>
      </c>
      <c r="H2041" s="4">
        <v>7.1896999999999998E-4</v>
      </c>
      <c r="I2041" s="4">
        <v>0.12644649999999999</v>
      </c>
      <c r="J2041" s="4">
        <v>1.7235769999999999E-6</v>
      </c>
      <c r="K2041" s="4">
        <v>-0.47635729999999998</v>
      </c>
      <c r="L2041" s="4">
        <v>-6.0759430000000003E-3</v>
      </c>
      <c r="M2041" s="4">
        <v>-0.47633569999999997</v>
      </c>
      <c r="N2041" s="4">
        <v>-5.6622529999999997E-5</v>
      </c>
      <c r="O2041" s="4">
        <v>-0.47634919999999997</v>
      </c>
      <c r="P2041" s="4">
        <v>-2.0619419999999999E-2</v>
      </c>
      <c r="Q2041" s="4">
        <v>-0.47630630000000002</v>
      </c>
      <c r="R2041" s="4">
        <v>-4.4137330000000004E-3</v>
      </c>
      <c r="S2041" s="4">
        <v>7.0263720000000002E-2</v>
      </c>
      <c r="T2041" s="4">
        <v>3.1387959999999998E-7</v>
      </c>
      <c r="U2041" s="4">
        <v>7.0274580000000003E-2</v>
      </c>
      <c r="V2041" s="4">
        <v>2.4164819999999998E-7</v>
      </c>
      <c r="W2041" s="4">
        <v>7.0269029999999996E-2</v>
      </c>
      <c r="X2041" s="4">
        <v>4.0843360000000002E-6</v>
      </c>
      <c r="Y2041" s="4">
        <v>-0.47633560000000003</v>
      </c>
      <c r="Z2041" s="4">
        <v>-2.5299009999999999E-6</v>
      </c>
      <c r="AC2041" s="4">
        <v>7.0267280000000001E-2</v>
      </c>
      <c r="AD2041" s="4">
        <v>9.1682360000000001E-7</v>
      </c>
      <c r="AE2041" s="4">
        <v>7.0273779999999994E-2</v>
      </c>
      <c r="AF2041" s="4">
        <v>2.116364E-7</v>
      </c>
      <c r="AG2041" s="4">
        <v>7.0280220000000004E-2</v>
      </c>
      <c r="AH2041" s="4">
        <v>1.801578E-8</v>
      </c>
      <c r="AI2041" s="4">
        <v>7.0254910000000004E-2</v>
      </c>
      <c r="AJ2041" s="4">
        <v>1.3336519999999999E-7</v>
      </c>
      <c r="AK2041" s="4">
        <v>7.0277679999999995E-2</v>
      </c>
      <c r="AL2041" s="4">
        <v>-2.9451939999999999E-8</v>
      </c>
    </row>
    <row r="2042" spans="3:38" x14ac:dyDescent="0.2">
      <c r="C2042" s="4">
        <v>7.2287599999999994E-2</v>
      </c>
      <c r="D2042" s="4">
        <v>3.1374029999999998E-7</v>
      </c>
      <c r="E2042" s="4">
        <v>7.2281899999999996E-2</v>
      </c>
      <c r="F2042" s="4">
        <v>7.5859470000000004E-4</v>
      </c>
      <c r="G2042" s="4">
        <v>0.1301004</v>
      </c>
      <c r="H2042" s="4">
        <v>7.278734E-4</v>
      </c>
      <c r="I2042" s="4">
        <v>0.1301253</v>
      </c>
      <c r="J2042" s="4">
        <v>1.6928309999999999E-6</v>
      </c>
      <c r="K2042" s="4">
        <v>-0.47838619999999998</v>
      </c>
      <c r="L2042" s="4">
        <v>-6.0815849999999996E-3</v>
      </c>
      <c r="M2042" s="4">
        <v>-0.47837819999999998</v>
      </c>
      <c r="N2042" s="4">
        <v>-5.6680540000000003E-5</v>
      </c>
      <c r="O2042" s="4">
        <v>-0.47833880000000001</v>
      </c>
      <c r="P2042" s="4">
        <v>-2.0642770000000001E-2</v>
      </c>
      <c r="Q2042" s="4">
        <v>-0.47834919999999997</v>
      </c>
      <c r="R2042" s="4">
        <v>-4.4174729999999999E-3</v>
      </c>
      <c r="S2042" s="4">
        <v>7.2287749999999998E-2</v>
      </c>
      <c r="T2042" s="4">
        <v>3.8113729999999998E-7</v>
      </c>
      <c r="U2042" s="4">
        <v>7.2275859999999997E-2</v>
      </c>
      <c r="V2042" s="4">
        <v>2.1496550000000001E-7</v>
      </c>
      <c r="W2042" s="4">
        <v>7.2285440000000006E-2</v>
      </c>
      <c r="X2042" s="4">
        <v>4.1135319999999997E-6</v>
      </c>
      <c r="Y2042" s="4">
        <v>-0.47841359999999999</v>
      </c>
      <c r="Z2042" s="4">
        <v>-2.5205950000000001E-6</v>
      </c>
      <c r="AC2042" s="4">
        <v>7.2277359999999999E-2</v>
      </c>
      <c r="AD2042" s="4">
        <v>1.008962E-6</v>
      </c>
      <c r="AE2042" s="4">
        <v>7.2285349999999998E-2</v>
      </c>
      <c r="AF2042" s="4">
        <v>1.9980630000000001E-7</v>
      </c>
      <c r="AG2042" s="4">
        <v>7.22888E-2</v>
      </c>
      <c r="AH2042" s="4">
        <v>2.7139579999999999E-8</v>
      </c>
      <c r="AI2042" s="4">
        <v>7.2265800000000005E-2</v>
      </c>
      <c r="AJ2042" s="4">
        <v>1.8144099999999999E-7</v>
      </c>
      <c r="AK2042" s="4">
        <v>7.2288190000000002E-2</v>
      </c>
      <c r="AL2042" s="4">
        <v>-2.2914559999999999E-8</v>
      </c>
    </row>
    <row r="2043" spans="3:38" x14ac:dyDescent="0.2">
      <c r="C2043" s="4">
        <v>7.4287500000000006E-2</v>
      </c>
      <c r="D2043" s="4">
        <v>3.2733919999999997E-7</v>
      </c>
      <c r="E2043" s="4">
        <v>7.4286350000000001E-2</v>
      </c>
      <c r="F2043" s="4">
        <v>7.7170519999999999E-4</v>
      </c>
      <c r="G2043" s="4">
        <v>0.1336967</v>
      </c>
      <c r="H2043" s="4">
        <v>7.362642E-4</v>
      </c>
      <c r="I2043" s="4">
        <v>0.13371359999999999</v>
      </c>
      <c r="J2043" s="4">
        <v>1.753876E-6</v>
      </c>
      <c r="K2043" s="4">
        <v>-0.48035899999999998</v>
      </c>
      <c r="L2043" s="4">
        <v>-6.0868839999999999E-3</v>
      </c>
      <c r="M2043" s="4">
        <v>-0.4803596</v>
      </c>
      <c r="N2043" s="4">
        <v>-5.6708400000000001E-5</v>
      </c>
      <c r="O2043" s="4">
        <v>-0.48034300000000002</v>
      </c>
      <c r="P2043" s="4">
        <v>-2.065753E-2</v>
      </c>
      <c r="Q2043" s="4">
        <v>-0.48032330000000001</v>
      </c>
      <c r="R2043" s="4">
        <v>-4.4211659999999998E-3</v>
      </c>
      <c r="S2043" s="4">
        <v>7.4281130000000001E-2</v>
      </c>
      <c r="T2043" s="4">
        <v>3.7251739999999999E-7</v>
      </c>
      <c r="U2043" s="4">
        <v>7.4280979999999996E-2</v>
      </c>
      <c r="V2043" s="4">
        <v>2.4474000000000001E-7</v>
      </c>
      <c r="W2043" s="4">
        <v>7.4285690000000001E-2</v>
      </c>
      <c r="X2043" s="4">
        <v>4.1813689999999997E-6</v>
      </c>
      <c r="Y2043" s="4">
        <v>-0.48035169999999999</v>
      </c>
      <c r="Z2043" s="4">
        <v>-2.5074779999999999E-6</v>
      </c>
      <c r="AC2043" s="4">
        <v>7.4288380000000001E-2</v>
      </c>
      <c r="AD2043" s="4">
        <v>9.8821389999999994E-7</v>
      </c>
      <c r="AE2043" s="4">
        <v>7.429463E-2</v>
      </c>
      <c r="AF2043" s="4">
        <v>1.5844159999999999E-7</v>
      </c>
      <c r="AG2043" s="4">
        <v>7.4280079999999998E-2</v>
      </c>
      <c r="AH2043" s="4">
        <v>-1.9663579999999998E-8</v>
      </c>
      <c r="AI2043" s="4">
        <v>7.4272610000000003E-2</v>
      </c>
      <c r="AJ2043" s="4">
        <v>1.537484E-7</v>
      </c>
      <c r="AK2043" s="4">
        <v>7.4272859999999996E-2</v>
      </c>
      <c r="AL2043" s="4">
        <v>1.94655E-8</v>
      </c>
    </row>
    <row r="2044" spans="3:38" x14ac:dyDescent="0.2">
      <c r="C2044" s="4">
        <v>7.6291349999999994E-2</v>
      </c>
      <c r="D2044" s="4">
        <v>3.301822E-7</v>
      </c>
      <c r="E2044" s="4">
        <v>7.6297390000000007E-2</v>
      </c>
      <c r="F2044" s="4">
        <v>7.8474960000000005E-4</v>
      </c>
      <c r="G2044" s="4">
        <v>0.13732240000000001</v>
      </c>
      <c r="H2044" s="4">
        <v>7.4443269999999997E-4</v>
      </c>
      <c r="I2044" s="4">
        <v>0.13732130000000001</v>
      </c>
      <c r="J2044" s="4">
        <v>1.7611439999999999E-6</v>
      </c>
      <c r="K2044" s="4">
        <v>-0.48239130000000002</v>
      </c>
      <c r="L2044" s="4">
        <v>-6.092564E-3</v>
      </c>
      <c r="M2044" s="4">
        <v>-0.48238409999999998</v>
      </c>
      <c r="N2044" s="4">
        <v>-5.6741150000000001E-5</v>
      </c>
      <c r="O2044" s="4">
        <v>-0.48237950000000002</v>
      </c>
      <c r="P2044" s="4">
        <v>-2.0672449999999998E-2</v>
      </c>
      <c r="Q2044" s="4">
        <v>-0.4823771</v>
      </c>
      <c r="R2044" s="4">
        <v>-4.424982E-3</v>
      </c>
      <c r="S2044" s="4">
        <v>7.6300199999999999E-2</v>
      </c>
      <c r="T2044" s="4">
        <v>3.8539959999999998E-7</v>
      </c>
      <c r="U2044" s="4">
        <v>7.6292100000000002E-2</v>
      </c>
      <c r="V2044" s="4">
        <v>2.1131400000000001E-7</v>
      </c>
      <c r="W2044" s="4">
        <v>7.6281199999999993E-2</v>
      </c>
      <c r="X2044" s="4">
        <v>4.2841199999999999E-6</v>
      </c>
      <c r="Y2044" s="4">
        <v>-0.48238490000000001</v>
      </c>
      <c r="Z2044" s="4">
        <v>-2.4968989999999999E-6</v>
      </c>
      <c r="AC2044" s="4">
        <v>7.6295840000000004E-2</v>
      </c>
      <c r="AD2044" s="4">
        <v>1.0690559999999999E-6</v>
      </c>
      <c r="AE2044" s="4">
        <v>7.630294E-2</v>
      </c>
      <c r="AF2044" s="4">
        <v>1.16063E-7</v>
      </c>
      <c r="AG2044" s="4">
        <v>7.6291079999999997E-2</v>
      </c>
      <c r="AH2044" s="4">
        <v>8.3020880000000001E-8</v>
      </c>
      <c r="AI2044" s="4">
        <v>7.6279630000000001E-2</v>
      </c>
      <c r="AJ2044" s="4">
        <v>1.451709E-7</v>
      </c>
      <c r="AK2044" s="4">
        <v>7.6294819999999999E-2</v>
      </c>
      <c r="AL2044" s="4">
        <v>3.1490280000000003E-8</v>
      </c>
    </row>
    <row r="2045" spans="3:38" x14ac:dyDescent="0.2">
      <c r="C2045" s="4">
        <v>7.8318460000000006E-2</v>
      </c>
      <c r="D2045" s="4">
        <v>2.6929009999999999E-7</v>
      </c>
      <c r="E2045" s="4">
        <v>7.8305589999999994E-2</v>
      </c>
      <c r="F2045" s="4">
        <v>7.972357E-4</v>
      </c>
      <c r="G2045" s="4">
        <v>0.14093230000000001</v>
      </c>
      <c r="H2045" s="4">
        <v>7.5224359999999997E-4</v>
      </c>
      <c r="I2045" s="4">
        <v>0.14092969999999999</v>
      </c>
      <c r="J2045" s="4">
        <v>1.8062800000000001E-6</v>
      </c>
      <c r="K2045" s="4">
        <v>-0.48437150000000001</v>
      </c>
      <c r="L2045" s="4">
        <v>-6.0974430000000001E-3</v>
      </c>
      <c r="M2045" s="4">
        <v>-0.48437809999999998</v>
      </c>
      <c r="N2045" s="4">
        <v>-5.6860190000000001E-5</v>
      </c>
      <c r="O2045" s="4">
        <v>-0.48436200000000001</v>
      </c>
      <c r="P2045" s="4">
        <v>-2.069112E-2</v>
      </c>
      <c r="Q2045" s="4">
        <v>-0.4843404</v>
      </c>
      <c r="R2045" s="4">
        <v>-4.428263E-3</v>
      </c>
      <c r="S2045" s="4">
        <v>7.8318009999999993E-2</v>
      </c>
      <c r="T2045" s="4">
        <v>3.506004E-7</v>
      </c>
      <c r="U2045" s="4">
        <v>7.8302559999999993E-2</v>
      </c>
      <c r="V2045" s="4">
        <v>2.356831E-7</v>
      </c>
      <c r="W2045" s="4">
        <v>7.8304810000000002E-2</v>
      </c>
      <c r="X2045" s="4">
        <v>4.3473900000000002E-6</v>
      </c>
      <c r="Y2045" s="4">
        <v>-0.4843691</v>
      </c>
      <c r="Z2045" s="4">
        <v>-2.5382460000000001E-6</v>
      </c>
      <c r="AC2045" s="4">
        <v>7.8297290000000005E-2</v>
      </c>
      <c r="AD2045" s="4">
        <v>1.001552E-6</v>
      </c>
      <c r="AE2045" s="4">
        <v>7.8312720000000002E-2</v>
      </c>
      <c r="AF2045" s="4">
        <v>2.5598009999999999E-7</v>
      </c>
      <c r="AG2045" s="4">
        <v>7.8311030000000004E-2</v>
      </c>
      <c r="AH2045" s="4">
        <v>2.0141509999999999E-8</v>
      </c>
      <c r="AI2045" s="4">
        <v>7.8291739999999999E-2</v>
      </c>
      <c r="AJ2045" s="4">
        <v>1.60158E-7</v>
      </c>
      <c r="AK2045" s="4">
        <v>7.8304070000000003E-2</v>
      </c>
      <c r="AL2045" s="4">
        <v>4.0972360000000002E-9</v>
      </c>
    </row>
    <row r="2046" spans="3:38" x14ac:dyDescent="0.2">
      <c r="C2046" s="4">
        <v>8.0317879999999994E-2</v>
      </c>
      <c r="D2046" s="4">
        <v>2.6927840000000001E-7</v>
      </c>
      <c r="E2046" s="4">
        <v>8.0312990000000001E-2</v>
      </c>
      <c r="F2046" s="4">
        <v>8.096326E-4</v>
      </c>
      <c r="G2046" s="4">
        <v>0.1445591</v>
      </c>
      <c r="H2046" s="4">
        <v>7.5990319999999999E-4</v>
      </c>
      <c r="I2046" s="4">
        <v>0.1445535</v>
      </c>
      <c r="J2046" s="4">
        <v>1.747002E-6</v>
      </c>
      <c r="K2046" s="4">
        <v>-0.48640410000000001</v>
      </c>
      <c r="L2046" s="4">
        <v>-6.103013E-3</v>
      </c>
      <c r="M2046" s="4">
        <v>-0.48640650000000002</v>
      </c>
      <c r="N2046" s="4">
        <v>-5.6878690000000001E-5</v>
      </c>
      <c r="O2046" s="4">
        <v>-0.48638999999999999</v>
      </c>
      <c r="P2046" s="4">
        <v>-2.0711770000000001E-2</v>
      </c>
      <c r="Q2046" s="4">
        <v>-0.48639470000000001</v>
      </c>
      <c r="R2046" s="4">
        <v>-4.4317430000000001E-3</v>
      </c>
      <c r="S2046" s="4">
        <v>8.0313510000000005E-2</v>
      </c>
      <c r="T2046" s="4">
        <v>3.945898E-7</v>
      </c>
      <c r="U2046" s="4">
        <v>8.0314800000000006E-2</v>
      </c>
      <c r="V2046" s="4">
        <v>2.9170120000000001E-7</v>
      </c>
      <c r="W2046" s="4">
        <v>8.0309320000000003E-2</v>
      </c>
      <c r="X2046" s="4">
        <v>4.4599710000000003E-6</v>
      </c>
      <c r="Y2046" s="4">
        <v>-0.48640879999999997</v>
      </c>
      <c r="Z2046" s="4">
        <v>-2.4958049999999998E-6</v>
      </c>
      <c r="AC2046" s="4">
        <v>8.0308149999999995E-2</v>
      </c>
      <c r="AD2046" s="4">
        <v>1.0261889999999999E-6</v>
      </c>
      <c r="AE2046" s="4">
        <v>8.0316390000000001E-2</v>
      </c>
      <c r="AF2046" s="4">
        <v>2.319045E-7</v>
      </c>
      <c r="AG2046" s="4">
        <v>8.0313140000000005E-2</v>
      </c>
      <c r="AH2046" s="4">
        <v>-1.949312E-8</v>
      </c>
      <c r="AI2046" s="4">
        <v>8.0297759999999996E-2</v>
      </c>
      <c r="AJ2046" s="4">
        <v>1.8030350000000001E-7</v>
      </c>
      <c r="AK2046" s="4">
        <v>8.0326739999999994E-2</v>
      </c>
      <c r="AL2046" s="4">
        <v>-3.0706579999999997E-8</v>
      </c>
    </row>
    <row r="2047" spans="3:38" x14ac:dyDescent="0.2">
      <c r="C2047" s="4">
        <v>8.2315040000000006E-2</v>
      </c>
      <c r="D2047" s="4">
        <v>2.279064E-7</v>
      </c>
      <c r="E2047" s="4">
        <v>8.2330700000000007E-2</v>
      </c>
      <c r="F2047" s="4">
        <v>8.2163590000000001E-4</v>
      </c>
      <c r="G2047" s="4">
        <v>0.14820539999999999</v>
      </c>
      <c r="H2047" s="4">
        <v>7.6732869999999998E-4</v>
      </c>
      <c r="I2047" s="4">
        <v>0.1481653</v>
      </c>
      <c r="J2047" s="4">
        <v>1.7852930000000001E-6</v>
      </c>
      <c r="K2047" s="4">
        <v>-0.48839320000000003</v>
      </c>
      <c r="L2047" s="4">
        <v>-6.1083580000000004E-3</v>
      </c>
      <c r="M2047" s="4">
        <v>-0.48840529999999999</v>
      </c>
      <c r="N2047" s="4">
        <v>-5.6948140000000001E-5</v>
      </c>
      <c r="O2047" s="4">
        <v>-0.48838280000000001</v>
      </c>
      <c r="P2047" s="4">
        <v>-2.0725960000000002E-2</v>
      </c>
      <c r="Q2047" s="4">
        <v>-0.4883596</v>
      </c>
      <c r="R2047" s="4">
        <v>-4.4353090000000001E-3</v>
      </c>
      <c r="S2047" s="4">
        <v>8.2313689999999995E-2</v>
      </c>
      <c r="T2047" s="4">
        <v>4.1952360000000002E-7</v>
      </c>
      <c r="U2047" s="4">
        <v>8.2319000000000003E-2</v>
      </c>
      <c r="V2047" s="4">
        <v>2.7801220000000003E-7</v>
      </c>
      <c r="W2047" s="4">
        <v>8.2309179999999996E-2</v>
      </c>
      <c r="X2047" s="4">
        <v>4.4363570000000003E-6</v>
      </c>
      <c r="Y2047" s="4">
        <v>-0.48838429999999999</v>
      </c>
      <c r="Z2047" s="4">
        <v>-2.5082310000000002E-6</v>
      </c>
      <c r="AC2047" s="4">
        <v>8.2309709999999994E-2</v>
      </c>
      <c r="AD2047" s="4">
        <v>1.029965E-6</v>
      </c>
      <c r="AE2047" s="4">
        <v>8.2310400000000006E-2</v>
      </c>
      <c r="AF2047" s="4">
        <v>1.5584009999999999E-7</v>
      </c>
      <c r="AG2047" s="4">
        <v>8.2293640000000001E-2</v>
      </c>
      <c r="AH2047" s="4">
        <v>4.3587249999999999E-8</v>
      </c>
      <c r="AI2047" s="4">
        <v>8.2303520000000005E-2</v>
      </c>
      <c r="AJ2047" s="4">
        <v>1.6641320000000001E-7</v>
      </c>
      <c r="AK2047" s="4">
        <v>8.2317609999999999E-2</v>
      </c>
      <c r="AL2047" s="4">
        <v>-3.9069459999999998E-8</v>
      </c>
    </row>
    <row r="2048" spans="3:38" x14ac:dyDescent="0.2">
      <c r="C2048" s="4">
        <v>8.4341650000000004E-2</v>
      </c>
      <c r="D2048" s="4">
        <v>1.9459490000000001E-7</v>
      </c>
      <c r="E2048" s="4">
        <v>8.4326239999999997E-2</v>
      </c>
      <c r="F2048" s="4">
        <v>8.3346370000000002E-4</v>
      </c>
      <c r="G2048" s="4">
        <v>0.15181020000000001</v>
      </c>
      <c r="H2048" s="4">
        <v>7.7445360000000002E-4</v>
      </c>
      <c r="I2048" s="4">
        <v>0.15177180000000001</v>
      </c>
      <c r="J2048" s="4">
        <v>1.802602E-6</v>
      </c>
      <c r="K2048" s="4">
        <v>-0.49042039999999998</v>
      </c>
      <c r="L2048" s="4">
        <v>-6.1135030000000002E-3</v>
      </c>
      <c r="M2048" s="4">
        <v>-0.49042750000000002</v>
      </c>
      <c r="N2048" s="4">
        <v>-5.694813E-5</v>
      </c>
      <c r="O2048" s="4">
        <v>-0.4903998</v>
      </c>
      <c r="P2048" s="4">
        <v>-2.0742449999999999E-2</v>
      </c>
      <c r="Q2048" s="4">
        <v>-0.49039890000000003</v>
      </c>
      <c r="R2048" s="4">
        <v>-4.4386670000000003E-3</v>
      </c>
      <c r="S2048" s="4">
        <v>8.4323309999999999E-2</v>
      </c>
      <c r="T2048" s="4">
        <v>4.1363189999999999E-7</v>
      </c>
      <c r="U2048" s="4">
        <v>8.4325059999999993E-2</v>
      </c>
      <c r="V2048" s="4">
        <v>2.3919390000000003E-7</v>
      </c>
      <c r="W2048" s="4">
        <v>8.4323159999999994E-2</v>
      </c>
      <c r="X2048" s="4">
        <v>4.5130319999999999E-6</v>
      </c>
      <c r="Y2048" s="4">
        <v>-0.4903902</v>
      </c>
      <c r="Z2048" s="4">
        <v>-2.5324780000000001E-6</v>
      </c>
      <c r="AC2048" s="4">
        <v>8.4325310000000001E-2</v>
      </c>
      <c r="AD2048" s="4">
        <v>1.0821129999999999E-6</v>
      </c>
      <c r="AE2048" s="4">
        <v>8.4325280000000002E-2</v>
      </c>
      <c r="AF2048" s="4">
        <v>1.9798500000000001E-7</v>
      </c>
      <c r="AG2048" s="4">
        <v>8.434556E-2</v>
      </c>
      <c r="AH2048" s="4">
        <v>1.9795110000000002E-8</v>
      </c>
      <c r="AI2048" s="4">
        <v>8.4314159999999999E-2</v>
      </c>
      <c r="AJ2048" s="4">
        <v>1.3428130000000001E-7</v>
      </c>
      <c r="AK2048" s="4">
        <v>8.4332530000000003E-2</v>
      </c>
      <c r="AL2048" s="4">
        <v>1.7675260000000001E-8</v>
      </c>
    </row>
    <row r="2049" spans="3:38" x14ac:dyDescent="0.2">
      <c r="C2049" s="4">
        <v>8.6331679999999994E-2</v>
      </c>
      <c r="D2049" s="4">
        <v>2.4162890000000001E-7</v>
      </c>
      <c r="E2049" s="4">
        <v>8.6330240000000003E-2</v>
      </c>
      <c r="F2049" s="4">
        <v>8.4498699999999995E-4</v>
      </c>
      <c r="G2049" s="4">
        <v>0.15541949999999999</v>
      </c>
      <c r="H2049" s="4">
        <v>7.8126490000000003E-4</v>
      </c>
      <c r="I2049" s="4">
        <v>0.15538740000000001</v>
      </c>
      <c r="J2049" s="4">
        <v>1.7966629999999999E-6</v>
      </c>
      <c r="K2049" s="4">
        <v>-0.49241469999999998</v>
      </c>
      <c r="L2049" s="4">
        <v>-6.1182709999999998E-3</v>
      </c>
      <c r="M2049" s="4">
        <v>-0.49242599999999997</v>
      </c>
      <c r="N2049" s="4">
        <v>-5.7020189999999999E-5</v>
      </c>
      <c r="O2049" s="4">
        <v>-0.49241109999999999</v>
      </c>
      <c r="P2049" s="4">
        <v>-2.0759219999999998E-2</v>
      </c>
      <c r="Q2049" s="4">
        <v>-0.49238389999999999</v>
      </c>
      <c r="R2049" s="4">
        <v>-4.4419070000000001E-3</v>
      </c>
      <c r="S2049" s="4">
        <v>8.6340310000000003E-2</v>
      </c>
      <c r="T2049" s="4">
        <v>3.7376550000000003E-7</v>
      </c>
      <c r="U2049" s="4">
        <v>8.6326029999999998E-2</v>
      </c>
      <c r="V2049" s="4">
        <v>2.8374129999999998E-7</v>
      </c>
      <c r="W2049" s="4">
        <v>8.6334129999999995E-2</v>
      </c>
      <c r="X2049" s="4">
        <v>4.5685609999999997E-6</v>
      </c>
      <c r="Y2049" s="4">
        <v>-0.49239339999999998</v>
      </c>
      <c r="Z2049" s="4">
        <v>-2.5097030000000002E-6</v>
      </c>
      <c r="AC2049" s="4">
        <v>8.6318320000000004E-2</v>
      </c>
      <c r="AD2049" s="4">
        <v>1.054976E-6</v>
      </c>
      <c r="AE2049" s="4">
        <v>8.6331649999999996E-2</v>
      </c>
      <c r="AF2049" s="4">
        <v>2.156822E-7</v>
      </c>
      <c r="AG2049" s="4">
        <v>8.6339620000000006E-2</v>
      </c>
      <c r="AH2049" s="4">
        <v>-6.5617140000000001E-9</v>
      </c>
      <c r="AI2049" s="4">
        <v>8.6321159999999994E-2</v>
      </c>
      <c r="AJ2049" s="4">
        <v>1.9846620000000001E-7</v>
      </c>
      <c r="AK2049" s="4">
        <v>8.6344859999999996E-2</v>
      </c>
      <c r="AL2049" s="4">
        <v>2.4878639999999998E-8</v>
      </c>
    </row>
    <row r="2050" spans="3:38" x14ac:dyDescent="0.2">
      <c r="C2050" s="4">
        <v>8.8340509999999997E-2</v>
      </c>
      <c r="D2050" s="4">
        <v>1.9741849999999999E-7</v>
      </c>
      <c r="E2050" s="4">
        <v>8.8332079999999993E-2</v>
      </c>
      <c r="F2050" s="4">
        <v>8.5631979999999997E-4</v>
      </c>
      <c r="G2050" s="4">
        <v>0.15899650000000001</v>
      </c>
      <c r="H2050" s="4">
        <v>7.8796539999999998E-4</v>
      </c>
      <c r="I2050" s="4">
        <v>0.15898590000000001</v>
      </c>
      <c r="J2050" s="4">
        <v>1.827772E-6</v>
      </c>
      <c r="K2050" s="4">
        <v>-0.4944248</v>
      </c>
      <c r="L2050" s="4">
        <v>-6.1229630000000004E-3</v>
      </c>
      <c r="M2050" s="4">
        <v>-0.49440070000000003</v>
      </c>
      <c r="N2050" s="4">
        <v>-5.7045079999999999E-5</v>
      </c>
      <c r="O2050" s="4">
        <v>-0.49443320000000002</v>
      </c>
      <c r="P2050" s="4">
        <v>-2.0776510000000002E-2</v>
      </c>
      <c r="Q2050" s="4">
        <v>-0.49438989999999999</v>
      </c>
      <c r="R2050" s="4">
        <v>-4.445554E-3</v>
      </c>
      <c r="S2050" s="4">
        <v>8.8351319999999997E-2</v>
      </c>
      <c r="T2050" s="4">
        <v>4.7992530000000003E-7</v>
      </c>
      <c r="U2050" s="4">
        <v>8.8328550000000006E-2</v>
      </c>
      <c r="V2050" s="4">
        <v>3.1602429999999997E-7</v>
      </c>
      <c r="W2050" s="4">
        <v>8.8330019999999995E-2</v>
      </c>
      <c r="X2050" s="4">
        <v>4.5858759999999998E-6</v>
      </c>
      <c r="Y2050" s="4">
        <v>-0.4943649</v>
      </c>
      <c r="Z2050" s="4">
        <v>-2.5306899999999999E-6</v>
      </c>
      <c r="AC2050" s="4">
        <v>8.8337589999999994E-2</v>
      </c>
      <c r="AD2050" s="4">
        <v>1.11818E-6</v>
      </c>
      <c r="AE2050" s="4">
        <v>8.8325589999999995E-2</v>
      </c>
      <c r="AF2050" s="4">
        <v>2.8524620000000002E-7</v>
      </c>
      <c r="AG2050" s="4">
        <v>8.8334480000000007E-2</v>
      </c>
      <c r="AH2050" s="4">
        <v>-3.1647470000000003E-8</v>
      </c>
      <c r="AI2050" s="4">
        <v>8.8318279999999999E-2</v>
      </c>
      <c r="AJ2050" s="4">
        <v>1.4377649999999999E-7</v>
      </c>
      <c r="AK2050" s="4">
        <v>8.833357E-2</v>
      </c>
      <c r="AL2050" s="4">
        <v>3.0908870000000001E-8</v>
      </c>
    </row>
    <row r="2051" spans="3:38" x14ac:dyDescent="0.2">
      <c r="C2051" s="4">
        <v>9.0344469999999996E-2</v>
      </c>
      <c r="D2051" s="4">
        <v>1.8786410000000001E-7</v>
      </c>
      <c r="E2051" s="4">
        <v>9.035522E-2</v>
      </c>
      <c r="F2051" s="4">
        <v>8.6742399999999999E-4</v>
      </c>
      <c r="G2051" s="4">
        <v>0.16263520000000001</v>
      </c>
      <c r="H2051" s="4">
        <v>7.9452229999999997E-4</v>
      </c>
      <c r="I2051" s="4">
        <v>0.16260359999999999</v>
      </c>
      <c r="J2051" s="4">
        <v>1.848279E-6</v>
      </c>
      <c r="K2051" s="4">
        <v>-0.49642310000000001</v>
      </c>
      <c r="L2051" s="4">
        <v>-6.1292059999999999E-3</v>
      </c>
      <c r="M2051" s="4">
        <v>-0.49644769999999999</v>
      </c>
      <c r="N2051" s="4">
        <v>-5.7046300000000003E-5</v>
      </c>
      <c r="O2051" s="4">
        <v>-0.49646059999999997</v>
      </c>
      <c r="P2051" s="4">
        <v>-2.0793409999999998E-2</v>
      </c>
      <c r="Q2051" s="4">
        <v>-0.49638919999999997</v>
      </c>
      <c r="R2051" s="4">
        <v>-4.4490069999999996E-3</v>
      </c>
      <c r="S2051" s="4">
        <v>9.0342649999999997E-2</v>
      </c>
      <c r="T2051" s="4">
        <v>4.310633E-7</v>
      </c>
      <c r="U2051" s="4">
        <v>9.0342450000000005E-2</v>
      </c>
      <c r="V2051" s="4">
        <v>3.1248670000000001E-7</v>
      </c>
      <c r="W2051" s="4">
        <v>9.0341190000000002E-2</v>
      </c>
      <c r="X2051" s="4">
        <v>4.6109259999999996E-6</v>
      </c>
      <c r="Y2051" s="4">
        <v>-0.49641459999999998</v>
      </c>
      <c r="Z2051" s="4">
        <v>-2.52778E-6</v>
      </c>
      <c r="AC2051" s="4">
        <v>9.0350609999999998E-2</v>
      </c>
      <c r="AD2051" s="4">
        <v>1.1037210000000001E-6</v>
      </c>
      <c r="AE2051" s="4">
        <v>9.0345850000000005E-2</v>
      </c>
      <c r="AF2051" s="4">
        <v>2.8082990000000002E-7</v>
      </c>
      <c r="AG2051" s="4">
        <v>9.0337920000000002E-2</v>
      </c>
      <c r="AH2051" s="4">
        <v>7.9802549999999999E-8</v>
      </c>
      <c r="AI2051" s="4">
        <v>9.033679E-2</v>
      </c>
      <c r="AJ2051" s="4">
        <v>2.1687470000000001E-7</v>
      </c>
      <c r="AK2051" s="4">
        <v>9.0348620000000004E-2</v>
      </c>
      <c r="AL2051" s="4">
        <v>4.2675539999999997E-8</v>
      </c>
    </row>
    <row r="2052" spans="3:38" x14ac:dyDescent="0.2">
      <c r="C2052" s="4">
        <v>9.2361139999999994E-2</v>
      </c>
      <c r="D2052" s="4">
        <v>2.2201839999999999E-7</v>
      </c>
      <c r="E2052" s="4">
        <v>9.2362959999999994E-2</v>
      </c>
      <c r="F2052" s="4">
        <v>8.7823600000000001E-4</v>
      </c>
      <c r="G2052" s="4">
        <v>0.16625889999999999</v>
      </c>
      <c r="H2052" s="4">
        <v>8.0062890000000004E-4</v>
      </c>
      <c r="I2052" s="4">
        <v>0.16625809999999999</v>
      </c>
      <c r="J2052" s="4">
        <v>1.920054E-6</v>
      </c>
      <c r="K2052" s="4">
        <v>-0.49844369999999999</v>
      </c>
      <c r="L2052" s="4">
        <v>-6.1338219999999997E-3</v>
      </c>
      <c r="M2052" s="4">
        <v>-0.49845739999999999</v>
      </c>
      <c r="N2052" s="4">
        <v>-5.7093180000000003E-5</v>
      </c>
      <c r="O2052" s="4">
        <v>-0.49842779999999998</v>
      </c>
      <c r="P2052" s="4">
        <v>-2.0808360000000001E-2</v>
      </c>
      <c r="Q2052" s="4">
        <v>-0.49840109999999999</v>
      </c>
      <c r="R2052" s="4">
        <v>-4.452447E-3</v>
      </c>
      <c r="S2052" s="4">
        <v>9.2360999999999999E-2</v>
      </c>
      <c r="T2052" s="4">
        <v>4.3767199999999998E-7</v>
      </c>
      <c r="U2052" s="4">
        <v>9.2355960000000001E-2</v>
      </c>
      <c r="V2052" s="4">
        <v>3.0003649999999999E-7</v>
      </c>
      <c r="W2052" s="4">
        <v>9.2354480000000003E-2</v>
      </c>
      <c r="X2052" s="4">
        <v>4.7350829999999999E-6</v>
      </c>
      <c r="Y2052" s="4">
        <v>-0.4983979</v>
      </c>
      <c r="Z2052" s="4">
        <v>-2.5363269999999999E-6</v>
      </c>
      <c r="AC2052" s="4">
        <v>9.2361200000000004E-2</v>
      </c>
      <c r="AD2052" s="4">
        <v>1.1567220000000001E-6</v>
      </c>
      <c r="AE2052" s="4">
        <v>9.2366530000000002E-2</v>
      </c>
      <c r="AF2052" s="4">
        <v>2.617232E-7</v>
      </c>
      <c r="AG2052" s="4">
        <v>9.2394610000000002E-2</v>
      </c>
      <c r="AH2052" s="4">
        <v>6.526387E-8</v>
      </c>
      <c r="AI2052" s="4">
        <v>9.2350840000000003E-2</v>
      </c>
      <c r="AJ2052" s="4">
        <v>1.3735420000000001E-7</v>
      </c>
      <c r="AK2052" s="4">
        <v>9.2372250000000003E-2</v>
      </c>
      <c r="AL2052" s="4">
        <v>-3.3799439999999998E-8</v>
      </c>
    </row>
    <row r="2053" spans="3:38" x14ac:dyDescent="0.2">
      <c r="C2053" s="4">
        <v>9.4387780000000004E-2</v>
      </c>
      <c r="D2053" s="4">
        <v>2.7222580000000001E-7</v>
      </c>
      <c r="E2053" s="4">
        <v>9.440424E-2</v>
      </c>
      <c r="F2053" s="4">
        <v>8.8888919999999998E-4</v>
      </c>
      <c r="G2053" s="4">
        <v>0.16989689999999999</v>
      </c>
      <c r="H2053" s="4">
        <v>8.0676629999999999E-4</v>
      </c>
      <c r="I2053" s="4">
        <v>0.16989389999999999</v>
      </c>
      <c r="J2053" s="4">
        <v>1.889828E-6</v>
      </c>
      <c r="K2053" s="4">
        <v>-0.50043249999999995</v>
      </c>
      <c r="L2053" s="4">
        <v>-6.1385520000000002E-3</v>
      </c>
      <c r="M2053" s="4">
        <v>-0.50043579999999999</v>
      </c>
      <c r="N2053" s="4">
        <v>-5.7190379999999999E-5</v>
      </c>
      <c r="O2053" s="4">
        <v>-0.50043090000000001</v>
      </c>
      <c r="P2053" s="4">
        <v>-2.0820959999999999E-2</v>
      </c>
      <c r="Q2053" s="4">
        <v>-0.50040720000000005</v>
      </c>
      <c r="R2053" s="4">
        <v>-4.455812E-3</v>
      </c>
      <c r="S2053" s="4">
        <v>9.4394450000000005E-2</v>
      </c>
      <c r="T2053" s="4">
        <v>4.8344540000000005E-7</v>
      </c>
      <c r="U2053" s="4">
        <v>9.4383519999999999E-2</v>
      </c>
      <c r="V2053" s="4">
        <v>3.0686080000000003E-7</v>
      </c>
      <c r="W2053" s="4">
        <v>9.4386960000000006E-2</v>
      </c>
      <c r="X2053" s="4">
        <v>4.7524819999999997E-6</v>
      </c>
      <c r="Y2053" s="4">
        <v>-0.50043610000000005</v>
      </c>
      <c r="Z2053" s="4">
        <v>-2.5169559999999998E-6</v>
      </c>
      <c r="AC2053" s="4">
        <v>9.4379809999999995E-2</v>
      </c>
      <c r="AD2053" s="4">
        <v>1.1711230000000001E-6</v>
      </c>
      <c r="AE2053" s="4">
        <v>9.4391030000000001E-2</v>
      </c>
      <c r="AF2053" s="4">
        <v>2.219902E-7</v>
      </c>
      <c r="AG2053" s="4">
        <v>9.4403630000000002E-2</v>
      </c>
      <c r="AH2053" s="4">
        <v>4.2475549999999998E-8</v>
      </c>
      <c r="AI2053" s="4">
        <v>9.4363320000000001E-2</v>
      </c>
      <c r="AJ2053" s="4">
        <v>1.252207E-7</v>
      </c>
      <c r="AK2053" s="4">
        <v>9.4383439999999999E-2</v>
      </c>
      <c r="AL2053" s="4">
        <v>8.0121719999999998E-8</v>
      </c>
    </row>
    <row r="2054" spans="3:38" x14ac:dyDescent="0.2">
      <c r="C2054" s="4">
        <v>9.6405000000000005E-2</v>
      </c>
      <c r="D2054" s="4">
        <v>2.939785E-7</v>
      </c>
      <c r="E2054" s="4">
        <v>9.640485E-2</v>
      </c>
      <c r="F2054" s="4">
        <v>8.99251E-4</v>
      </c>
      <c r="G2054" s="4">
        <v>0.1735477</v>
      </c>
      <c r="H2054" s="4">
        <v>8.1271380000000001E-4</v>
      </c>
      <c r="I2054" s="4">
        <v>0.1735323</v>
      </c>
      <c r="J2054" s="4">
        <v>1.876922E-6</v>
      </c>
      <c r="K2054" s="4">
        <v>-0.50246979999999997</v>
      </c>
      <c r="L2054" s="4">
        <v>-6.1438350000000003E-3</v>
      </c>
      <c r="M2054" s="4">
        <v>-0.50246769999999996</v>
      </c>
      <c r="N2054" s="4">
        <v>-5.7242109999999999E-5</v>
      </c>
      <c r="O2054" s="4">
        <v>-0.50244029999999995</v>
      </c>
      <c r="P2054" s="4">
        <v>-2.0839010000000002E-2</v>
      </c>
      <c r="Q2054" s="4">
        <v>-0.50243190000000004</v>
      </c>
      <c r="R2054" s="4">
        <v>-4.4583139999999997E-3</v>
      </c>
      <c r="S2054" s="4">
        <v>9.6401799999999996E-2</v>
      </c>
      <c r="T2054" s="4">
        <v>4.9245479999999999E-7</v>
      </c>
      <c r="U2054" s="4">
        <v>9.6389790000000003E-2</v>
      </c>
      <c r="V2054" s="4">
        <v>3.1458670000000001E-7</v>
      </c>
      <c r="W2054" s="4">
        <v>9.6396620000000002E-2</v>
      </c>
      <c r="X2054" s="4">
        <v>4.8139770000000004E-6</v>
      </c>
      <c r="Y2054" s="4">
        <v>-0.50244800000000001</v>
      </c>
      <c r="Z2054" s="4">
        <v>-2.533509E-6</v>
      </c>
      <c r="AC2054" s="4">
        <v>9.6389539999999996E-2</v>
      </c>
      <c r="AD2054" s="4">
        <v>1.2351160000000001E-6</v>
      </c>
      <c r="AE2054" s="4">
        <v>9.6396250000000003E-2</v>
      </c>
      <c r="AF2054" s="4">
        <v>1.9399980000000001E-7</v>
      </c>
      <c r="AG2054" s="4">
        <v>9.6408170000000001E-2</v>
      </c>
      <c r="AH2054" s="4">
        <v>2.4777510000000001E-8</v>
      </c>
      <c r="AI2054" s="4">
        <v>9.6392270000000002E-2</v>
      </c>
      <c r="AJ2054" s="4">
        <v>1.681051E-7</v>
      </c>
      <c r="AK2054" s="4">
        <v>9.6404980000000001E-2</v>
      </c>
      <c r="AL2054" s="4">
        <v>-5.3671510000000002E-8</v>
      </c>
    </row>
    <row r="2055" spans="3:38" x14ac:dyDescent="0.2">
      <c r="C2055" s="4">
        <v>9.8423040000000003E-2</v>
      </c>
      <c r="D2055" s="4">
        <v>2.83714E-7</v>
      </c>
      <c r="E2055" s="4">
        <v>9.8399479999999998E-2</v>
      </c>
      <c r="F2055" s="4">
        <v>9.0937099999999996E-4</v>
      </c>
      <c r="G2055" s="4">
        <v>0.1771384</v>
      </c>
      <c r="H2055" s="4">
        <v>8.1841200000000002E-4</v>
      </c>
      <c r="I2055" s="4">
        <v>0.17712069999999999</v>
      </c>
      <c r="J2055" s="4">
        <v>1.9657609999999999E-6</v>
      </c>
      <c r="K2055" s="4">
        <v>-0.50447600000000004</v>
      </c>
      <c r="L2055" s="4">
        <v>-6.148153E-3</v>
      </c>
      <c r="M2055" s="4">
        <v>-0.50448199999999999</v>
      </c>
      <c r="N2055" s="4">
        <v>-5.727195E-5</v>
      </c>
      <c r="O2055" s="4">
        <v>-0.50447790000000003</v>
      </c>
      <c r="P2055" s="4">
        <v>-2.0851930000000001E-2</v>
      </c>
      <c r="Q2055" s="4">
        <v>-0.50444630000000001</v>
      </c>
      <c r="R2055" s="4">
        <v>-4.4612860000000001E-3</v>
      </c>
      <c r="S2055" s="4">
        <v>9.8416210000000004E-2</v>
      </c>
      <c r="T2055" s="4">
        <v>4.6709739999999999E-7</v>
      </c>
      <c r="U2055" s="4">
        <v>9.8404000000000005E-2</v>
      </c>
      <c r="V2055" s="4">
        <v>3.0552520000000002E-7</v>
      </c>
      <c r="W2055" s="4">
        <v>9.841287E-2</v>
      </c>
      <c r="X2055" s="4">
        <v>4.8895740000000003E-6</v>
      </c>
      <c r="Y2055" s="4">
        <v>-0.50445110000000004</v>
      </c>
      <c r="Z2055" s="4">
        <v>-2.5473679999999999E-6</v>
      </c>
      <c r="AC2055" s="4">
        <v>9.8412600000000003E-2</v>
      </c>
      <c r="AD2055" s="4">
        <v>1.1679690000000001E-6</v>
      </c>
      <c r="AE2055" s="4">
        <v>9.8415340000000004E-2</v>
      </c>
      <c r="AF2055" s="4">
        <v>2.4745670000000001E-7</v>
      </c>
      <c r="AG2055" s="4">
        <v>9.8409060000000007E-2</v>
      </c>
      <c r="AH2055" s="4">
        <v>3.638554E-9</v>
      </c>
      <c r="AI2055" s="4">
        <v>9.8402400000000001E-2</v>
      </c>
      <c r="AJ2055" s="4">
        <v>1.214053E-7</v>
      </c>
      <c r="AK2055" s="4">
        <v>9.8418160000000005E-2</v>
      </c>
      <c r="AL2055" s="4">
        <v>9.2323739999999997E-9</v>
      </c>
    </row>
    <row r="2056" spans="3:38" x14ac:dyDescent="0.2">
      <c r="C2056" s="4">
        <v>0.1004245</v>
      </c>
      <c r="D2056" s="4">
        <v>3.1716369999999999E-7</v>
      </c>
      <c r="E2056" s="4">
        <v>0.1004181</v>
      </c>
      <c r="F2056" s="4">
        <v>9.1934649999999998E-4</v>
      </c>
      <c r="G2056" s="4">
        <v>0.1807309</v>
      </c>
      <c r="H2056" s="4">
        <v>8.2392860000000002E-4</v>
      </c>
      <c r="I2056" s="4">
        <v>0.18075150000000001</v>
      </c>
      <c r="J2056" s="4">
        <v>1.9458730000000002E-6</v>
      </c>
      <c r="K2056" s="4">
        <v>-0.50648899999999997</v>
      </c>
      <c r="L2056" s="4">
        <v>-6.1529669999999996E-3</v>
      </c>
      <c r="M2056" s="4">
        <v>-0.50647030000000004</v>
      </c>
      <c r="N2056" s="4">
        <v>-5.732882E-5</v>
      </c>
      <c r="O2056" s="4">
        <v>-0.50646860000000005</v>
      </c>
      <c r="P2056" s="4">
        <v>-2.0869660000000002E-2</v>
      </c>
      <c r="Q2056" s="4">
        <v>-0.50647540000000002</v>
      </c>
      <c r="R2056" s="4">
        <v>-4.465185E-3</v>
      </c>
      <c r="S2056" s="4">
        <v>0.1004139</v>
      </c>
      <c r="T2056" s="4">
        <v>4.6065209999999998E-7</v>
      </c>
      <c r="U2056" s="4">
        <v>0.1004067</v>
      </c>
      <c r="V2056" s="4">
        <v>3.9018849999999999E-7</v>
      </c>
      <c r="W2056" s="4">
        <v>0.10040780000000001</v>
      </c>
      <c r="X2056" s="4">
        <v>4.8876959999999997E-6</v>
      </c>
      <c r="Y2056" s="4">
        <v>-0.50645260000000003</v>
      </c>
      <c r="Z2056" s="4">
        <v>-2.5601249999999999E-6</v>
      </c>
      <c r="AC2056" s="4">
        <v>0.1004157</v>
      </c>
      <c r="AD2056" s="4">
        <v>1.213525E-6</v>
      </c>
      <c r="AE2056" s="4">
        <v>0.1004154</v>
      </c>
      <c r="AF2056" s="4">
        <v>1.8419899999999999E-7</v>
      </c>
      <c r="AG2056" s="4">
        <v>0.1004155</v>
      </c>
      <c r="AH2056" s="4">
        <v>-6.0376049999999994E-8</v>
      </c>
      <c r="AI2056" s="4">
        <v>0.10041</v>
      </c>
      <c r="AJ2056" s="4">
        <v>1.6102900000000001E-7</v>
      </c>
      <c r="AK2056" s="4">
        <v>0.10042189999999999</v>
      </c>
      <c r="AL2056" s="4">
        <v>6.8288260000000003E-9</v>
      </c>
    </row>
    <row r="2057" spans="3:38" x14ac:dyDescent="0.2">
      <c r="C2057" s="4">
        <v>0.1024186</v>
      </c>
      <c r="D2057" s="4">
        <v>2.1543239999999999E-7</v>
      </c>
      <c r="E2057" s="4">
        <v>0.10244739999999999</v>
      </c>
      <c r="F2057" s="4">
        <v>9.2931100000000005E-4</v>
      </c>
      <c r="G2057" s="4">
        <v>0.1843455</v>
      </c>
      <c r="H2057" s="4">
        <v>8.2922509999999998E-4</v>
      </c>
      <c r="I2057" s="4">
        <v>0.18433250000000001</v>
      </c>
      <c r="J2057" s="4">
        <v>1.9511339999999999E-6</v>
      </c>
      <c r="K2057" s="4">
        <v>-0.50850410000000001</v>
      </c>
      <c r="L2057" s="4">
        <v>-6.158396E-3</v>
      </c>
      <c r="M2057" s="4">
        <v>-0.50850519999999999</v>
      </c>
      <c r="N2057" s="4">
        <v>-5.7340689999999997E-5</v>
      </c>
      <c r="O2057" s="4">
        <v>-0.50851749999999996</v>
      </c>
      <c r="P2057" s="4">
        <v>-2.088872E-2</v>
      </c>
      <c r="Q2057" s="4">
        <v>-0.50849250000000001</v>
      </c>
      <c r="R2057" s="4">
        <v>-4.4690579999999997E-3</v>
      </c>
      <c r="S2057" s="4">
        <v>0.1024192</v>
      </c>
      <c r="T2057" s="4">
        <v>4.790141E-7</v>
      </c>
      <c r="U2057" s="4">
        <v>0.102409</v>
      </c>
      <c r="V2057" s="4">
        <v>3.6879629999999999E-7</v>
      </c>
      <c r="W2057" s="4">
        <v>0.10240249999999999</v>
      </c>
      <c r="X2057" s="4">
        <v>4.9386880000000003E-6</v>
      </c>
      <c r="Y2057" s="4">
        <v>-0.50850229999999996</v>
      </c>
      <c r="Z2057" s="4">
        <v>-2.534275E-6</v>
      </c>
      <c r="AC2057" s="4">
        <v>0.10240970000000001</v>
      </c>
      <c r="AD2057" s="4">
        <v>1.20215E-6</v>
      </c>
      <c r="AE2057" s="4">
        <v>0.1024238</v>
      </c>
      <c r="AF2057" s="4">
        <v>1.6061659999999999E-7</v>
      </c>
      <c r="AG2057" s="4">
        <v>0.1024103</v>
      </c>
      <c r="AH2057" s="4">
        <v>6.2975980000000001E-8</v>
      </c>
      <c r="AI2057" s="4">
        <v>0.10240870000000001</v>
      </c>
      <c r="AJ2057" s="4">
        <v>2.137134E-7</v>
      </c>
      <c r="AK2057" s="4">
        <v>0.1024156</v>
      </c>
      <c r="AL2057" s="4">
        <v>4.6697660000000003E-8</v>
      </c>
    </row>
    <row r="2058" spans="3:38" x14ac:dyDescent="0.2">
      <c r="C2058" s="4">
        <v>0.1044311</v>
      </c>
      <c r="D2058" s="4">
        <v>2.929011E-7</v>
      </c>
      <c r="E2058" s="4">
        <v>0.1044496</v>
      </c>
      <c r="F2058" s="4">
        <v>9.3883780000000004E-4</v>
      </c>
      <c r="G2058" s="4">
        <v>0.18798409999999999</v>
      </c>
      <c r="H2058" s="4">
        <v>8.3438329999999995E-4</v>
      </c>
      <c r="I2058" s="4">
        <v>0.1879739</v>
      </c>
      <c r="J2058" s="4">
        <v>1.983473E-6</v>
      </c>
      <c r="K2058" s="4">
        <v>-0.51055260000000002</v>
      </c>
      <c r="L2058" s="4">
        <v>-6.1632190000000002E-3</v>
      </c>
      <c r="M2058" s="4">
        <v>-0.51054600000000006</v>
      </c>
      <c r="N2058" s="4">
        <v>-5.7390119999999999E-5</v>
      </c>
      <c r="O2058" s="4">
        <v>-0.51053709999999997</v>
      </c>
      <c r="P2058" s="4">
        <v>-2.090214E-2</v>
      </c>
      <c r="Q2058" s="4">
        <v>-0.5105054</v>
      </c>
      <c r="R2058" s="4">
        <v>-4.4723660000000002E-3</v>
      </c>
      <c r="S2058" s="4">
        <v>0.1044301</v>
      </c>
      <c r="T2058" s="4">
        <v>4.5408800000000001E-7</v>
      </c>
      <c r="U2058" s="4">
        <v>0.10441259999999999</v>
      </c>
      <c r="V2058" s="4">
        <v>4.1032040000000001E-7</v>
      </c>
      <c r="W2058" s="4">
        <v>0.1044258</v>
      </c>
      <c r="X2058" s="4">
        <v>4.990359E-6</v>
      </c>
      <c r="Y2058" s="4">
        <v>-0.51054820000000001</v>
      </c>
      <c r="Z2058" s="4">
        <v>-2.5534520000000001E-6</v>
      </c>
      <c r="AC2058" s="4">
        <v>0.1044105</v>
      </c>
      <c r="AD2058" s="4">
        <v>1.175009E-6</v>
      </c>
      <c r="AE2058" s="4">
        <v>0.1044262</v>
      </c>
      <c r="AF2058" s="4">
        <v>2.6078479999999998E-7</v>
      </c>
      <c r="AG2058" s="4">
        <v>0.1044269</v>
      </c>
      <c r="AH2058" s="4">
        <v>8.5180199999999997E-8</v>
      </c>
      <c r="AI2058" s="4">
        <v>0.1044027</v>
      </c>
      <c r="AJ2058" s="4">
        <v>1.755457E-7</v>
      </c>
      <c r="AK2058" s="4">
        <v>0.1044171</v>
      </c>
      <c r="AL2058" s="4">
        <v>9.2672460000000002E-9</v>
      </c>
    </row>
    <row r="2059" spans="3:38" x14ac:dyDescent="0.2">
      <c r="C2059" s="4">
        <v>0.1064433</v>
      </c>
      <c r="D2059" s="4">
        <v>2.7323740000000002E-7</v>
      </c>
      <c r="E2059" s="4">
        <v>0.1064242</v>
      </c>
      <c r="F2059" s="4">
        <v>9.4815980000000002E-4</v>
      </c>
      <c r="G2059" s="4">
        <v>0.1916243</v>
      </c>
      <c r="H2059" s="4">
        <v>8.3949030000000002E-4</v>
      </c>
      <c r="I2059" s="4">
        <v>0.19156500000000001</v>
      </c>
      <c r="J2059" s="4">
        <v>2.0346299999999999E-6</v>
      </c>
      <c r="K2059" s="4">
        <v>-0.51256120000000005</v>
      </c>
      <c r="L2059" s="4">
        <v>-6.1680490000000001E-3</v>
      </c>
      <c r="M2059" s="4">
        <v>-0.51257989999999998</v>
      </c>
      <c r="N2059" s="4">
        <v>-5.7428939999999998E-5</v>
      </c>
      <c r="O2059" s="4">
        <v>-0.51254259999999996</v>
      </c>
      <c r="P2059" s="4">
        <v>-2.091813E-2</v>
      </c>
      <c r="Q2059" s="4">
        <v>-0.51254200000000005</v>
      </c>
      <c r="R2059" s="4">
        <v>-4.4753889999999998E-3</v>
      </c>
      <c r="S2059" s="4">
        <v>0.10642459999999999</v>
      </c>
      <c r="T2059" s="4">
        <v>5.1060809999999998E-7</v>
      </c>
      <c r="U2059" s="4">
        <v>0.1064232</v>
      </c>
      <c r="V2059" s="4">
        <v>2.684703E-7</v>
      </c>
      <c r="W2059" s="4">
        <v>0.10643270000000001</v>
      </c>
      <c r="X2059" s="4">
        <v>4.9918409999999999E-6</v>
      </c>
      <c r="Y2059" s="4">
        <v>-0.51253649999999995</v>
      </c>
      <c r="Z2059" s="4">
        <v>-2.5280059999999999E-6</v>
      </c>
      <c r="AC2059" s="4">
        <v>0.1064166</v>
      </c>
      <c r="AD2059" s="4">
        <v>1.2042700000000001E-6</v>
      </c>
      <c r="AE2059" s="4">
        <v>0.1064203</v>
      </c>
      <c r="AF2059" s="4">
        <v>2.6086049999999998E-7</v>
      </c>
      <c r="AG2059" s="4">
        <v>0.10642799999999999</v>
      </c>
      <c r="AH2059" s="4">
        <v>-3.8076100000000002E-8</v>
      </c>
      <c r="AI2059" s="4">
        <v>0.1064143</v>
      </c>
      <c r="AJ2059" s="4">
        <v>1.7391120000000001E-7</v>
      </c>
      <c r="AK2059" s="4">
        <v>0.1064402</v>
      </c>
      <c r="AL2059" s="4">
        <v>2.2931689999999999E-9</v>
      </c>
    </row>
    <row r="2060" spans="3:38" x14ac:dyDescent="0.2">
      <c r="C2060" s="4">
        <v>0.1084301</v>
      </c>
      <c r="D2060" s="4">
        <v>3.3120499999999998E-7</v>
      </c>
      <c r="E2060" s="4">
        <v>0.1084449</v>
      </c>
      <c r="F2060" s="4">
        <v>9.5737220000000002E-4</v>
      </c>
      <c r="G2060" s="4">
        <v>0.19524540000000001</v>
      </c>
      <c r="H2060" s="4">
        <v>8.443519E-4</v>
      </c>
      <c r="I2060" s="4">
        <v>0.19522059999999999</v>
      </c>
      <c r="J2060" s="4">
        <v>1.9932790000000001E-6</v>
      </c>
      <c r="K2060" s="4">
        <v>-0.51456939999999995</v>
      </c>
      <c r="L2060" s="4">
        <v>-6.173357E-3</v>
      </c>
      <c r="M2060" s="4">
        <v>-0.51456570000000001</v>
      </c>
      <c r="N2060" s="4">
        <v>-5.7482109999999997E-5</v>
      </c>
      <c r="O2060" s="4">
        <v>-0.51453320000000002</v>
      </c>
      <c r="P2060" s="4">
        <v>-2.093588E-2</v>
      </c>
      <c r="Q2060" s="4">
        <v>-0.51455459999999997</v>
      </c>
      <c r="R2060" s="4">
        <v>-4.4784639999999997E-3</v>
      </c>
      <c r="S2060" s="4">
        <v>0.1084345</v>
      </c>
      <c r="T2060" s="4">
        <v>4.7690849999999996E-7</v>
      </c>
      <c r="U2060" s="4">
        <v>0.10843369999999999</v>
      </c>
      <c r="V2060" s="4">
        <v>3.471877E-7</v>
      </c>
      <c r="W2060" s="4">
        <v>0.1084261</v>
      </c>
      <c r="X2060" s="4">
        <v>5.0508739999999999E-6</v>
      </c>
      <c r="Y2060" s="4">
        <v>-0.51456179999999996</v>
      </c>
      <c r="Z2060" s="4">
        <v>-2.50912E-6</v>
      </c>
      <c r="AC2060" s="4">
        <v>0.1084455</v>
      </c>
      <c r="AD2060" s="4">
        <v>1.286712E-6</v>
      </c>
      <c r="AE2060" s="4">
        <v>0.10843270000000001</v>
      </c>
      <c r="AF2060" s="4">
        <v>2.7323239999999999E-7</v>
      </c>
      <c r="AG2060" s="4">
        <v>0.1084383</v>
      </c>
      <c r="AH2060" s="4">
        <v>5.6660820000000002E-8</v>
      </c>
      <c r="AI2060" s="4">
        <v>0.10843120000000001</v>
      </c>
      <c r="AJ2060" s="4">
        <v>1.9618009999999999E-7</v>
      </c>
      <c r="AK2060" s="4">
        <v>0.108444</v>
      </c>
      <c r="AL2060" s="4">
        <v>-2.782026E-8</v>
      </c>
    </row>
    <row r="2061" spans="3:38" x14ac:dyDescent="0.2">
      <c r="C2061" s="4">
        <v>0.1104473</v>
      </c>
      <c r="D2061" s="4">
        <v>3.2939130000000002E-7</v>
      </c>
      <c r="E2061" s="4">
        <v>0.1104501</v>
      </c>
      <c r="F2061" s="4">
        <v>9.663909E-4</v>
      </c>
      <c r="G2061" s="4">
        <v>0.1988386</v>
      </c>
      <c r="H2061" s="4">
        <v>8.491487E-4</v>
      </c>
      <c r="I2061" s="4">
        <v>0.19882279999999999</v>
      </c>
      <c r="J2061" s="4">
        <v>2.0494140000000002E-6</v>
      </c>
      <c r="K2061" s="4">
        <v>-0.51656709999999995</v>
      </c>
      <c r="L2061" s="4">
        <v>-6.1784639999999998E-3</v>
      </c>
      <c r="M2061" s="4">
        <v>-0.51659650000000001</v>
      </c>
      <c r="N2061" s="4">
        <v>-5.7498050000000001E-5</v>
      </c>
      <c r="O2061" s="4">
        <v>-0.51660139999999999</v>
      </c>
      <c r="P2061" s="4">
        <v>-2.0955330000000001E-2</v>
      </c>
      <c r="Q2061" s="4">
        <v>-0.51656060000000004</v>
      </c>
      <c r="R2061" s="4">
        <v>-4.4817219999999996E-3</v>
      </c>
      <c r="S2061" s="4">
        <v>0.1104424</v>
      </c>
      <c r="T2061" s="4">
        <v>4.9355339999999997E-7</v>
      </c>
      <c r="U2061" s="4">
        <v>0.11043260000000001</v>
      </c>
      <c r="V2061" s="4">
        <v>3.1618870000000002E-7</v>
      </c>
      <c r="W2061" s="4">
        <v>0.1104366</v>
      </c>
      <c r="X2061" s="4">
        <v>5.0897149999999999E-6</v>
      </c>
      <c r="Y2061" s="4">
        <v>-0.51659299999999997</v>
      </c>
      <c r="Z2061" s="4">
        <v>-2.5029159999999998E-6</v>
      </c>
      <c r="AC2061" s="4">
        <v>0.1104541</v>
      </c>
      <c r="AD2061" s="4">
        <v>1.274474E-6</v>
      </c>
      <c r="AE2061" s="4">
        <v>0.1104429</v>
      </c>
      <c r="AF2061" s="4">
        <v>2.2974439999999999E-7</v>
      </c>
      <c r="AG2061" s="4">
        <v>0.1104444</v>
      </c>
      <c r="AH2061" s="4">
        <v>4.5007159999999999E-8</v>
      </c>
      <c r="AI2061" s="4">
        <v>0.1104377</v>
      </c>
      <c r="AJ2061" s="4">
        <v>2.1288699999999999E-7</v>
      </c>
      <c r="AK2061" s="4">
        <v>0.11046830000000001</v>
      </c>
      <c r="AL2061" s="4">
        <v>1.3322970000000001E-7</v>
      </c>
    </row>
    <row r="2062" spans="3:38" x14ac:dyDescent="0.2">
      <c r="C2062" s="4">
        <v>0.1124448</v>
      </c>
      <c r="D2062" s="4">
        <v>3.331884E-7</v>
      </c>
      <c r="E2062" s="4">
        <v>0.11245529999999999</v>
      </c>
      <c r="F2062" s="4">
        <v>9.754125E-4</v>
      </c>
      <c r="G2062" s="4">
        <v>0.20243739999999999</v>
      </c>
      <c r="H2062" s="4">
        <v>8.537258E-4</v>
      </c>
      <c r="I2062" s="4">
        <v>0.20247570000000001</v>
      </c>
      <c r="J2062" s="4">
        <v>1.9966940000000001E-6</v>
      </c>
      <c r="K2062" s="4">
        <v>-0.51860980000000001</v>
      </c>
      <c r="L2062" s="4">
        <v>-6.1830339999999996E-3</v>
      </c>
      <c r="M2062" s="4">
        <v>-0.51859840000000001</v>
      </c>
      <c r="N2062" s="4">
        <v>-5.755984E-5</v>
      </c>
      <c r="O2062" s="4">
        <v>-0.51858610000000005</v>
      </c>
      <c r="P2062" s="4">
        <v>-2.0972770000000002E-2</v>
      </c>
      <c r="Q2062" s="4">
        <v>-0.51859659999999996</v>
      </c>
      <c r="R2062" s="4">
        <v>-4.484905E-3</v>
      </c>
      <c r="S2062" s="4">
        <v>0.1124675</v>
      </c>
      <c r="T2062" s="4">
        <v>4.3800469999999998E-7</v>
      </c>
      <c r="U2062" s="4">
        <v>0.1124414</v>
      </c>
      <c r="V2062" s="4">
        <v>3.0343750000000001E-7</v>
      </c>
      <c r="W2062" s="4">
        <v>0.1124478</v>
      </c>
      <c r="X2062" s="4">
        <v>5.1221840000000003E-6</v>
      </c>
      <c r="Y2062" s="4">
        <v>-0.51859</v>
      </c>
      <c r="Z2062" s="4">
        <v>-2.534192E-6</v>
      </c>
      <c r="AC2062" s="4">
        <v>0.1124484</v>
      </c>
      <c r="AD2062" s="4">
        <v>1.248249E-6</v>
      </c>
      <c r="AE2062" s="4">
        <v>0.1124592</v>
      </c>
      <c r="AF2062" s="4">
        <v>2.7489149999999998E-7</v>
      </c>
      <c r="AG2062" s="4">
        <v>0.1124463</v>
      </c>
      <c r="AH2062" s="4">
        <v>8.3158809999999996E-8</v>
      </c>
      <c r="AI2062" s="4">
        <v>0.11243350000000001</v>
      </c>
      <c r="AJ2062" s="4">
        <v>1.5672779999999999E-7</v>
      </c>
      <c r="AK2062" s="4">
        <v>0.1124594</v>
      </c>
      <c r="AL2062" s="4">
        <v>8.0474320000000006E-8</v>
      </c>
    </row>
    <row r="2063" spans="3:38" x14ac:dyDescent="0.2">
      <c r="C2063" s="4">
        <v>0.11446389999999999</v>
      </c>
      <c r="D2063" s="4">
        <v>3.3279110000000002E-7</v>
      </c>
      <c r="E2063" s="4">
        <v>0.11446530000000001</v>
      </c>
      <c r="F2063" s="4">
        <v>9.8418669999999998E-4</v>
      </c>
      <c r="G2063" s="4">
        <v>0.206035</v>
      </c>
      <c r="H2063" s="4">
        <v>8.5820039999999996E-4</v>
      </c>
      <c r="I2063" s="4">
        <v>0.20603750000000001</v>
      </c>
      <c r="J2063" s="4">
        <v>2.0782549999999999E-6</v>
      </c>
      <c r="K2063" s="4">
        <v>-0.52061639999999998</v>
      </c>
      <c r="L2063" s="4">
        <v>-6.1876559999999997E-3</v>
      </c>
      <c r="M2063" s="4">
        <v>-0.52061250000000003</v>
      </c>
      <c r="N2063" s="4">
        <v>-5.7600750000000002E-5</v>
      </c>
      <c r="O2063" s="4">
        <v>-0.52060430000000002</v>
      </c>
      <c r="P2063" s="4">
        <v>-2.098945E-2</v>
      </c>
      <c r="Q2063" s="4">
        <v>-0.52055790000000002</v>
      </c>
      <c r="R2063" s="4">
        <v>-4.4880950000000001E-3</v>
      </c>
      <c r="S2063" s="4">
        <v>0.11445760000000001</v>
      </c>
      <c r="T2063" s="4">
        <v>4.9919449999999998E-7</v>
      </c>
      <c r="U2063" s="4">
        <v>0.11446779999999999</v>
      </c>
      <c r="V2063" s="4">
        <v>2.8716160000000002E-7</v>
      </c>
      <c r="W2063" s="4">
        <v>0.1144665</v>
      </c>
      <c r="X2063" s="4">
        <v>5.1698850000000001E-6</v>
      </c>
      <c r="Y2063" s="4">
        <v>-0.52057560000000003</v>
      </c>
      <c r="Z2063" s="4">
        <v>-2.5245920000000001E-6</v>
      </c>
      <c r="AC2063" s="4">
        <v>0.11446050000000001</v>
      </c>
      <c r="AD2063" s="4">
        <v>1.305453E-6</v>
      </c>
      <c r="AE2063" s="4">
        <v>0.1144572</v>
      </c>
      <c r="AF2063" s="4">
        <v>2.227261E-7</v>
      </c>
      <c r="AG2063" s="4">
        <v>0.1144251</v>
      </c>
      <c r="AH2063" s="4">
        <v>3.1205480000000001E-8</v>
      </c>
      <c r="AI2063" s="4">
        <v>0.1144491</v>
      </c>
      <c r="AJ2063" s="4">
        <v>1.7176120000000001E-7</v>
      </c>
      <c r="AK2063" s="4">
        <v>0.1144693</v>
      </c>
      <c r="AL2063" s="4">
        <v>3.9615779999999998E-8</v>
      </c>
    </row>
    <row r="2064" spans="3:38" x14ac:dyDescent="0.2">
      <c r="C2064" s="4">
        <v>0.1164777</v>
      </c>
      <c r="D2064" s="4">
        <v>2.6863520000000001E-7</v>
      </c>
      <c r="E2064" s="4">
        <v>0.1164755</v>
      </c>
      <c r="F2064" s="4">
        <v>9.9274290000000011E-4</v>
      </c>
      <c r="G2064" s="4">
        <v>0.2096923</v>
      </c>
      <c r="H2064" s="4">
        <v>8.6257529999999997E-4</v>
      </c>
      <c r="I2064" s="4">
        <v>0.20966319999999999</v>
      </c>
      <c r="J2064" s="4">
        <v>2.0409229999999998E-6</v>
      </c>
      <c r="K2064" s="4">
        <v>-0.52257980000000004</v>
      </c>
      <c r="L2064" s="4">
        <v>-6.1922449999999999E-3</v>
      </c>
      <c r="M2064" s="4">
        <v>-0.52262370000000002</v>
      </c>
      <c r="N2064" s="4">
        <v>-5.7641839999999997E-5</v>
      </c>
      <c r="O2064" s="4">
        <v>-0.52259960000000005</v>
      </c>
      <c r="P2064" s="4">
        <v>-2.1006199999999999E-2</v>
      </c>
      <c r="Q2064" s="4">
        <v>-0.52254560000000005</v>
      </c>
      <c r="R2064" s="4">
        <v>-4.4908439999999999E-3</v>
      </c>
      <c r="S2064" s="4">
        <v>0.116481</v>
      </c>
      <c r="T2064" s="4">
        <v>4.9572389999999995E-7</v>
      </c>
      <c r="U2064" s="4">
        <v>0.11646570000000001</v>
      </c>
      <c r="V2064" s="4">
        <v>3.1342000000000001E-7</v>
      </c>
      <c r="W2064" s="4">
        <v>0.1164697</v>
      </c>
      <c r="X2064" s="4">
        <v>5.2028460000000004E-6</v>
      </c>
      <c r="Y2064" s="4">
        <v>-0.52256219999999998</v>
      </c>
      <c r="Z2064" s="4">
        <v>-2.5494090000000001E-6</v>
      </c>
      <c r="AC2064" s="4">
        <v>0.1164751</v>
      </c>
      <c r="AD2064" s="4">
        <v>1.320175E-6</v>
      </c>
      <c r="AE2064" s="4">
        <v>0.1164811</v>
      </c>
      <c r="AF2064" s="4">
        <v>2.5708830000000001E-7</v>
      </c>
      <c r="AG2064" s="4">
        <v>0.1164786</v>
      </c>
      <c r="AH2064" s="4">
        <v>8.1469340000000002E-8</v>
      </c>
      <c r="AI2064" s="4">
        <v>0.1164602</v>
      </c>
      <c r="AJ2064" s="4">
        <v>1.4327469999999999E-7</v>
      </c>
      <c r="AK2064" s="4">
        <v>0.1164632</v>
      </c>
      <c r="AL2064" s="4">
        <v>2.7604889999999999E-9</v>
      </c>
    </row>
    <row r="2065" spans="3:38" x14ac:dyDescent="0.2">
      <c r="C2065" s="4">
        <v>0.1184916</v>
      </c>
      <c r="D2065" s="4">
        <v>2.4816400000000002E-7</v>
      </c>
      <c r="E2065" s="4">
        <v>0.11847770000000001</v>
      </c>
      <c r="F2065" s="4">
        <v>1.001098E-3</v>
      </c>
      <c r="G2065" s="4">
        <v>0.21330830000000001</v>
      </c>
      <c r="H2065" s="4">
        <v>8.6684700000000002E-4</v>
      </c>
      <c r="I2065" s="4">
        <v>0.2132675</v>
      </c>
      <c r="J2065" s="4">
        <v>1.9751029999999998E-6</v>
      </c>
      <c r="K2065" s="4">
        <v>-0.52462500000000001</v>
      </c>
      <c r="L2065" s="4">
        <v>-6.1969390000000003E-3</v>
      </c>
      <c r="M2065" s="4">
        <v>-0.52459120000000004</v>
      </c>
      <c r="N2065" s="4">
        <v>-5.7701829999999999E-5</v>
      </c>
      <c r="O2065" s="4">
        <v>-0.52460180000000001</v>
      </c>
      <c r="P2065" s="4">
        <v>-2.1017480000000002E-2</v>
      </c>
      <c r="Q2065" s="4">
        <v>-0.52458669999999996</v>
      </c>
      <c r="R2065" s="4">
        <v>-4.4946589999999998E-3</v>
      </c>
      <c r="S2065" s="4">
        <v>0.118481</v>
      </c>
      <c r="T2065" s="4">
        <v>4.8163069999999995E-7</v>
      </c>
      <c r="U2065" s="4">
        <v>0.1184733</v>
      </c>
      <c r="V2065" s="4">
        <v>3.3299719999999998E-7</v>
      </c>
      <c r="W2065" s="4">
        <v>0.1184726</v>
      </c>
      <c r="X2065" s="4">
        <v>5.2754070000000003E-6</v>
      </c>
      <c r="Y2065" s="4">
        <v>-0.52460059999999997</v>
      </c>
      <c r="Z2065" s="4">
        <v>-2.5309070000000002E-6</v>
      </c>
      <c r="AC2065" s="4">
        <v>0.11846909999999999</v>
      </c>
      <c r="AD2065" s="4">
        <v>1.3067299999999999E-6</v>
      </c>
      <c r="AE2065" s="4">
        <v>0.1184877</v>
      </c>
      <c r="AF2065" s="4">
        <v>2.006961E-7</v>
      </c>
      <c r="AG2065" s="4">
        <v>0.11852310000000001</v>
      </c>
      <c r="AH2065" s="4">
        <v>7.4545750000000004E-8</v>
      </c>
      <c r="AI2065" s="4">
        <v>0.11846909999999999</v>
      </c>
      <c r="AJ2065" s="4">
        <v>1.3130620000000001E-7</v>
      </c>
      <c r="AK2065" s="4">
        <v>0.1184823</v>
      </c>
      <c r="AL2065" s="4">
        <v>-3.4174470000000003E-8</v>
      </c>
    </row>
    <row r="2066" spans="3:38" x14ac:dyDescent="0.2">
      <c r="C2066" s="4">
        <v>0.12048399999999999</v>
      </c>
      <c r="D2066" s="4">
        <v>2.9261119999999998E-7</v>
      </c>
      <c r="E2066" s="4">
        <v>0.12047919999999999</v>
      </c>
      <c r="F2066" s="4">
        <v>1.0094170000000001E-3</v>
      </c>
      <c r="G2066" s="4">
        <v>0.21692130000000001</v>
      </c>
      <c r="H2066" s="4">
        <v>8.7107440000000003E-4</v>
      </c>
      <c r="I2066" s="4">
        <v>0.21688879999999999</v>
      </c>
      <c r="J2066" s="4">
        <v>2.0371960000000001E-6</v>
      </c>
      <c r="K2066" s="4">
        <v>-0.52662359999999997</v>
      </c>
      <c r="L2066" s="4">
        <v>-6.2008979999999998E-3</v>
      </c>
      <c r="M2066" s="4">
        <v>-0.52660430000000003</v>
      </c>
      <c r="N2066" s="4">
        <v>-5.7745109999999998E-5</v>
      </c>
      <c r="O2066" s="4">
        <v>-0.52663919999999997</v>
      </c>
      <c r="P2066" s="4">
        <v>-2.1033030000000001E-2</v>
      </c>
      <c r="Q2066" s="4">
        <v>-0.52660200000000001</v>
      </c>
      <c r="R2066" s="4">
        <v>-4.4976959999999998E-3</v>
      </c>
      <c r="S2066" s="4">
        <v>0.1204895</v>
      </c>
      <c r="T2066" s="4">
        <v>5.0132640000000002E-7</v>
      </c>
      <c r="U2066" s="4">
        <v>0.1204937</v>
      </c>
      <c r="V2066" s="4">
        <v>3.2301129999999998E-7</v>
      </c>
      <c r="W2066" s="4">
        <v>0.12047910000000001</v>
      </c>
      <c r="X2066" s="4">
        <v>5.3026020000000003E-6</v>
      </c>
      <c r="Y2066" s="4">
        <v>-0.52663590000000005</v>
      </c>
      <c r="Z2066" s="4">
        <v>-2.5426539999999998E-6</v>
      </c>
      <c r="AC2066" s="4">
        <v>0.1204761</v>
      </c>
      <c r="AD2066" s="4">
        <v>1.319806E-6</v>
      </c>
      <c r="AE2066" s="4">
        <v>0.1204848</v>
      </c>
      <c r="AF2066" s="4">
        <v>2.7556769999999999E-7</v>
      </c>
      <c r="AG2066" s="4">
        <v>0.1205077</v>
      </c>
      <c r="AH2066" s="4">
        <v>-7.1201040000000003E-9</v>
      </c>
      <c r="AI2066" s="4">
        <v>0.120478</v>
      </c>
      <c r="AJ2066" s="4">
        <v>6.6066799999999994E-8</v>
      </c>
      <c r="AK2066" s="4">
        <v>0.12049</v>
      </c>
      <c r="AL2066" s="4">
        <v>-5.7083049999999998E-8</v>
      </c>
    </row>
    <row r="2067" spans="3:38" x14ac:dyDescent="0.2">
      <c r="C2067" s="4">
        <v>0.12249549999999999</v>
      </c>
      <c r="D2067" s="4">
        <v>3.062267E-7</v>
      </c>
      <c r="E2067" s="4">
        <v>0.1225005</v>
      </c>
      <c r="F2067" s="4">
        <v>1.0175640000000001E-3</v>
      </c>
      <c r="G2067" s="4">
        <v>0.22055430000000001</v>
      </c>
      <c r="H2067" s="4">
        <v>8.7500369999999998E-4</v>
      </c>
      <c r="I2067" s="4">
        <v>0.22049820000000001</v>
      </c>
      <c r="J2067" s="4">
        <v>2.0883590000000001E-6</v>
      </c>
      <c r="K2067" s="4">
        <v>-0.5286324</v>
      </c>
      <c r="L2067" s="4">
        <v>-6.2061520000000004E-3</v>
      </c>
      <c r="M2067" s="4">
        <v>-0.52865450000000003</v>
      </c>
      <c r="N2067" s="4">
        <v>-5.7759130000000003E-5</v>
      </c>
      <c r="O2067" s="4">
        <v>-0.52860680000000004</v>
      </c>
      <c r="P2067" s="4">
        <v>-2.104961E-2</v>
      </c>
      <c r="Q2067" s="4">
        <v>-0.52861579999999997</v>
      </c>
      <c r="R2067" s="4">
        <v>-4.5011160000000003E-3</v>
      </c>
      <c r="S2067" s="4">
        <v>0.122499</v>
      </c>
      <c r="T2067" s="4">
        <v>4.8869619999999996E-7</v>
      </c>
      <c r="U2067" s="4">
        <v>0.1224973</v>
      </c>
      <c r="V2067" s="4">
        <v>2.7461580000000002E-7</v>
      </c>
      <c r="W2067" s="4">
        <v>0.1224942</v>
      </c>
      <c r="X2067" s="4">
        <v>5.3113240000000001E-6</v>
      </c>
      <c r="Y2067" s="4">
        <v>-0.52864069999999996</v>
      </c>
      <c r="Z2067" s="4">
        <v>-2.5353379999999999E-6</v>
      </c>
      <c r="AC2067" s="4">
        <v>0.1224856</v>
      </c>
      <c r="AD2067" s="4">
        <v>1.3346520000000001E-6</v>
      </c>
      <c r="AE2067" s="4">
        <v>0.12249500000000001</v>
      </c>
      <c r="AF2067" s="4">
        <v>3.2470790000000001E-7</v>
      </c>
      <c r="AG2067" s="4">
        <v>0.1224763</v>
      </c>
      <c r="AH2067" s="4">
        <v>-2.4698790000000001E-8</v>
      </c>
      <c r="AI2067" s="4">
        <v>0.12247420000000001</v>
      </c>
      <c r="AJ2067" s="4">
        <v>1.1756769999999999E-7</v>
      </c>
      <c r="AK2067" s="4">
        <v>0.1225041</v>
      </c>
      <c r="AL2067" s="4">
        <v>-4.2848009999999997E-8</v>
      </c>
    </row>
    <row r="2068" spans="3:38" x14ac:dyDescent="0.2">
      <c r="C2068" s="4">
        <v>0.1245115</v>
      </c>
      <c r="D2068" s="4">
        <v>3.373843E-7</v>
      </c>
      <c r="E2068" s="4">
        <v>0.1244963</v>
      </c>
      <c r="F2068" s="4">
        <v>1.025506E-3</v>
      </c>
      <c r="G2068" s="4">
        <v>0.22409999999999999</v>
      </c>
      <c r="H2068" s="4">
        <v>8.7889800000000003E-4</v>
      </c>
      <c r="I2068" s="4">
        <v>0.2241166</v>
      </c>
      <c r="J2068" s="4">
        <v>2.0477479999999999E-6</v>
      </c>
      <c r="K2068" s="4">
        <v>-0.53064330000000004</v>
      </c>
      <c r="L2068" s="4">
        <v>-6.2105229999999999E-3</v>
      </c>
      <c r="M2068" s="4">
        <v>-0.53065709999999999</v>
      </c>
      <c r="N2068" s="4">
        <v>-5.7808289999999999E-5</v>
      </c>
      <c r="O2068" s="4">
        <v>-0.53061840000000005</v>
      </c>
      <c r="P2068" s="4">
        <v>-2.1067369999999998E-2</v>
      </c>
      <c r="Q2068" s="4">
        <v>-0.53058559999999999</v>
      </c>
      <c r="R2068" s="4">
        <v>-4.5040870000000004E-3</v>
      </c>
      <c r="S2068" s="4">
        <v>0.12448480000000001</v>
      </c>
      <c r="T2068" s="4">
        <v>5.6065299999999996E-7</v>
      </c>
      <c r="U2068" s="4">
        <v>0.1244878</v>
      </c>
      <c r="V2068" s="4">
        <v>3.3854460000000002E-7</v>
      </c>
      <c r="W2068" s="4">
        <v>0.12447850000000001</v>
      </c>
      <c r="X2068" s="4">
        <v>5.4046099999999997E-6</v>
      </c>
      <c r="Y2068" s="4">
        <v>-0.53063519999999997</v>
      </c>
      <c r="Z2068" s="4">
        <v>-2.5283309999999998E-6</v>
      </c>
      <c r="AC2068" s="4">
        <v>0.1244875</v>
      </c>
      <c r="AD2068" s="4">
        <v>1.336046E-6</v>
      </c>
      <c r="AE2068" s="4">
        <v>0.1244971</v>
      </c>
      <c r="AF2068" s="4">
        <v>2.247605E-7</v>
      </c>
      <c r="AG2068" s="4">
        <v>0.1245025</v>
      </c>
      <c r="AH2068" s="4">
        <v>2.768964E-8</v>
      </c>
      <c r="AI2068" s="4">
        <v>0.1244755</v>
      </c>
      <c r="AJ2068" s="4">
        <v>1.89694E-7</v>
      </c>
      <c r="AK2068" s="4">
        <v>0.1244957</v>
      </c>
      <c r="AL2068" s="4">
        <v>-6.2503030000000004E-9</v>
      </c>
    </row>
    <row r="2069" spans="3:38" x14ac:dyDescent="0.2">
      <c r="C2069" s="4">
        <v>0.1264942</v>
      </c>
      <c r="D2069" s="4">
        <v>3.1911180000000002E-7</v>
      </c>
      <c r="E2069" s="4">
        <v>0.12648280000000001</v>
      </c>
      <c r="F2069" s="4">
        <v>1.0333510000000001E-3</v>
      </c>
      <c r="G2069" s="4">
        <v>0.2277286</v>
      </c>
      <c r="H2069" s="4">
        <v>8.8279820000000003E-4</v>
      </c>
      <c r="I2069" s="4">
        <v>0.22768959999999999</v>
      </c>
      <c r="J2069" s="4">
        <v>2.1041389999999999E-6</v>
      </c>
      <c r="K2069" s="4">
        <v>-0.53264650000000002</v>
      </c>
      <c r="L2069" s="4">
        <v>-6.2152220000000003E-3</v>
      </c>
      <c r="M2069" s="4">
        <v>-0.53264979999999995</v>
      </c>
      <c r="N2069" s="4">
        <v>-5.7854230000000001E-5</v>
      </c>
      <c r="O2069" s="4">
        <v>-0.53265680000000004</v>
      </c>
      <c r="P2069" s="4">
        <v>-2.1082509999999999E-2</v>
      </c>
      <c r="Q2069" s="4">
        <v>-0.53262330000000002</v>
      </c>
      <c r="R2069" s="4">
        <v>-4.5069009999999998E-3</v>
      </c>
      <c r="S2069" s="4">
        <v>0.12649050000000001</v>
      </c>
      <c r="T2069" s="4">
        <v>5.2088260000000005E-7</v>
      </c>
      <c r="U2069" s="4">
        <v>0.1264961</v>
      </c>
      <c r="V2069" s="4">
        <v>3.1060910000000002E-7</v>
      </c>
      <c r="W2069" s="4">
        <v>0.12649089999999999</v>
      </c>
      <c r="X2069" s="4">
        <v>5.4136619999999997E-6</v>
      </c>
      <c r="Y2069" s="4">
        <v>-0.53262509999999996</v>
      </c>
      <c r="Z2069" s="4">
        <v>-2.558356E-6</v>
      </c>
      <c r="AC2069" s="4">
        <v>0.12648219999999999</v>
      </c>
      <c r="AD2069" s="4">
        <v>1.3350890000000001E-6</v>
      </c>
      <c r="AE2069" s="4">
        <v>0.12648529999999999</v>
      </c>
      <c r="AF2069" s="4">
        <v>2.6655740000000002E-7</v>
      </c>
      <c r="AG2069" s="4">
        <v>0.1264912</v>
      </c>
      <c r="AH2069" s="4">
        <v>4.0099679999999999E-8</v>
      </c>
      <c r="AI2069" s="4">
        <v>0.12647910000000001</v>
      </c>
      <c r="AJ2069" s="4">
        <v>2.2627800000000001E-7</v>
      </c>
      <c r="AK2069" s="4">
        <v>0.1264932</v>
      </c>
      <c r="AL2069" s="4">
        <v>-2.9548290000000001E-8</v>
      </c>
    </row>
    <row r="2070" spans="3:38" x14ac:dyDescent="0.2">
      <c r="C2070" s="4">
        <v>0.1285028</v>
      </c>
      <c r="D2070" s="4">
        <v>3.2453429999999999E-7</v>
      </c>
      <c r="E2070" s="4">
        <v>0.1284893</v>
      </c>
      <c r="F2070" s="4">
        <v>1.0410529999999999E-3</v>
      </c>
      <c r="G2070" s="4">
        <v>0.2313287</v>
      </c>
      <c r="H2070" s="4">
        <v>8.865384E-4</v>
      </c>
      <c r="I2070" s="4">
        <v>0.2312784</v>
      </c>
      <c r="J2070" s="4">
        <v>2.1245280000000001E-6</v>
      </c>
      <c r="K2070" s="4">
        <v>-0.53465099999999999</v>
      </c>
      <c r="L2070" s="4">
        <v>-6.219629E-3</v>
      </c>
      <c r="M2070" s="4">
        <v>-0.53464529999999999</v>
      </c>
      <c r="N2070" s="4">
        <v>-5.787388E-5</v>
      </c>
      <c r="O2070" s="4">
        <v>-0.53462229999999999</v>
      </c>
      <c r="P2070" s="4">
        <v>-2.1091809999999999E-2</v>
      </c>
      <c r="Q2070" s="4">
        <v>-0.53461820000000004</v>
      </c>
      <c r="R2070" s="4">
        <v>-4.5102880000000003E-3</v>
      </c>
      <c r="S2070" s="4">
        <v>0.12849160000000001</v>
      </c>
      <c r="T2070" s="4">
        <v>5.2187680000000005E-7</v>
      </c>
      <c r="U2070" s="4">
        <v>0.12848209999999999</v>
      </c>
      <c r="V2070" s="4">
        <v>3.2889570000000001E-7</v>
      </c>
      <c r="W2070" s="4">
        <v>0.12849289999999999</v>
      </c>
      <c r="X2070" s="4">
        <v>5.435405E-6</v>
      </c>
      <c r="Y2070" s="4">
        <v>-0.53460660000000004</v>
      </c>
      <c r="Z2070" s="4">
        <v>-2.5070150000000001E-6</v>
      </c>
      <c r="AC2070" s="4">
        <v>0.12850210000000001</v>
      </c>
      <c r="AD2070" s="4">
        <v>1.3525570000000001E-6</v>
      </c>
      <c r="AE2070" s="4">
        <v>0.1284872</v>
      </c>
      <c r="AF2070" s="4">
        <v>2.7733429999999999E-7</v>
      </c>
      <c r="AG2070" s="4">
        <v>0.1284962</v>
      </c>
      <c r="AH2070" s="4">
        <v>2.040139E-8</v>
      </c>
      <c r="AI2070" s="4">
        <v>0.1284769</v>
      </c>
      <c r="AJ2070" s="4">
        <v>2.0413550000000001E-7</v>
      </c>
      <c r="AK2070" s="4">
        <v>0.12849440000000001</v>
      </c>
      <c r="AL2070" s="4">
        <v>-5.2570420000000002E-8</v>
      </c>
    </row>
    <row r="2071" spans="3:38" x14ac:dyDescent="0.2">
      <c r="C2071" s="4">
        <v>0.13048370000000001</v>
      </c>
      <c r="D2071" s="4">
        <v>3.4141220000000002E-7</v>
      </c>
      <c r="E2071" s="4">
        <v>0.13048180000000001</v>
      </c>
      <c r="F2071" s="4">
        <v>1.048539E-3</v>
      </c>
      <c r="G2071" s="4">
        <v>0.23494719999999999</v>
      </c>
      <c r="H2071" s="4">
        <v>8.9013700000000005E-4</v>
      </c>
      <c r="I2071" s="4">
        <v>0.23491219999999999</v>
      </c>
      <c r="J2071" s="4">
        <v>2.0376289999999999E-6</v>
      </c>
      <c r="K2071" s="4">
        <v>-0.53662799999999999</v>
      </c>
      <c r="L2071" s="4">
        <v>-6.2238019999999996E-3</v>
      </c>
      <c r="M2071" s="4">
        <v>-0.53667549999999997</v>
      </c>
      <c r="N2071" s="4">
        <v>-5.7899850000000001E-5</v>
      </c>
      <c r="O2071" s="4">
        <v>-0.53662609999999999</v>
      </c>
      <c r="P2071" s="4">
        <v>-2.1110500000000001E-2</v>
      </c>
      <c r="Q2071" s="4">
        <v>-0.53661499999999995</v>
      </c>
      <c r="R2071" s="4">
        <v>-4.513151E-3</v>
      </c>
      <c r="S2071" s="4">
        <v>0.1305038</v>
      </c>
      <c r="T2071" s="4">
        <v>5.1380950000000001E-7</v>
      </c>
      <c r="U2071" s="4">
        <v>0.13048779999999999</v>
      </c>
      <c r="V2071" s="4">
        <v>3.5624529999999997E-7</v>
      </c>
      <c r="W2071" s="4">
        <v>0.1304893</v>
      </c>
      <c r="X2071" s="4">
        <v>5.4504240000000002E-6</v>
      </c>
      <c r="Y2071" s="4">
        <v>-0.53661760000000003</v>
      </c>
      <c r="Z2071" s="4">
        <v>-2.4909390000000002E-6</v>
      </c>
      <c r="AC2071" s="4">
        <v>0.13048989999999999</v>
      </c>
      <c r="AD2071" s="4">
        <v>1.35518E-6</v>
      </c>
      <c r="AE2071" s="4">
        <v>0.130496</v>
      </c>
      <c r="AF2071" s="4">
        <v>3.1810880000000002E-7</v>
      </c>
      <c r="AG2071" s="4">
        <v>0.1304922</v>
      </c>
      <c r="AH2071" s="4">
        <v>1.5085529999999999E-8</v>
      </c>
      <c r="AI2071" s="4">
        <v>0.13048270000000001</v>
      </c>
      <c r="AJ2071" s="4">
        <v>2.0648540000000001E-7</v>
      </c>
      <c r="AK2071" s="4">
        <v>0.1304873</v>
      </c>
      <c r="AL2071" s="4">
        <v>4.0113850000000003E-8</v>
      </c>
    </row>
    <row r="2072" spans="3:38" x14ac:dyDescent="0.2">
      <c r="C2072" s="4">
        <v>0.1325055</v>
      </c>
      <c r="D2072" s="4">
        <v>3.583828E-7</v>
      </c>
      <c r="E2072" s="4">
        <v>0.1325104</v>
      </c>
      <c r="F2072" s="4">
        <v>1.0560109999999999E-3</v>
      </c>
      <c r="G2072" s="4">
        <v>0.23854639999999999</v>
      </c>
      <c r="H2072" s="4">
        <v>8.9372439999999996E-4</v>
      </c>
      <c r="I2072" s="4">
        <v>0.2385371</v>
      </c>
      <c r="J2072" s="4">
        <v>2.0728139999999998E-6</v>
      </c>
      <c r="K2072" s="4">
        <v>-0.53864350000000005</v>
      </c>
      <c r="L2072" s="4">
        <v>-6.2285739999999997E-3</v>
      </c>
      <c r="M2072" s="4">
        <v>-0.53866179999999997</v>
      </c>
      <c r="N2072" s="4">
        <v>-5.7948129999999997E-5</v>
      </c>
      <c r="O2072" s="4">
        <v>-0.53863879999999997</v>
      </c>
      <c r="P2072" s="4">
        <v>-2.1122950000000001E-2</v>
      </c>
      <c r="Q2072" s="4">
        <v>-0.53862080000000001</v>
      </c>
      <c r="R2072" s="4">
        <v>-4.5168509999999997E-3</v>
      </c>
      <c r="S2072" s="4">
        <v>0.1324997</v>
      </c>
      <c r="T2072" s="4">
        <v>5.2517340000000004E-7</v>
      </c>
      <c r="U2072" s="4">
        <v>0.1325065</v>
      </c>
      <c r="V2072" s="4">
        <v>3.6871599999999998E-7</v>
      </c>
      <c r="W2072" s="4">
        <v>0.1324998</v>
      </c>
      <c r="X2072" s="4">
        <v>5.5346219999999997E-6</v>
      </c>
      <c r="Y2072" s="4">
        <v>-0.53863430000000001</v>
      </c>
      <c r="Z2072" s="4">
        <v>-2.5617949999999998E-6</v>
      </c>
      <c r="AC2072" s="4">
        <v>0.13248879999999999</v>
      </c>
      <c r="AD2072" s="4">
        <v>1.305899E-6</v>
      </c>
      <c r="AE2072" s="4">
        <v>0.1325086</v>
      </c>
      <c r="AF2072" s="4">
        <v>3.6067120000000002E-7</v>
      </c>
      <c r="AG2072" s="4">
        <v>0.13249610000000001</v>
      </c>
      <c r="AH2072" s="4">
        <v>2.4785339999999999E-8</v>
      </c>
      <c r="AI2072" s="4">
        <v>0.1324862</v>
      </c>
      <c r="AJ2072" s="4">
        <v>2.6811729999999999E-7</v>
      </c>
      <c r="AK2072" s="4">
        <v>0.1324988</v>
      </c>
      <c r="AL2072" s="4">
        <v>1.6717069999999999E-8</v>
      </c>
    </row>
    <row r="2073" spans="3:38" x14ac:dyDescent="0.2">
      <c r="C2073" s="4">
        <v>0.13450909999999999</v>
      </c>
      <c r="D2073" s="4">
        <v>3.1000380000000002E-7</v>
      </c>
      <c r="E2073" s="4">
        <v>0.1345247</v>
      </c>
      <c r="F2073" s="4">
        <v>1.063285E-3</v>
      </c>
      <c r="G2073" s="4">
        <v>0.24214939999999999</v>
      </c>
      <c r="H2073" s="4">
        <v>8.9725929999999996E-4</v>
      </c>
      <c r="I2073" s="4">
        <v>0.2421632</v>
      </c>
      <c r="J2073" s="4">
        <v>2.1371100000000001E-6</v>
      </c>
      <c r="K2073" s="4">
        <v>-0.54066139999999996</v>
      </c>
      <c r="L2073" s="4">
        <v>-6.2324609999999999E-3</v>
      </c>
      <c r="M2073" s="4">
        <v>-0.54067089999999995</v>
      </c>
      <c r="N2073" s="4">
        <v>-5.8021220000000001E-5</v>
      </c>
      <c r="O2073" s="4">
        <v>-0.54065870000000005</v>
      </c>
      <c r="P2073" s="4">
        <v>-2.1142129999999999E-2</v>
      </c>
      <c r="Q2073" s="4">
        <v>-0.54063620000000001</v>
      </c>
      <c r="R2073" s="4">
        <v>-4.5199389999999997E-3</v>
      </c>
      <c r="S2073" s="4">
        <v>0.13450090000000001</v>
      </c>
      <c r="T2073" s="4">
        <v>4.9517779999999998E-7</v>
      </c>
      <c r="U2073" s="4">
        <v>0.13450719999999999</v>
      </c>
      <c r="V2073" s="4">
        <v>3.5297659999999998E-7</v>
      </c>
      <c r="W2073" s="4">
        <v>0.1345005</v>
      </c>
      <c r="X2073" s="4">
        <v>5.4860950000000004E-6</v>
      </c>
      <c r="Y2073" s="4">
        <v>-0.54065289999999999</v>
      </c>
      <c r="Z2073" s="4">
        <v>-2.5679290000000002E-6</v>
      </c>
      <c r="AC2073" s="4">
        <v>0.1345026</v>
      </c>
      <c r="AD2073" s="4">
        <v>1.3157369999999999E-6</v>
      </c>
      <c r="AE2073" s="4">
        <v>0.1345017</v>
      </c>
      <c r="AF2073" s="4">
        <v>3.0301789999999998E-7</v>
      </c>
      <c r="AG2073" s="4">
        <v>0.13450699999999999</v>
      </c>
      <c r="AH2073" s="4">
        <v>-1.606708E-8</v>
      </c>
      <c r="AI2073" s="4">
        <v>0.13449230000000001</v>
      </c>
      <c r="AJ2073" s="4">
        <v>1.501122E-7</v>
      </c>
      <c r="AK2073" s="4">
        <v>0.13451299999999999</v>
      </c>
      <c r="AL2073" s="4">
        <v>6.31006E-9</v>
      </c>
    </row>
    <row r="2074" spans="3:38" x14ac:dyDescent="0.2">
      <c r="C2074" s="4">
        <v>0.1365171</v>
      </c>
      <c r="D2074" s="4">
        <v>3.0831170000000001E-7</v>
      </c>
      <c r="E2074" s="4">
        <v>0.13651820000000001</v>
      </c>
      <c r="F2074" s="4">
        <v>1.070388E-3</v>
      </c>
      <c r="G2074" s="4">
        <v>0.24576480000000001</v>
      </c>
      <c r="H2074" s="4">
        <v>9.0060209999999995E-4</v>
      </c>
      <c r="I2074" s="4">
        <v>0.2457356</v>
      </c>
      <c r="J2074" s="4">
        <v>2.1309869999999999E-6</v>
      </c>
      <c r="K2074" s="4">
        <v>-0.54266389999999998</v>
      </c>
      <c r="L2074" s="4">
        <v>-6.2363590000000003E-3</v>
      </c>
      <c r="M2074" s="4">
        <v>-0.54267949999999998</v>
      </c>
      <c r="N2074" s="4">
        <v>-5.8041880000000003E-5</v>
      </c>
      <c r="O2074" s="4">
        <v>-0.54264520000000005</v>
      </c>
      <c r="P2074" s="4">
        <v>-2.1157059999999998E-2</v>
      </c>
      <c r="Q2074" s="4">
        <v>-0.54265569999999996</v>
      </c>
      <c r="R2074" s="4">
        <v>-4.5228320000000001E-3</v>
      </c>
      <c r="S2074" s="4">
        <v>0.1365256</v>
      </c>
      <c r="T2074" s="4">
        <v>5.2144689999999998E-7</v>
      </c>
      <c r="U2074" s="4">
        <v>0.1365209</v>
      </c>
      <c r="V2074" s="4">
        <v>3.3870170000000001E-7</v>
      </c>
      <c r="W2074" s="4">
        <v>0.13650680000000001</v>
      </c>
      <c r="X2074" s="4">
        <v>5.5479790000000001E-6</v>
      </c>
      <c r="Y2074" s="4">
        <v>-0.54265629999999998</v>
      </c>
      <c r="Z2074" s="4">
        <v>-2.5666219999999999E-6</v>
      </c>
      <c r="AC2074" s="4">
        <v>0.13650680000000001</v>
      </c>
      <c r="AD2074" s="4">
        <v>1.3730659999999999E-6</v>
      </c>
      <c r="AE2074" s="4">
        <v>0.13652259999999999</v>
      </c>
      <c r="AF2074" s="4">
        <v>2.4773979999999998E-7</v>
      </c>
      <c r="AG2074" s="4">
        <v>0.13651430000000001</v>
      </c>
      <c r="AH2074" s="4">
        <v>2.886807E-8</v>
      </c>
      <c r="AI2074" s="4">
        <v>0.1365123</v>
      </c>
      <c r="AJ2074" s="4">
        <v>1.7078279999999999E-7</v>
      </c>
      <c r="AK2074" s="4">
        <v>0.13651430000000001</v>
      </c>
      <c r="AL2074" s="4">
        <v>4.1275720000000002E-8</v>
      </c>
    </row>
    <row r="2075" spans="3:38" x14ac:dyDescent="0.2">
      <c r="C2075" s="4">
        <v>0.1385267</v>
      </c>
      <c r="D2075" s="4">
        <v>2.5532679999999998E-7</v>
      </c>
      <c r="E2075" s="4">
        <v>0.13852929999999999</v>
      </c>
      <c r="F2075" s="4">
        <v>1.0774879999999999E-3</v>
      </c>
      <c r="G2075" s="4">
        <v>0.24936369999999999</v>
      </c>
      <c r="H2075" s="4">
        <v>9.0387819999999995E-4</v>
      </c>
      <c r="I2075" s="4">
        <v>0.2485175</v>
      </c>
      <c r="J2075" s="4">
        <v>2.1030809999999999E-6</v>
      </c>
      <c r="K2075" s="4">
        <v>-0.54468749999999999</v>
      </c>
      <c r="L2075" s="4">
        <v>-6.2415960000000003E-3</v>
      </c>
      <c r="M2075" s="4">
        <v>-0.54465470000000005</v>
      </c>
      <c r="N2075" s="4">
        <v>-5.8074159999999998E-5</v>
      </c>
      <c r="O2075" s="4">
        <v>-0.54464539999999995</v>
      </c>
      <c r="P2075" s="4">
        <v>-2.116985E-2</v>
      </c>
      <c r="Q2075" s="4">
        <v>-0.54465459999999999</v>
      </c>
      <c r="R2075" s="4">
        <v>-4.526619E-3</v>
      </c>
      <c r="S2075" s="4">
        <v>0.13852980000000001</v>
      </c>
      <c r="T2075" s="4">
        <v>5.4766669999999997E-7</v>
      </c>
      <c r="U2075" s="4">
        <v>0.13851340000000001</v>
      </c>
      <c r="V2075" s="4">
        <v>3.2902309999999999E-7</v>
      </c>
      <c r="W2075" s="4">
        <v>0.13852980000000001</v>
      </c>
      <c r="X2075" s="4">
        <v>5.6078860000000002E-6</v>
      </c>
      <c r="Y2075" s="4">
        <v>-0.54466329999999996</v>
      </c>
      <c r="Z2075" s="4">
        <v>-2.569657E-6</v>
      </c>
      <c r="AC2075" s="4">
        <v>0.13853380000000001</v>
      </c>
      <c r="AD2075" s="4">
        <v>1.4361450000000001E-6</v>
      </c>
      <c r="AE2075" s="4">
        <v>0.1385255</v>
      </c>
      <c r="AF2075" s="4">
        <v>2.7377850000000002E-7</v>
      </c>
      <c r="AG2075" s="4">
        <v>0.1385316</v>
      </c>
      <c r="AH2075" s="4">
        <v>1.6418600000000001E-8</v>
      </c>
      <c r="AI2075" s="4">
        <v>0.1385189</v>
      </c>
      <c r="AJ2075" s="4">
        <v>1.596067E-7</v>
      </c>
      <c r="AK2075" s="4">
        <v>0.13853219999999999</v>
      </c>
      <c r="AL2075" s="4">
        <v>-3.6028979999999998E-8</v>
      </c>
    </row>
    <row r="2076" spans="3:38" x14ac:dyDescent="0.2">
      <c r="C2076" s="4">
        <v>0.14054530000000001</v>
      </c>
      <c r="D2076" s="4">
        <v>3.1082249999999999E-7</v>
      </c>
      <c r="E2076" s="4">
        <v>0.14054440000000001</v>
      </c>
      <c r="F2076" s="4">
        <v>1.084598E-3</v>
      </c>
      <c r="G2076" s="4">
        <v>0.25298609999999999</v>
      </c>
      <c r="H2076" s="4">
        <v>9.0715230000000004E-4</v>
      </c>
      <c r="I2076" s="4">
        <v>0.25254399999999999</v>
      </c>
      <c r="J2076" s="4">
        <v>2.185627E-6</v>
      </c>
      <c r="K2076" s="4">
        <v>-0.54669140000000005</v>
      </c>
      <c r="L2076" s="4">
        <v>-6.2456619999999999E-3</v>
      </c>
      <c r="M2076" s="4">
        <v>-0.54669820000000002</v>
      </c>
      <c r="N2076" s="4">
        <v>-5.811391E-5</v>
      </c>
      <c r="O2076" s="4">
        <v>-0.54667969999999999</v>
      </c>
      <c r="P2076" s="4">
        <v>-2.1184519999999998E-2</v>
      </c>
      <c r="Q2076" s="4">
        <v>-0.54666619999999999</v>
      </c>
      <c r="R2076" s="4">
        <v>-4.5296429999999999E-3</v>
      </c>
      <c r="S2076" s="4">
        <v>0.1405479</v>
      </c>
      <c r="T2076" s="4">
        <v>4.9729700000000001E-7</v>
      </c>
      <c r="U2076" s="4">
        <v>0.14053550000000001</v>
      </c>
      <c r="V2076" s="4">
        <v>3.0753279999999999E-7</v>
      </c>
      <c r="W2076" s="4">
        <v>0.1405323</v>
      </c>
      <c r="X2076" s="4">
        <v>5.6032599999999999E-6</v>
      </c>
      <c r="Y2076" s="4">
        <v>-0.54673899999999998</v>
      </c>
      <c r="Z2076" s="4">
        <v>-2.5349850000000001E-6</v>
      </c>
      <c r="AC2076" s="4">
        <v>0.14054420000000001</v>
      </c>
      <c r="AD2076" s="4">
        <v>1.528875E-6</v>
      </c>
      <c r="AE2076" s="4">
        <v>0.14054179999999999</v>
      </c>
      <c r="AF2076" s="4">
        <v>2.78791E-7</v>
      </c>
      <c r="AG2076" s="4">
        <v>0.1405383</v>
      </c>
      <c r="AH2076" s="4">
        <v>-6.0002199999999998E-10</v>
      </c>
      <c r="AI2076" s="4">
        <v>0.14052049999999999</v>
      </c>
      <c r="AJ2076" s="4">
        <v>1.7258859999999999E-7</v>
      </c>
      <c r="AK2076" s="4">
        <v>0.1405477</v>
      </c>
      <c r="AL2076" s="4">
        <v>-8.3748149999999995E-9</v>
      </c>
    </row>
    <row r="2077" spans="3:38" x14ac:dyDescent="0.2">
      <c r="C2077" s="4">
        <v>0.14254910000000001</v>
      </c>
      <c r="D2077" s="4">
        <v>2.7397699999999999E-7</v>
      </c>
      <c r="E2077" s="4">
        <v>0.14343990000000001</v>
      </c>
      <c r="F2077" s="4">
        <v>1.094359E-3</v>
      </c>
      <c r="G2077" s="4">
        <v>0.25661519999999999</v>
      </c>
      <c r="H2077" s="4">
        <v>9.1034009999999997E-4</v>
      </c>
      <c r="I2077" s="4">
        <v>0.25624219999999998</v>
      </c>
      <c r="J2077" s="4">
        <v>2.1849789999999999E-6</v>
      </c>
      <c r="K2077" s="4">
        <v>-0.5486837</v>
      </c>
      <c r="L2077" s="4">
        <v>-6.2496230000000002E-3</v>
      </c>
      <c r="M2077" s="4">
        <v>-0.54869440000000003</v>
      </c>
      <c r="N2077" s="4">
        <v>-5.8116920000000001E-5</v>
      </c>
      <c r="O2077" s="4">
        <v>-0.54867710000000003</v>
      </c>
      <c r="P2077" s="4">
        <v>-2.120665E-2</v>
      </c>
      <c r="Q2077" s="4">
        <v>-0.54865189999999997</v>
      </c>
      <c r="R2077" s="4">
        <v>-4.5324279999999998E-3</v>
      </c>
      <c r="S2077" s="4">
        <v>0.1425545</v>
      </c>
      <c r="T2077" s="4">
        <v>4.5654549999999998E-7</v>
      </c>
      <c r="U2077" s="4">
        <v>0.14253869999999999</v>
      </c>
      <c r="V2077" s="4">
        <v>3.7099569999999999E-7</v>
      </c>
      <c r="W2077" s="4">
        <v>0.14254430000000001</v>
      </c>
      <c r="X2077" s="4">
        <v>5.6517859999999999E-6</v>
      </c>
      <c r="Y2077" s="4">
        <v>-0.54867650000000001</v>
      </c>
      <c r="Z2077" s="4">
        <v>-2.56144E-6</v>
      </c>
      <c r="AC2077" s="4">
        <v>0.14255129999999999</v>
      </c>
      <c r="AD2077" s="4">
        <v>1.426398E-6</v>
      </c>
      <c r="AE2077" s="4">
        <v>0.14255329999999999</v>
      </c>
      <c r="AF2077" s="4">
        <v>2.5930369999999997E-7</v>
      </c>
      <c r="AG2077" s="4">
        <v>0.14255399999999999</v>
      </c>
      <c r="AH2077" s="4">
        <v>3.4415970000000001E-9</v>
      </c>
      <c r="AI2077" s="4">
        <v>0.14253569999999999</v>
      </c>
      <c r="AJ2077" s="4">
        <v>1.7196159999999999E-7</v>
      </c>
      <c r="AK2077" s="4">
        <v>0.14254990000000001</v>
      </c>
      <c r="AL2077" s="4">
        <v>-2.1205949999999999E-8</v>
      </c>
    </row>
    <row r="2078" spans="3:38" x14ac:dyDescent="0.2">
      <c r="C2078" s="4">
        <v>0.1445562</v>
      </c>
      <c r="D2078" s="4">
        <v>2.9780999999999999E-7</v>
      </c>
      <c r="E2078" s="4">
        <v>0.1439966</v>
      </c>
      <c r="F2078" s="4">
        <v>1.096344E-3</v>
      </c>
      <c r="G2078" s="4">
        <v>0.26023249999999998</v>
      </c>
      <c r="H2078" s="4">
        <v>9.1345719999999997E-4</v>
      </c>
      <c r="I2078" s="4">
        <v>0.26022289999999998</v>
      </c>
      <c r="J2078" s="4">
        <v>2.208471E-6</v>
      </c>
      <c r="K2078" s="4">
        <v>-0.55067630000000001</v>
      </c>
      <c r="L2078" s="4">
        <v>-6.2531280000000002E-3</v>
      </c>
      <c r="M2078" s="4">
        <v>-0.55072080000000001</v>
      </c>
      <c r="N2078" s="4">
        <v>-5.8184709999999999E-5</v>
      </c>
      <c r="O2078" s="4">
        <v>-0.55070269999999999</v>
      </c>
      <c r="P2078" s="4">
        <v>-2.1218279999999999E-2</v>
      </c>
      <c r="Q2078" s="4">
        <v>-0.55067730000000004</v>
      </c>
      <c r="R2078" s="4">
        <v>-4.5359190000000002E-3</v>
      </c>
      <c r="S2078" s="4">
        <v>0.14456140000000001</v>
      </c>
      <c r="T2078" s="4">
        <v>5.0875529999999996E-7</v>
      </c>
      <c r="U2078" s="4">
        <v>0.1445592</v>
      </c>
      <c r="V2078" s="4">
        <v>3.6038359999999998E-7</v>
      </c>
      <c r="W2078" s="4">
        <v>0.1445516</v>
      </c>
      <c r="X2078" s="4">
        <v>5.7863680000000002E-6</v>
      </c>
      <c r="Y2078" s="4">
        <v>-0.5507185</v>
      </c>
      <c r="Z2078" s="4">
        <v>-2.563381E-6</v>
      </c>
      <c r="AC2078" s="4">
        <v>0.14455419999999999</v>
      </c>
      <c r="AD2078" s="4">
        <v>1.407604E-6</v>
      </c>
      <c r="AE2078" s="4">
        <v>0.14454549999999999</v>
      </c>
      <c r="AF2078" s="4">
        <v>2.643143E-7</v>
      </c>
      <c r="AG2078" s="4">
        <v>0.14456649999999999</v>
      </c>
      <c r="AH2078" s="4">
        <v>4.2006940000000001E-8</v>
      </c>
      <c r="AI2078" s="4">
        <v>0.14454539999999999</v>
      </c>
      <c r="AJ2078" s="4">
        <v>1.6166219999999999E-7</v>
      </c>
      <c r="AK2078" s="4">
        <v>0.14454239999999999</v>
      </c>
      <c r="AL2078" s="4">
        <v>6.4888460000000006E-8</v>
      </c>
    </row>
    <row r="2079" spans="3:38" x14ac:dyDescent="0.2">
      <c r="C2079" s="4">
        <v>0.1465844</v>
      </c>
      <c r="D2079" s="4">
        <v>2.9041779999999999E-7</v>
      </c>
      <c r="E2079" s="4">
        <v>0.14626439999999999</v>
      </c>
      <c r="F2079" s="4">
        <v>1.1036209999999999E-3</v>
      </c>
      <c r="G2079" s="4">
        <v>0.26388319999999998</v>
      </c>
      <c r="H2079" s="4">
        <v>9.1649669999999996E-4</v>
      </c>
      <c r="I2079" s="4">
        <v>0.26383859999999998</v>
      </c>
      <c r="J2079" s="4">
        <v>2.219059E-6</v>
      </c>
      <c r="K2079" s="4">
        <v>-0.55271420000000004</v>
      </c>
      <c r="L2079" s="4">
        <v>-6.2578460000000001E-3</v>
      </c>
      <c r="M2079" s="4">
        <v>-0.55272060000000001</v>
      </c>
      <c r="N2079" s="4">
        <v>-5.8193909999999999E-5</v>
      </c>
      <c r="O2079" s="4">
        <v>-0.55270209999999997</v>
      </c>
      <c r="P2079" s="4">
        <v>-2.1232250000000001E-2</v>
      </c>
      <c r="Q2079" s="4">
        <v>-0.55266859999999995</v>
      </c>
      <c r="R2079" s="4">
        <v>-4.5386209999999996E-3</v>
      </c>
      <c r="S2079" s="4">
        <v>0.1465658</v>
      </c>
      <c r="T2079" s="4">
        <v>5.5239540000000004E-7</v>
      </c>
      <c r="U2079" s="4">
        <v>0.14656630000000001</v>
      </c>
      <c r="V2079" s="4">
        <v>3.8021129999999999E-7</v>
      </c>
      <c r="W2079" s="4">
        <v>0.14656340000000001</v>
      </c>
      <c r="X2079" s="4">
        <v>5.7507179999999999E-6</v>
      </c>
      <c r="Y2079" s="4">
        <v>-0.55267160000000004</v>
      </c>
      <c r="Z2079" s="4">
        <v>-2.558379E-6</v>
      </c>
      <c r="AC2079" s="4">
        <v>0.14655940000000001</v>
      </c>
      <c r="AD2079" s="4">
        <v>1.4797040000000001E-6</v>
      </c>
      <c r="AE2079" s="4">
        <v>0.14656520000000001</v>
      </c>
      <c r="AF2079" s="4">
        <v>3.03907E-7</v>
      </c>
      <c r="AG2079" s="4">
        <v>0.14655989999999999</v>
      </c>
      <c r="AH2079" s="4">
        <v>-5.1421049999999997E-8</v>
      </c>
      <c r="AI2079" s="4">
        <v>0.1465475</v>
      </c>
      <c r="AJ2079" s="4">
        <v>1.515473E-7</v>
      </c>
      <c r="AK2079" s="4">
        <v>0.1465699</v>
      </c>
      <c r="AL2079" s="4">
        <v>2.1879470000000001E-8</v>
      </c>
    </row>
    <row r="2080" spans="3:38" x14ac:dyDescent="0.2">
      <c r="C2080" s="4">
        <v>0.14857200000000001</v>
      </c>
      <c r="D2080" s="4">
        <v>2.6564440000000001E-7</v>
      </c>
      <c r="E2080" s="4">
        <v>0.14856359999999999</v>
      </c>
      <c r="F2080" s="4">
        <v>1.1112100000000001E-3</v>
      </c>
      <c r="G2080" s="4">
        <v>0.26750180000000001</v>
      </c>
      <c r="H2080" s="4">
        <v>9.1941220000000005E-4</v>
      </c>
      <c r="I2080" s="4">
        <v>0.26742779999999999</v>
      </c>
      <c r="J2080" s="4">
        <v>2.1596009999999999E-6</v>
      </c>
      <c r="K2080" s="4">
        <v>-0.55472480000000002</v>
      </c>
      <c r="L2080" s="4">
        <v>-6.2626890000000001E-3</v>
      </c>
      <c r="M2080" s="4">
        <v>-0.55474310000000004</v>
      </c>
      <c r="N2080" s="4">
        <v>-5.8234420000000001E-5</v>
      </c>
      <c r="O2080" s="4">
        <v>-0.55471420000000005</v>
      </c>
      <c r="P2080" s="4">
        <v>-2.124183E-2</v>
      </c>
      <c r="Q2080" s="4">
        <v>-0.55468640000000002</v>
      </c>
      <c r="R2080" s="4">
        <v>-4.5413340000000002E-3</v>
      </c>
      <c r="S2080" s="4">
        <v>0.148559</v>
      </c>
      <c r="T2080" s="4">
        <v>5.0723360000000001E-7</v>
      </c>
      <c r="U2080" s="4">
        <v>0.14856420000000001</v>
      </c>
      <c r="V2080" s="4">
        <v>3.193833E-7</v>
      </c>
      <c r="W2080" s="4">
        <v>0.1485523</v>
      </c>
      <c r="X2080" s="4">
        <v>5.7405469999999997E-6</v>
      </c>
      <c r="Y2080" s="4">
        <v>-0.55470649999999999</v>
      </c>
      <c r="Z2080" s="4">
        <v>-2.5964959999999999E-6</v>
      </c>
      <c r="AC2080" s="4">
        <v>0.14855960000000001</v>
      </c>
      <c r="AD2080" s="4">
        <v>1.4731600000000001E-6</v>
      </c>
      <c r="AE2080" s="4">
        <v>0.14857780000000001</v>
      </c>
      <c r="AF2080" s="4">
        <v>3.184783E-7</v>
      </c>
      <c r="AG2080" s="4">
        <v>0.1485641</v>
      </c>
      <c r="AH2080" s="4">
        <v>7.4293629999999998E-8</v>
      </c>
      <c r="AI2080" s="4">
        <v>0.14855260000000001</v>
      </c>
      <c r="AJ2080" s="4">
        <v>1.967386E-7</v>
      </c>
      <c r="AK2080" s="4">
        <v>0.14856539999999999</v>
      </c>
      <c r="AL2080" s="4">
        <v>-2.972303E-8</v>
      </c>
    </row>
    <row r="2081" spans="3:38" x14ac:dyDescent="0.2">
      <c r="C2081" s="4">
        <v>0.15056620000000001</v>
      </c>
      <c r="D2081" s="4">
        <v>3.1753320000000003E-7</v>
      </c>
      <c r="E2081" s="4">
        <v>0.1505765</v>
      </c>
      <c r="F2081" s="4">
        <v>1.117729E-3</v>
      </c>
      <c r="G2081" s="4">
        <v>0.2710629</v>
      </c>
      <c r="H2081" s="4">
        <v>9.2239100000000005E-4</v>
      </c>
      <c r="I2081" s="4">
        <v>0.27104600000000001</v>
      </c>
      <c r="J2081" s="4">
        <v>2.218677E-6</v>
      </c>
      <c r="K2081" s="4">
        <v>-0.55669029999999997</v>
      </c>
      <c r="L2081" s="4">
        <v>-6.2653090000000002E-3</v>
      </c>
      <c r="M2081" s="4">
        <v>-0.55671009999999999</v>
      </c>
      <c r="N2081" s="4">
        <v>-5.8301580000000003E-5</v>
      </c>
      <c r="O2081" s="4">
        <v>-0.55671459999999995</v>
      </c>
      <c r="P2081" s="4">
        <v>-2.1252170000000001E-2</v>
      </c>
      <c r="Q2081" s="4">
        <v>-0.55664400000000003</v>
      </c>
      <c r="R2081" s="4">
        <v>-4.54464E-3</v>
      </c>
      <c r="S2081" s="4">
        <v>0.15058250000000001</v>
      </c>
      <c r="T2081" s="4">
        <v>5.1029239999999997E-7</v>
      </c>
      <c r="U2081" s="4">
        <v>0.15055640000000001</v>
      </c>
      <c r="V2081" s="4">
        <v>3.8969500000000002E-7</v>
      </c>
      <c r="W2081" s="4">
        <v>0.15056330000000001</v>
      </c>
      <c r="X2081" s="4">
        <v>5.8043880000000004E-6</v>
      </c>
      <c r="Y2081" s="4">
        <v>-0.55670679999999995</v>
      </c>
      <c r="Z2081" s="4">
        <v>-2.556125E-6</v>
      </c>
      <c r="AC2081" s="4">
        <v>0.15055869999999999</v>
      </c>
      <c r="AD2081" s="4">
        <v>1.5007380000000001E-6</v>
      </c>
      <c r="AE2081" s="4">
        <v>0.15057200000000001</v>
      </c>
      <c r="AF2081" s="4">
        <v>2.9281770000000002E-7</v>
      </c>
      <c r="AG2081" s="4">
        <v>0.1505658</v>
      </c>
      <c r="AH2081" s="4">
        <v>4.0950699999999998E-8</v>
      </c>
      <c r="AI2081" s="4">
        <v>0.1505533</v>
      </c>
      <c r="AJ2081" s="4">
        <v>1.8082260000000001E-7</v>
      </c>
      <c r="AK2081" s="4">
        <v>0.1505793</v>
      </c>
      <c r="AL2081" s="4">
        <v>-1.896731E-8</v>
      </c>
    </row>
    <row r="2082" spans="3:38" x14ac:dyDescent="0.2">
      <c r="C2082" s="4">
        <v>0.15257979999999999</v>
      </c>
      <c r="D2082" s="4">
        <v>3.7065619999999999E-7</v>
      </c>
      <c r="E2082" s="4">
        <v>0.15258559999999999</v>
      </c>
      <c r="F2082" s="4">
        <v>1.124161E-3</v>
      </c>
      <c r="G2082" s="4">
        <v>0.2746865</v>
      </c>
      <c r="H2082" s="4">
        <v>9.2525579999999999E-4</v>
      </c>
      <c r="I2082" s="4">
        <v>0.27466279999999998</v>
      </c>
      <c r="J2082" s="4">
        <v>2.2546750000000001E-6</v>
      </c>
      <c r="K2082" s="4">
        <v>-0.55874970000000002</v>
      </c>
      <c r="L2082" s="4">
        <v>-6.2698800000000002E-3</v>
      </c>
      <c r="M2082" s="4">
        <v>-0.55874809999999997</v>
      </c>
      <c r="N2082" s="4">
        <v>-5.831646E-5</v>
      </c>
      <c r="O2082" s="4">
        <v>-0.55873890000000004</v>
      </c>
      <c r="P2082" s="4">
        <v>-2.1266520000000001E-2</v>
      </c>
      <c r="Q2082" s="4">
        <v>-0.5586932</v>
      </c>
      <c r="R2082" s="4">
        <v>-4.5474870000000002E-3</v>
      </c>
      <c r="S2082" s="4">
        <v>0.1526015</v>
      </c>
      <c r="T2082" s="4">
        <v>5.8355540000000001E-7</v>
      </c>
      <c r="U2082" s="4">
        <v>0.15257989999999999</v>
      </c>
      <c r="V2082" s="4">
        <v>3.190925E-7</v>
      </c>
      <c r="W2082" s="4">
        <v>0.1525705</v>
      </c>
      <c r="X2082" s="4">
        <v>5.9115869999999997E-6</v>
      </c>
      <c r="Y2082" s="4">
        <v>-0.55870310000000001</v>
      </c>
      <c r="Z2082" s="4">
        <v>-2.5473780000000002E-6</v>
      </c>
      <c r="AC2082" s="4">
        <v>0.1525705</v>
      </c>
      <c r="AD2082" s="4">
        <v>1.5106519999999999E-6</v>
      </c>
      <c r="AE2082" s="4">
        <v>0.15199380000000001</v>
      </c>
      <c r="AF2082" s="4">
        <v>2.3970610000000001E-7</v>
      </c>
      <c r="AG2082" s="4">
        <v>0.1525821</v>
      </c>
      <c r="AH2082" s="4">
        <v>1.127449E-7</v>
      </c>
      <c r="AI2082" s="4">
        <v>0.15256800000000001</v>
      </c>
      <c r="AJ2082" s="4">
        <v>1.8927430000000001E-7</v>
      </c>
      <c r="AK2082" s="4">
        <v>0.1525813</v>
      </c>
      <c r="AL2082" s="4">
        <v>-5.1620620000000001E-9</v>
      </c>
    </row>
    <row r="2083" spans="3:38" x14ac:dyDescent="0.2">
      <c r="C2083" s="4">
        <v>0.1545967</v>
      </c>
      <c r="D2083" s="4">
        <v>3.3439810000000002E-7</v>
      </c>
      <c r="E2083" s="4">
        <v>0.1545879</v>
      </c>
      <c r="F2083" s="4">
        <v>1.1304100000000001E-3</v>
      </c>
      <c r="G2083" s="4">
        <v>0.27832849999999998</v>
      </c>
      <c r="H2083" s="4">
        <v>9.2797650000000001E-4</v>
      </c>
      <c r="I2083" s="4">
        <v>0.27828730000000002</v>
      </c>
      <c r="J2083" s="4">
        <v>2.241116E-6</v>
      </c>
      <c r="K2083" s="4">
        <v>-0.56070140000000002</v>
      </c>
      <c r="L2083" s="4">
        <v>-6.2741180000000004E-3</v>
      </c>
      <c r="M2083" s="4">
        <v>-0.56069279999999999</v>
      </c>
      <c r="N2083" s="4">
        <v>-5.8401869999999999E-5</v>
      </c>
      <c r="O2083" s="4">
        <v>-0.56070200000000003</v>
      </c>
      <c r="P2083" s="4">
        <v>-2.1283880000000002E-2</v>
      </c>
      <c r="Q2083" s="4">
        <v>-0.56070439999999999</v>
      </c>
      <c r="R2083" s="4">
        <v>-4.5502110000000002E-3</v>
      </c>
      <c r="S2083" s="4">
        <v>0.15459100000000001</v>
      </c>
      <c r="T2083" s="4">
        <v>5.5640329999999999E-7</v>
      </c>
      <c r="U2083" s="4">
        <v>0.15458330000000001</v>
      </c>
      <c r="V2083" s="4">
        <v>3.4201059999999998E-7</v>
      </c>
      <c r="W2083" s="4">
        <v>0.15457960000000001</v>
      </c>
      <c r="X2083" s="4">
        <v>5.9267649999999998E-6</v>
      </c>
      <c r="Y2083" s="4">
        <v>-0.56069869999999999</v>
      </c>
      <c r="Z2083" s="4">
        <v>-2.5275290000000001E-6</v>
      </c>
      <c r="AC2083" s="4">
        <v>0.15414890000000001</v>
      </c>
      <c r="AD2083" s="4">
        <v>1.5246279999999999E-6</v>
      </c>
      <c r="AE2083" s="4">
        <v>0.1544421</v>
      </c>
      <c r="AF2083" s="4">
        <v>2.5661099999999999E-7</v>
      </c>
      <c r="AG2083" s="4">
        <v>0.1545811</v>
      </c>
      <c r="AH2083" s="4">
        <v>9.495957E-8</v>
      </c>
      <c r="AI2083" s="4">
        <v>0.15457480000000001</v>
      </c>
      <c r="AJ2083" s="4">
        <v>1.658198E-7</v>
      </c>
      <c r="AK2083" s="4">
        <v>0.1545821</v>
      </c>
      <c r="AL2083" s="4">
        <v>1.7585199999999999E-8</v>
      </c>
    </row>
    <row r="2084" spans="3:38" x14ac:dyDescent="0.2">
      <c r="C2084" s="4">
        <v>0.1566179</v>
      </c>
      <c r="D2084" s="4">
        <v>2.852966E-7</v>
      </c>
      <c r="E2084" s="4">
        <v>0.1566196</v>
      </c>
      <c r="F2084" s="4">
        <v>1.136689E-3</v>
      </c>
      <c r="G2084" s="4">
        <v>0.2819313</v>
      </c>
      <c r="H2084" s="4">
        <v>9.3076260000000001E-4</v>
      </c>
      <c r="I2084" s="4">
        <v>0.28193560000000001</v>
      </c>
      <c r="J2084" s="4">
        <v>2.189677E-6</v>
      </c>
      <c r="K2084" s="4">
        <v>-0.56269840000000004</v>
      </c>
      <c r="L2084" s="4">
        <v>-6.2778690000000002E-3</v>
      </c>
      <c r="M2084" s="4">
        <v>-0.56272770000000005</v>
      </c>
      <c r="N2084" s="4">
        <v>-5.8412229999999998E-5</v>
      </c>
      <c r="O2084" s="4">
        <v>-0.56272659999999997</v>
      </c>
      <c r="P2084" s="4">
        <v>-2.1295089999999999E-2</v>
      </c>
      <c r="Q2084" s="4">
        <v>-0.56273410000000001</v>
      </c>
      <c r="R2084" s="4">
        <v>-4.5533600000000002E-3</v>
      </c>
      <c r="S2084" s="4">
        <v>0.15661</v>
      </c>
      <c r="T2084" s="4">
        <v>5.3042980000000003E-7</v>
      </c>
      <c r="U2084" s="4">
        <v>0.15660969999999999</v>
      </c>
      <c r="V2084" s="4">
        <v>3.4517319999999997E-7</v>
      </c>
      <c r="W2084" s="4">
        <v>0.15660360000000001</v>
      </c>
      <c r="X2084" s="4">
        <v>5.9362180000000001E-6</v>
      </c>
      <c r="Y2084" s="4">
        <v>-0.56271700000000002</v>
      </c>
      <c r="Z2084" s="4">
        <v>-2.5350220000000001E-6</v>
      </c>
      <c r="AC2084" s="4">
        <v>0.15691830000000001</v>
      </c>
      <c r="AD2084" s="4">
        <v>1.612584E-6</v>
      </c>
      <c r="AE2084" s="4">
        <v>0.15631970000000001</v>
      </c>
      <c r="AF2084" s="4">
        <v>2.9422030000000003E-7</v>
      </c>
      <c r="AG2084" s="4">
        <v>0.15660669999999999</v>
      </c>
      <c r="AH2084" s="4">
        <v>2.779866E-8</v>
      </c>
      <c r="AI2084" s="4">
        <v>0.1565955</v>
      </c>
      <c r="AJ2084" s="4">
        <v>1.9122059999999999E-7</v>
      </c>
      <c r="AK2084" s="4">
        <v>0.1566196</v>
      </c>
      <c r="AL2084" s="4">
        <v>-4.9472930000000003E-9</v>
      </c>
    </row>
    <row r="2085" spans="3:38" x14ac:dyDescent="0.2">
      <c r="C2085" s="4">
        <v>0.15862970000000001</v>
      </c>
      <c r="D2085" s="4">
        <v>3.3314430000000001E-7</v>
      </c>
      <c r="E2085" s="4">
        <v>0.15861169999999999</v>
      </c>
      <c r="F2085" s="4">
        <v>1.142742E-3</v>
      </c>
      <c r="G2085" s="4">
        <v>0.28556749999999997</v>
      </c>
      <c r="H2085" s="4">
        <v>9.3348230000000001E-4</v>
      </c>
      <c r="I2085" s="4">
        <v>0.28555720000000001</v>
      </c>
      <c r="J2085" s="4">
        <v>2.237117E-6</v>
      </c>
      <c r="K2085" s="4">
        <v>-0.56475249999999999</v>
      </c>
      <c r="L2085" s="4">
        <v>-6.2821020000000003E-3</v>
      </c>
      <c r="M2085" s="4">
        <v>-0.56477040000000001</v>
      </c>
      <c r="N2085" s="4">
        <v>-5.8444440000000002E-5</v>
      </c>
      <c r="O2085" s="4">
        <v>-0.56472120000000003</v>
      </c>
      <c r="P2085" s="4">
        <v>-2.130953E-2</v>
      </c>
      <c r="Q2085" s="4">
        <v>-0.56472330000000004</v>
      </c>
      <c r="R2085" s="4">
        <v>-4.5571550000000002E-3</v>
      </c>
      <c r="S2085" s="4">
        <v>0.1586323</v>
      </c>
      <c r="T2085" s="4">
        <v>5.7187970000000003E-7</v>
      </c>
      <c r="U2085" s="4">
        <v>0.15861710000000001</v>
      </c>
      <c r="V2085" s="4">
        <v>3.5952170000000001E-7</v>
      </c>
      <c r="W2085" s="4">
        <v>0.15861230000000001</v>
      </c>
      <c r="X2085" s="4">
        <v>5.9340500000000004E-6</v>
      </c>
      <c r="Y2085" s="4">
        <v>-0.56473110000000004</v>
      </c>
      <c r="Z2085" s="4">
        <v>-2.5629189999999999E-6</v>
      </c>
      <c r="AC2085" s="4">
        <v>0.1579439</v>
      </c>
      <c r="AD2085" s="4">
        <v>1.5058189999999999E-6</v>
      </c>
      <c r="AE2085" s="4">
        <v>0.1586177</v>
      </c>
      <c r="AF2085" s="4">
        <v>2.8280620000000001E-7</v>
      </c>
      <c r="AG2085" s="4">
        <v>0.15861890000000001</v>
      </c>
      <c r="AH2085" s="4">
        <v>5.8829350000000003E-8</v>
      </c>
      <c r="AI2085" s="4">
        <v>0.1586032</v>
      </c>
      <c r="AJ2085" s="4">
        <v>2.554875E-7</v>
      </c>
      <c r="AK2085" s="4">
        <v>0.15863379999999999</v>
      </c>
      <c r="AL2085" s="4">
        <v>-4.0797140000000002E-10</v>
      </c>
    </row>
    <row r="2086" spans="3:38" x14ac:dyDescent="0.2">
      <c r="C2086" s="4">
        <v>0.16064400000000001</v>
      </c>
      <c r="D2086" s="4">
        <v>3.4241779999999998E-7</v>
      </c>
      <c r="E2086" s="4">
        <v>0.16063649999999999</v>
      </c>
      <c r="F2086" s="4">
        <v>1.1487100000000001E-3</v>
      </c>
      <c r="G2086" s="4">
        <v>0.28919119999999998</v>
      </c>
      <c r="H2086" s="4">
        <v>9.3613660000000005E-4</v>
      </c>
      <c r="I2086" s="4">
        <v>0.28916700000000001</v>
      </c>
      <c r="J2086" s="4">
        <v>2.2701679999999998E-6</v>
      </c>
      <c r="K2086" s="4">
        <v>-0.56682410000000005</v>
      </c>
      <c r="L2086" s="4">
        <v>-6.2861610000000002E-3</v>
      </c>
      <c r="M2086" s="4">
        <v>-0.56683760000000005</v>
      </c>
      <c r="N2086" s="4">
        <v>-5.8461919999999998E-5</v>
      </c>
      <c r="O2086" s="4">
        <v>-0.56684809999999997</v>
      </c>
      <c r="P2086" s="4">
        <v>-2.1322730000000002E-2</v>
      </c>
      <c r="Q2086" s="4">
        <v>-0.56681139999999997</v>
      </c>
      <c r="R2086" s="4">
        <v>-4.5601340000000004E-3</v>
      </c>
      <c r="S2086" s="4">
        <v>0.16064210000000001</v>
      </c>
      <c r="T2086" s="4">
        <v>5.7481680000000005E-7</v>
      </c>
      <c r="U2086" s="4">
        <v>0.16063440000000001</v>
      </c>
      <c r="V2086" s="4">
        <v>3.3338069999999998E-7</v>
      </c>
      <c r="W2086" s="4">
        <v>0.16063040000000001</v>
      </c>
      <c r="X2086" s="4">
        <v>5.9441929999999998E-6</v>
      </c>
      <c r="Y2086" s="4">
        <v>-0.56680640000000004</v>
      </c>
      <c r="Z2086" s="4">
        <v>-2.5504729999999999E-6</v>
      </c>
      <c r="AC2086" s="4">
        <v>0.160555</v>
      </c>
      <c r="AD2086" s="4">
        <v>1.4735069999999999E-6</v>
      </c>
      <c r="AE2086" s="4">
        <v>0.16064500000000001</v>
      </c>
      <c r="AF2086" s="4">
        <v>2.2991749999999999E-7</v>
      </c>
      <c r="AG2086" s="4">
        <v>0.1606409</v>
      </c>
      <c r="AH2086" s="4">
        <v>3.0161040000000001E-8</v>
      </c>
      <c r="AI2086" s="4">
        <v>0.16061780000000001</v>
      </c>
      <c r="AJ2086" s="4">
        <v>2.3657840000000001E-7</v>
      </c>
      <c r="AK2086" s="4">
        <v>0.1606496</v>
      </c>
      <c r="AL2086" s="4">
        <v>2.441092E-8</v>
      </c>
    </row>
    <row r="2087" spans="3:38" x14ac:dyDescent="0.2">
      <c r="C2087" s="4">
        <v>0.16264999999999999</v>
      </c>
      <c r="D2087" s="4">
        <v>3.0964940000000002E-7</v>
      </c>
      <c r="E2087" s="4">
        <v>0.16266410000000001</v>
      </c>
      <c r="F2087" s="4">
        <v>1.1545349999999999E-3</v>
      </c>
      <c r="G2087" s="4">
        <v>0.29283140000000002</v>
      </c>
      <c r="H2087" s="4">
        <v>9.3866469999999999E-4</v>
      </c>
      <c r="I2087" s="4">
        <v>0.29280909999999999</v>
      </c>
      <c r="J2087" s="4">
        <v>2.2035639999999998E-6</v>
      </c>
      <c r="K2087" s="4">
        <v>-0.56885830000000004</v>
      </c>
      <c r="L2087" s="4">
        <v>-6.2896929999999998E-3</v>
      </c>
      <c r="M2087" s="4">
        <v>-0.56885319999999995</v>
      </c>
      <c r="N2087" s="4">
        <v>-5.845807E-5</v>
      </c>
      <c r="O2087" s="4">
        <v>-0.56884230000000002</v>
      </c>
      <c r="P2087" s="4">
        <v>-2.133734E-2</v>
      </c>
      <c r="Q2087" s="4">
        <v>-0.56881700000000002</v>
      </c>
      <c r="R2087" s="4">
        <v>-4.5626759999999999E-3</v>
      </c>
      <c r="S2087" s="4">
        <v>0.16264410000000001</v>
      </c>
      <c r="T2087" s="4">
        <v>5.1411770000000002E-7</v>
      </c>
      <c r="U2087" s="4">
        <v>0.1626378</v>
      </c>
      <c r="V2087" s="4">
        <v>3.853492E-7</v>
      </c>
      <c r="W2087" s="4">
        <v>0.1626465</v>
      </c>
      <c r="X2087" s="4">
        <v>5.9825480000000004E-6</v>
      </c>
      <c r="Y2087" s="4">
        <v>-0.56887949999999998</v>
      </c>
      <c r="Z2087" s="4">
        <v>-2.5423799999999999E-6</v>
      </c>
      <c r="AC2087" s="4">
        <v>0.16264580000000001</v>
      </c>
      <c r="AD2087" s="4">
        <v>1.543118E-6</v>
      </c>
      <c r="AE2087" s="4">
        <v>0.16264000000000001</v>
      </c>
      <c r="AF2087" s="4">
        <v>3.4440269999999999E-7</v>
      </c>
      <c r="AG2087" s="4">
        <v>0.162635</v>
      </c>
      <c r="AH2087" s="4">
        <v>9.0702610000000003E-8</v>
      </c>
      <c r="AI2087" s="4">
        <v>0.1626339</v>
      </c>
      <c r="AJ2087" s="4">
        <v>2.1700849999999999E-7</v>
      </c>
      <c r="AK2087" s="4">
        <v>0.16265499999999999</v>
      </c>
      <c r="AL2087" s="4">
        <v>-4.2159449999999998E-8</v>
      </c>
    </row>
    <row r="2088" spans="3:38" x14ac:dyDescent="0.2">
      <c r="C2088" s="4">
        <v>0.16467619999999999</v>
      </c>
      <c r="D2088" s="4">
        <v>4.2155229999999999E-7</v>
      </c>
      <c r="E2088" s="4">
        <v>0.16464970000000001</v>
      </c>
      <c r="F2088" s="4">
        <v>1.160325E-3</v>
      </c>
      <c r="G2088" s="4">
        <v>0.2964251</v>
      </c>
      <c r="H2088" s="4">
        <v>9.412194E-4</v>
      </c>
      <c r="I2088" s="4">
        <v>0.29641970000000001</v>
      </c>
      <c r="J2088" s="4">
        <v>2.2338519999999999E-6</v>
      </c>
      <c r="K2088" s="4">
        <v>-0.57089529999999999</v>
      </c>
      <c r="L2088" s="4">
        <v>-6.294549E-3</v>
      </c>
      <c r="M2088" s="4">
        <v>-0.57086159999999997</v>
      </c>
      <c r="N2088" s="4">
        <v>-5.852035E-5</v>
      </c>
      <c r="O2088" s="4">
        <v>-0.5708626</v>
      </c>
      <c r="P2088" s="4">
        <v>-2.1348780000000001E-2</v>
      </c>
      <c r="Q2088" s="4">
        <v>-0.57084919999999995</v>
      </c>
      <c r="R2088" s="4">
        <v>-4.5651590000000001E-3</v>
      </c>
      <c r="S2088" s="4">
        <v>0.16464409999999999</v>
      </c>
      <c r="T2088" s="4">
        <v>5.3715350000000001E-7</v>
      </c>
      <c r="U2088" s="4">
        <v>0.16464129999999999</v>
      </c>
      <c r="V2088" s="4">
        <v>4.0811659999999998E-7</v>
      </c>
      <c r="W2088" s="4">
        <v>0.1646532</v>
      </c>
      <c r="X2088" s="4">
        <v>6.0130160000000003E-6</v>
      </c>
      <c r="Y2088" s="4">
        <v>-0.570886</v>
      </c>
      <c r="Z2088" s="4">
        <v>-2.579084E-6</v>
      </c>
      <c r="AC2088" s="4">
        <v>0.16464500000000001</v>
      </c>
      <c r="AD2088" s="4">
        <v>1.528536E-6</v>
      </c>
      <c r="AE2088" s="4">
        <v>0.1646455</v>
      </c>
      <c r="AF2088" s="4">
        <v>3.1641519999999998E-7</v>
      </c>
      <c r="AG2088" s="4">
        <v>0.1646553</v>
      </c>
      <c r="AH2088" s="4">
        <v>5.9190720000000001E-8</v>
      </c>
      <c r="AI2088" s="4">
        <v>0.1646302</v>
      </c>
      <c r="AJ2088" s="4">
        <v>1.5139780000000001E-7</v>
      </c>
      <c r="AK2088" s="4">
        <v>0.16465640000000001</v>
      </c>
      <c r="AL2088" s="4">
        <v>-6.2442480000000005E-8</v>
      </c>
    </row>
    <row r="2089" spans="3:38" x14ac:dyDescent="0.2">
      <c r="C2089" s="4">
        <v>0.16666990000000001</v>
      </c>
      <c r="D2089" s="4">
        <v>3.4515230000000002E-7</v>
      </c>
      <c r="E2089" s="4">
        <v>0.1666608</v>
      </c>
      <c r="F2089" s="4">
        <v>1.1659579999999999E-3</v>
      </c>
      <c r="G2089" s="4">
        <v>0.30004110000000001</v>
      </c>
      <c r="H2089" s="4">
        <v>9.4372439999999998E-4</v>
      </c>
      <c r="I2089" s="4">
        <v>0.30002139999999999</v>
      </c>
      <c r="J2089" s="4">
        <v>2.2566569999999998E-6</v>
      </c>
      <c r="K2089" s="4">
        <v>-0.57285629999999998</v>
      </c>
      <c r="L2089" s="4">
        <v>-6.2978089999999997E-3</v>
      </c>
      <c r="M2089" s="4">
        <v>-0.5728915</v>
      </c>
      <c r="N2089" s="4">
        <v>-5.8571550000000003E-5</v>
      </c>
      <c r="O2089" s="4">
        <v>-0.57287619999999995</v>
      </c>
      <c r="P2089" s="4">
        <v>-2.1364959999999999E-2</v>
      </c>
      <c r="Q2089" s="4">
        <v>-0.57285399999999997</v>
      </c>
      <c r="R2089" s="4">
        <v>-4.5681389999999997E-3</v>
      </c>
      <c r="S2089" s="4">
        <v>0.16665869999999999</v>
      </c>
      <c r="T2089" s="4">
        <v>5.8670630000000002E-7</v>
      </c>
      <c r="U2089" s="4">
        <v>0.1666637</v>
      </c>
      <c r="V2089" s="4">
        <v>4.3559980000000003E-7</v>
      </c>
      <c r="W2089" s="4">
        <v>0.16666320000000001</v>
      </c>
      <c r="X2089" s="4">
        <v>6.0120579999999997E-6</v>
      </c>
      <c r="Y2089" s="4">
        <v>-0.5728647</v>
      </c>
      <c r="Z2089" s="4">
        <v>-2.5940870000000001E-6</v>
      </c>
      <c r="AC2089" s="4">
        <v>0.1666434</v>
      </c>
      <c r="AD2089" s="4">
        <v>1.581622E-6</v>
      </c>
      <c r="AE2089" s="4">
        <v>0.16666639999999999</v>
      </c>
      <c r="AF2089" s="4">
        <v>3.06151E-7</v>
      </c>
      <c r="AG2089" s="4">
        <v>0.16665140000000001</v>
      </c>
      <c r="AH2089" s="4">
        <v>1.440768E-8</v>
      </c>
      <c r="AI2089" s="4">
        <v>0.1666485</v>
      </c>
      <c r="AJ2089" s="4">
        <v>1.831452E-7</v>
      </c>
      <c r="AK2089" s="4">
        <v>0.16665769999999999</v>
      </c>
      <c r="AL2089" s="4">
        <v>1.6012739999999999E-8</v>
      </c>
    </row>
    <row r="2090" spans="3:38" x14ac:dyDescent="0.2">
      <c r="C2090" s="4">
        <v>0.16866239999999999</v>
      </c>
      <c r="D2090" s="4">
        <v>3.3028130000000002E-7</v>
      </c>
      <c r="E2090" s="4">
        <v>0.16866429999999999</v>
      </c>
      <c r="F2090" s="4">
        <v>1.1716160000000001E-3</v>
      </c>
      <c r="G2090" s="4">
        <v>0.30364970000000002</v>
      </c>
      <c r="H2090" s="4">
        <v>9.461052E-4</v>
      </c>
      <c r="I2090" s="4">
        <v>0.30362109999999998</v>
      </c>
      <c r="J2090" s="4">
        <v>2.3297080000000001E-6</v>
      </c>
      <c r="K2090" s="4">
        <v>-0.57491139999999996</v>
      </c>
      <c r="L2090" s="4">
        <v>-6.3021589999999999E-3</v>
      </c>
      <c r="M2090" s="4">
        <v>-0.57489619999999997</v>
      </c>
      <c r="N2090" s="4">
        <v>-5.8635109999999998E-5</v>
      </c>
      <c r="O2090" s="4">
        <v>-0.57490629999999998</v>
      </c>
      <c r="P2090" s="4">
        <v>-2.1379120000000001E-2</v>
      </c>
      <c r="Q2090" s="4">
        <v>-0.57486809999999999</v>
      </c>
      <c r="R2090" s="4">
        <v>-4.5709460000000002E-3</v>
      </c>
      <c r="S2090" s="4">
        <v>0.1686617</v>
      </c>
      <c r="T2090" s="4">
        <v>6.0060280000000001E-7</v>
      </c>
      <c r="U2090" s="4">
        <v>0.16865830000000001</v>
      </c>
      <c r="V2090" s="4">
        <v>3.7343220000000002E-7</v>
      </c>
      <c r="W2090" s="4">
        <v>0.168651</v>
      </c>
      <c r="X2090" s="4">
        <v>5.9664089999999998E-6</v>
      </c>
      <c r="Y2090" s="4">
        <v>-0.57493119999999998</v>
      </c>
      <c r="Z2090" s="4">
        <v>-2.5819549999999998E-6</v>
      </c>
      <c r="AC2090" s="4">
        <v>0.16867989999999999</v>
      </c>
      <c r="AD2090" s="4">
        <v>1.605726E-6</v>
      </c>
      <c r="AE2090" s="4">
        <v>0.16867799999999999</v>
      </c>
      <c r="AF2090" s="4">
        <v>3.8989509999999998E-7</v>
      </c>
      <c r="AG2090" s="4">
        <v>0.1686715</v>
      </c>
      <c r="AH2090" s="4">
        <v>1.032121E-7</v>
      </c>
      <c r="AI2090" s="4">
        <v>0.16864770000000001</v>
      </c>
      <c r="AJ2090" s="4">
        <v>2.5325249999999998E-7</v>
      </c>
      <c r="AK2090" s="4">
        <v>0.16866320000000001</v>
      </c>
      <c r="AL2090" s="4">
        <v>-3.1168059999999998E-8</v>
      </c>
    </row>
    <row r="2091" spans="3:38" x14ac:dyDescent="0.2">
      <c r="C2091" s="4">
        <v>0.170681</v>
      </c>
      <c r="D2091" s="4">
        <v>3.5580089999999998E-7</v>
      </c>
      <c r="E2091" s="4">
        <v>0.1706889</v>
      </c>
      <c r="F2091" s="4">
        <v>1.177242E-3</v>
      </c>
      <c r="G2091" s="4">
        <v>0.30724279999999998</v>
      </c>
      <c r="H2091" s="4">
        <v>9.4853709999999998E-4</v>
      </c>
      <c r="I2091" s="4">
        <v>0.30724360000000001</v>
      </c>
      <c r="J2091" s="4">
        <v>2.2642249999999999E-6</v>
      </c>
      <c r="K2091" s="4">
        <v>-0.57686610000000005</v>
      </c>
      <c r="L2091" s="4">
        <v>-6.3058200000000002E-3</v>
      </c>
      <c r="M2091" s="4">
        <v>-0.57688090000000003</v>
      </c>
      <c r="N2091" s="4">
        <v>-5.8644399999999997E-5</v>
      </c>
      <c r="O2091" s="4">
        <v>-0.57689250000000003</v>
      </c>
      <c r="P2091" s="4">
        <v>-2.138932E-2</v>
      </c>
      <c r="Q2091" s="4">
        <v>-0.57688810000000001</v>
      </c>
      <c r="R2091" s="4">
        <v>-4.5735159999999997E-3</v>
      </c>
      <c r="S2091" s="4">
        <v>0.17067460000000001</v>
      </c>
      <c r="T2091" s="4">
        <v>5.8853790000000001E-7</v>
      </c>
      <c r="U2091" s="4">
        <v>0.17066970000000001</v>
      </c>
      <c r="V2091" s="4">
        <v>3.335117E-7</v>
      </c>
      <c r="W2091" s="4">
        <v>0.1706743</v>
      </c>
      <c r="X2091" s="4">
        <v>6.0412769999999997E-6</v>
      </c>
      <c r="Y2091" s="4">
        <v>-0.5768778</v>
      </c>
      <c r="Z2091" s="4">
        <v>-2.5650789999999999E-6</v>
      </c>
      <c r="AC2091" s="4">
        <v>0.1706667</v>
      </c>
      <c r="AD2091" s="4">
        <v>1.642917E-6</v>
      </c>
      <c r="AE2091" s="4">
        <v>0.1706705</v>
      </c>
      <c r="AF2091" s="4">
        <v>3.6894779999999999E-7</v>
      </c>
      <c r="AG2091" s="4">
        <v>0.17067769999999999</v>
      </c>
      <c r="AH2091" s="4">
        <v>8.5468609999999997E-8</v>
      </c>
      <c r="AI2091" s="4">
        <v>0.17065559999999999</v>
      </c>
      <c r="AJ2091" s="4">
        <v>2.5095359999999999E-7</v>
      </c>
      <c r="AK2091" s="4">
        <v>0.1706741</v>
      </c>
      <c r="AL2091" s="4">
        <v>-8.5588079999999998E-8</v>
      </c>
    </row>
    <row r="2092" spans="3:38" x14ac:dyDescent="0.2">
      <c r="C2092" s="4">
        <v>0.17269329999999999</v>
      </c>
      <c r="D2092" s="4">
        <v>3.4518000000000002E-7</v>
      </c>
      <c r="E2092" s="4">
        <v>0.1726887</v>
      </c>
      <c r="F2092" s="4">
        <v>1.182675E-3</v>
      </c>
      <c r="G2092" s="4">
        <v>0.31088399999999999</v>
      </c>
      <c r="H2092" s="4">
        <v>9.5087049999999999E-4</v>
      </c>
      <c r="I2092" s="4">
        <v>0.31087419999999999</v>
      </c>
      <c r="J2092" s="4">
        <v>2.2364159999999999E-6</v>
      </c>
      <c r="K2092" s="4">
        <v>-0.57890240000000004</v>
      </c>
      <c r="L2092" s="4">
        <v>-6.3096669999999997E-3</v>
      </c>
      <c r="M2092" s="4">
        <v>-0.57891289999999995</v>
      </c>
      <c r="N2092" s="4">
        <v>-5.8640120000000003E-5</v>
      </c>
      <c r="O2092" s="4">
        <v>-0.57895479999999999</v>
      </c>
      <c r="P2092" s="4">
        <v>-2.1406979999999999E-2</v>
      </c>
      <c r="Q2092" s="4">
        <v>-0.57886950000000004</v>
      </c>
      <c r="R2092" s="4">
        <v>-4.5766859999999999E-3</v>
      </c>
      <c r="S2092" s="4">
        <v>0.1726866</v>
      </c>
      <c r="T2092" s="4">
        <v>5.4418889999999998E-7</v>
      </c>
      <c r="U2092" s="4">
        <v>0.17268320000000001</v>
      </c>
      <c r="V2092" s="4">
        <v>3.7692299999999999E-7</v>
      </c>
      <c r="W2092" s="4">
        <v>0.17268700000000001</v>
      </c>
      <c r="X2092" s="4">
        <v>6.0932600000000003E-6</v>
      </c>
      <c r="Y2092" s="4">
        <v>-0.57888360000000005</v>
      </c>
      <c r="Z2092" s="4">
        <v>-2.572104E-6</v>
      </c>
      <c r="AC2092" s="4">
        <v>0.17268430000000001</v>
      </c>
      <c r="AD2092" s="4">
        <v>1.5789250000000001E-6</v>
      </c>
      <c r="AE2092" s="4">
        <v>0.1726886</v>
      </c>
      <c r="AF2092" s="4">
        <v>3.1951609999999998E-7</v>
      </c>
      <c r="AG2092" s="4">
        <v>0.17270079999999999</v>
      </c>
      <c r="AH2092" s="4">
        <v>-3.8983610000000002E-8</v>
      </c>
      <c r="AI2092" s="4">
        <v>0.17266770000000001</v>
      </c>
      <c r="AJ2092" s="4">
        <v>2.779835E-7</v>
      </c>
      <c r="AK2092" s="4">
        <v>0.1726848</v>
      </c>
      <c r="AL2092" s="4">
        <v>1.4128790000000001E-9</v>
      </c>
    </row>
    <row r="2093" spans="3:38" x14ac:dyDescent="0.2">
      <c r="C2093" s="4">
        <v>0.17469560000000001</v>
      </c>
      <c r="D2093" s="4">
        <v>3.0458199999999999E-7</v>
      </c>
      <c r="E2093" s="4">
        <v>0.17469770000000001</v>
      </c>
      <c r="F2093" s="4">
        <v>1.1880320000000001E-3</v>
      </c>
      <c r="G2093" s="4">
        <v>0.31447789999999998</v>
      </c>
      <c r="H2093" s="4">
        <v>9.5315259999999996E-4</v>
      </c>
      <c r="I2093" s="4">
        <v>0.31451089999999998</v>
      </c>
      <c r="J2093" s="4">
        <v>2.272113E-6</v>
      </c>
      <c r="K2093" s="4">
        <v>-0.58091409999999999</v>
      </c>
      <c r="L2093" s="4">
        <v>-6.3139110000000002E-3</v>
      </c>
      <c r="M2093" s="4">
        <v>-0.58090010000000003</v>
      </c>
      <c r="N2093" s="4">
        <v>-5.8695539999999997E-5</v>
      </c>
      <c r="O2093" s="4">
        <v>-0.58090399999999998</v>
      </c>
      <c r="P2093" s="4">
        <v>-2.1423020000000001E-2</v>
      </c>
      <c r="Q2093" s="4">
        <v>-0.58089489999999999</v>
      </c>
      <c r="R2093" s="4">
        <v>-4.579273E-3</v>
      </c>
      <c r="S2093" s="4">
        <v>0.17469299999999999</v>
      </c>
      <c r="T2093" s="4">
        <v>5.9721910000000001E-7</v>
      </c>
      <c r="U2093" s="4">
        <v>0.17467199999999999</v>
      </c>
      <c r="V2093" s="4">
        <v>4.1047499999999997E-7</v>
      </c>
      <c r="W2093" s="4">
        <v>0.17467669999999999</v>
      </c>
      <c r="X2093" s="4">
        <v>6.0675669999999999E-6</v>
      </c>
      <c r="Y2093" s="4">
        <v>-0.58089409999999997</v>
      </c>
      <c r="Z2093" s="4">
        <v>-2.555695E-6</v>
      </c>
      <c r="AC2093" s="4">
        <v>0.1746982</v>
      </c>
      <c r="AD2093" s="4">
        <v>1.535747E-6</v>
      </c>
      <c r="AE2093" s="4">
        <v>0.17470659999999999</v>
      </c>
      <c r="AF2093" s="4">
        <v>3.1304909999999998E-7</v>
      </c>
      <c r="AG2093" s="4">
        <v>0.1746983</v>
      </c>
      <c r="AH2093" s="4">
        <v>5.6825920000000001E-10</v>
      </c>
      <c r="AI2093" s="4">
        <v>0.1746857</v>
      </c>
      <c r="AJ2093" s="4">
        <v>1.822558E-7</v>
      </c>
      <c r="AK2093" s="4">
        <v>0.17469879999999999</v>
      </c>
      <c r="AL2093" s="4">
        <v>2.235257E-8</v>
      </c>
    </row>
    <row r="2094" spans="3:38" x14ac:dyDescent="0.2">
      <c r="C2094" s="4">
        <v>0.176703</v>
      </c>
      <c r="D2094" s="4">
        <v>3.6368370000000001E-7</v>
      </c>
      <c r="E2094" s="4">
        <v>0.17668829999999999</v>
      </c>
      <c r="F2094" s="4">
        <v>1.1932679999999999E-3</v>
      </c>
      <c r="G2094" s="4">
        <v>0.31809100000000001</v>
      </c>
      <c r="H2094" s="4">
        <v>9.5542489999999995E-4</v>
      </c>
      <c r="I2094" s="4">
        <v>0.31807790000000002</v>
      </c>
      <c r="J2094" s="4">
        <v>2.3021509999999999E-6</v>
      </c>
      <c r="K2094" s="4">
        <v>-0.58291349999999997</v>
      </c>
      <c r="L2094" s="4">
        <v>-6.3170730000000003E-3</v>
      </c>
      <c r="M2094" s="4">
        <v>-0.58292469999999996</v>
      </c>
      <c r="N2094" s="4">
        <v>-5.8761580000000002E-5</v>
      </c>
      <c r="O2094" s="4">
        <v>-0.5829008</v>
      </c>
      <c r="P2094" s="4">
        <v>-2.1432659999999999E-2</v>
      </c>
      <c r="Q2094" s="4">
        <v>-0.58287160000000005</v>
      </c>
      <c r="R2094" s="4">
        <v>-4.5825930000000003E-3</v>
      </c>
      <c r="S2094" s="4">
        <v>0.17670359999999999</v>
      </c>
      <c r="T2094" s="4">
        <v>6.1291750000000005E-7</v>
      </c>
      <c r="U2094" s="4">
        <v>0.1766981</v>
      </c>
      <c r="V2094" s="4">
        <v>3.1916470000000001E-7</v>
      </c>
      <c r="W2094" s="4">
        <v>0.17670169999999999</v>
      </c>
      <c r="X2094" s="4">
        <v>6.0597770000000004E-6</v>
      </c>
      <c r="Y2094" s="4">
        <v>-0.58294460000000003</v>
      </c>
      <c r="Z2094" s="4">
        <v>-2.5553490000000002E-6</v>
      </c>
      <c r="AC2094" s="4">
        <v>0.17669409999999999</v>
      </c>
      <c r="AD2094" s="4">
        <v>1.5669979999999999E-6</v>
      </c>
      <c r="AE2094" s="4">
        <v>0.17671100000000001</v>
      </c>
      <c r="AF2094" s="4">
        <v>3.0602830000000002E-7</v>
      </c>
      <c r="AG2094" s="4">
        <v>0.17670359999999999</v>
      </c>
      <c r="AH2094" s="4">
        <v>5.3595769999999998E-8</v>
      </c>
      <c r="AI2094" s="4">
        <v>0.17667920000000001</v>
      </c>
      <c r="AJ2094" s="4">
        <v>2.1771030000000001E-7</v>
      </c>
      <c r="AK2094" s="4">
        <v>0.1767041</v>
      </c>
      <c r="AL2094" s="4">
        <v>-6.7075010000000007E-8</v>
      </c>
    </row>
    <row r="2095" spans="3:38" x14ac:dyDescent="0.2">
      <c r="C2095" s="4">
        <v>0.1787117</v>
      </c>
      <c r="D2095" s="4">
        <v>3.729042E-7</v>
      </c>
      <c r="E2095" s="4">
        <v>0.1786961</v>
      </c>
      <c r="F2095" s="4">
        <v>1.1985590000000001E-3</v>
      </c>
      <c r="G2095" s="4">
        <v>0.32172230000000002</v>
      </c>
      <c r="H2095" s="4">
        <v>9.5761969999999996E-4</v>
      </c>
      <c r="I2095" s="4">
        <v>0.32171699999999998</v>
      </c>
      <c r="J2095" s="4">
        <v>2.3117790000000001E-6</v>
      </c>
      <c r="K2095" s="4">
        <v>-0.58488320000000005</v>
      </c>
      <c r="L2095" s="4">
        <v>-6.3211889999999996E-3</v>
      </c>
      <c r="M2095" s="4">
        <v>-0.58488969999999996</v>
      </c>
      <c r="N2095" s="4">
        <v>-5.879798E-5</v>
      </c>
      <c r="O2095" s="4">
        <v>-0.5849027</v>
      </c>
      <c r="P2095" s="4">
        <v>-2.144538E-2</v>
      </c>
      <c r="Q2095" s="4">
        <v>-0.58487489999999998</v>
      </c>
      <c r="R2095" s="4">
        <v>-4.5847559999999997E-3</v>
      </c>
      <c r="S2095" s="4">
        <v>0.1787146</v>
      </c>
      <c r="T2095" s="4">
        <v>5.6721430000000004E-7</v>
      </c>
      <c r="U2095" s="4">
        <v>0.17870710000000001</v>
      </c>
      <c r="V2095" s="4">
        <v>3.4698940000000001E-7</v>
      </c>
      <c r="W2095" s="4">
        <v>0.17869959999999999</v>
      </c>
      <c r="X2095" s="4">
        <v>6.1435830000000001E-6</v>
      </c>
      <c r="Y2095" s="4">
        <v>-0.58491340000000003</v>
      </c>
      <c r="Z2095" s="4">
        <v>-2.566143E-6</v>
      </c>
      <c r="AC2095" s="4">
        <v>0.17869789999999999</v>
      </c>
      <c r="AD2095" s="4">
        <v>1.589937E-6</v>
      </c>
      <c r="AE2095" s="4">
        <v>0.1787089</v>
      </c>
      <c r="AF2095" s="4">
        <v>2.2807330000000001E-7</v>
      </c>
      <c r="AG2095" s="4">
        <v>0.17870759999999999</v>
      </c>
      <c r="AH2095" s="4">
        <v>7.2135259999999994E-8</v>
      </c>
      <c r="AI2095" s="4">
        <v>0.17869599999999999</v>
      </c>
      <c r="AJ2095" s="4">
        <v>2.584093E-7</v>
      </c>
      <c r="AK2095" s="4">
        <v>0.17871190000000001</v>
      </c>
      <c r="AL2095" s="4">
        <v>-1.665739E-8</v>
      </c>
    </row>
    <row r="2096" spans="3:38" x14ac:dyDescent="0.2">
      <c r="C2096" s="4">
        <v>0.1807144</v>
      </c>
      <c r="D2096" s="4">
        <v>3.514384E-7</v>
      </c>
      <c r="E2096" s="4">
        <v>0.1807095</v>
      </c>
      <c r="F2096" s="4">
        <v>1.2037129999999999E-3</v>
      </c>
      <c r="G2096" s="4">
        <v>0.32533679999999998</v>
      </c>
      <c r="H2096" s="4">
        <v>9.5987269999999998E-4</v>
      </c>
      <c r="I2096" s="4">
        <v>0.32530829999999999</v>
      </c>
      <c r="J2096" s="4">
        <v>2.3092939999999999E-6</v>
      </c>
      <c r="K2096" s="4">
        <v>-0.58692350000000004</v>
      </c>
      <c r="L2096" s="4">
        <v>-6.3245259999999996E-3</v>
      </c>
      <c r="M2096" s="4">
        <v>-0.58693580000000001</v>
      </c>
      <c r="N2096" s="4">
        <v>-5.8790260000000002E-5</v>
      </c>
      <c r="O2096" s="4">
        <v>-0.58691789999999999</v>
      </c>
      <c r="P2096" s="4">
        <v>-2.1460779999999999E-2</v>
      </c>
      <c r="Q2096" s="4">
        <v>-0.58689360000000002</v>
      </c>
      <c r="R2096" s="4">
        <v>-4.5873299999999997E-3</v>
      </c>
      <c r="S2096" s="4">
        <v>0.1807086</v>
      </c>
      <c r="T2096" s="4">
        <v>5.6443169999999995E-7</v>
      </c>
      <c r="U2096" s="4">
        <v>0.18070149999999999</v>
      </c>
      <c r="V2096" s="4">
        <v>4.0180769999999999E-7</v>
      </c>
      <c r="W2096" s="4">
        <v>0.18070230000000001</v>
      </c>
      <c r="X2096" s="4">
        <v>6.2064840000000002E-6</v>
      </c>
      <c r="Y2096" s="4">
        <v>-0.58690690000000001</v>
      </c>
      <c r="Z2096" s="4">
        <v>-2.5560589999999999E-6</v>
      </c>
      <c r="AC2096" s="4">
        <v>0.18069379999999999</v>
      </c>
      <c r="AD2096" s="4">
        <v>1.6494710000000001E-6</v>
      </c>
      <c r="AE2096" s="4">
        <v>0.18071619999999999</v>
      </c>
      <c r="AF2096" s="4">
        <v>3.2542600000000002E-7</v>
      </c>
      <c r="AG2096" s="4">
        <v>0.1807116</v>
      </c>
      <c r="AH2096" s="4">
        <v>2.2549289999999999E-8</v>
      </c>
      <c r="AI2096" s="4">
        <v>0.18070049999999999</v>
      </c>
      <c r="AJ2096" s="4">
        <v>2.4050880000000002E-7</v>
      </c>
      <c r="AK2096" s="4">
        <v>0.1807165</v>
      </c>
      <c r="AL2096" s="4">
        <v>2.5770290000000002E-8</v>
      </c>
    </row>
    <row r="2097" spans="3:38" x14ac:dyDescent="0.2">
      <c r="C2097" s="4">
        <v>0.1827163</v>
      </c>
      <c r="D2097" s="4">
        <v>4.1443760000000003E-7</v>
      </c>
      <c r="E2097" s="4">
        <v>0.18271609999999999</v>
      </c>
      <c r="F2097" s="4">
        <v>1.2089080000000001E-3</v>
      </c>
      <c r="G2097" s="4">
        <v>0.32892579999999999</v>
      </c>
      <c r="H2097" s="4">
        <v>9.6196719999999995E-4</v>
      </c>
      <c r="I2097" s="4">
        <v>0.32890779999999997</v>
      </c>
      <c r="J2097" s="4">
        <v>2.2943900000000002E-6</v>
      </c>
      <c r="K2097" s="4">
        <v>-0.58890149999999997</v>
      </c>
      <c r="L2097" s="4">
        <v>-6.3280589999999996E-3</v>
      </c>
      <c r="M2097" s="4">
        <v>-0.5889356</v>
      </c>
      <c r="N2097" s="4">
        <v>-5.8831630000000003E-5</v>
      </c>
      <c r="O2097" s="4">
        <v>-0.58889480000000005</v>
      </c>
      <c r="P2097" s="4">
        <v>-2.1471339999999998E-2</v>
      </c>
      <c r="Q2097" s="4">
        <v>-0.58888370000000001</v>
      </c>
      <c r="R2097" s="4">
        <v>-4.5899180000000001E-3</v>
      </c>
      <c r="S2097" s="4">
        <v>0.1827175</v>
      </c>
      <c r="T2097" s="4">
        <v>5.6107770000000001E-7</v>
      </c>
      <c r="U2097" s="4">
        <v>0.18272269999999999</v>
      </c>
      <c r="V2097" s="4">
        <v>4.0984459999999998E-7</v>
      </c>
      <c r="W2097" s="4">
        <v>0.182722</v>
      </c>
      <c r="X2097" s="4">
        <v>6.1633050000000003E-6</v>
      </c>
      <c r="Y2097" s="4">
        <v>-0.58890140000000002</v>
      </c>
      <c r="Z2097" s="4">
        <v>-2.541257E-6</v>
      </c>
      <c r="AC2097" s="4">
        <v>0.18272450000000001</v>
      </c>
      <c r="AD2097" s="4">
        <v>1.6177040000000001E-6</v>
      </c>
      <c r="AE2097" s="4">
        <v>0.18273739999999999</v>
      </c>
      <c r="AF2097" s="4">
        <v>3.2553269999999998E-7</v>
      </c>
      <c r="AG2097" s="4">
        <v>0.18271770000000001</v>
      </c>
      <c r="AH2097" s="4">
        <v>7.2260119999999998E-8</v>
      </c>
      <c r="AI2097" s="4">
        <v>0.18271509999999999</v>
      </c>
      <c r="AJ2097" s="4">
        <v>2.294393E-7</v>
      </c>
      <c r="AK2097" s="4">
        <v>0.18272579999999999</v>
      </c>
      <c r="AL2097" s="4">
        <v>5.309639E-8</v>
      </c>
    </row>
    <row r="2098" spans="3:38" x14ac:dyDescent="0.2">
      <c r="C2098" s="4">
        <v>0.18473059999999999</v>
      </c>
      <c r="D2098" s="4">
        <v>4.0148909999999999E-7</v>
      </c>
      <c r="E2098" s="4">
        <v>0.1847229</v>
      </c>
      <c r="F2098" s="4">
        <v>1.2138920000000001E-3</v>
      </c>
      <c r="G2098" s="4">
        <v>0.33255119999999999</v>
      </c>
      <c r="H2098" s="4">
        <v>9.6411529999999997E-4</v>
      </c>
      <c r="I2098" s="4">
        <v>0.33252080000000001</v>
      </c>
      <c r="J2098" s="4">
        <v>2.3027910000000002E-6</v>
      </c>
      <c r="K2098" s="4">
        <v>-0.59092690000000003</v>
      </c>
      <c r="L2098" s="4">
        <v>-6.3312339999999998E-3</v>
      </c>
      <c r="M2098" s="4">
        <v>-0.59095489999999995</v>
      </c>
      <c r="N2098" s="4">
        <v>-5.8858789999999999E-5</v>
      </c>
      <c r="O2098" s="4">
        <v>-0.59090790000000004</v>
      </c>
      <c r="P2098" s="4">
        <v>-2.1481569999999998E-2</v>
      </c>
      <c r="Q2098" s="4">
        <v>-0.5909084</v>
      </c>
      <c r="R2098" s="4">
        <v>-4.592301E-3</v>
      </c>
      <c r="S2098" s="4">
        <v>0.18472259999999999</v>
      </c>
      <c r="T2098" s="4">
        <v>5.9346589999999998E-7</v>
      </c>
      <c r="U2098" s="4">
        <v>0.18473039999999999</v>
      </c>
      <c r="V2098" s="4">
        <v>4.311161E-7</v>
      </c>
      <c r="W2098" s="4">
        <v>0.18473880000000001</v>
      </c>
      <c r="X2098" s="4">
        <v>6.1558289999999997E-6</v>
      </c>
      <c r="Y2098" s="4">
        <v>-0.59087369999999995</v>
      </c>
      <c r="Z2098" s="4">
        <v>-2.5788129999999999E-6</v>
      </c>
      <c r="AC2098" s="4">
        <v>0.18471489999999999</v>
      </c>
      <c r="AD2098" s="4">
        <v>1.6628119999999999E-6</v>
      </c>
      <c r="AE2098" s="4">
        <v>0.18472459999999999</v>
      </c>
      <c r="AF2098" s="4">
        <v>3.0890649999999999E-7</v>
      </c>
      <c r="AG2098" s="4">
        <v>0.18472520000000001</v>
      </c>
      <c r="AH2098" s="4">
        <v>3.6951869999999997E-8</v>
      </c>
      <c r="AI2098" s="4">
        <v>0.18471319999999999</v>
      </c>
      <c r="AJ2098" s="4">
        <v>1.9923849999999999E-7</v>
      </c>
      <c r="AK2098" s="4">
        <v>0.18470980000000001</v>
      </c>
      <c r="AL2098" s="4">
        <v>5.5636770000000003E-8</v>
      </c>
    </row>
    <row r="2099" spans="3:38" x14ac:dyDescent="0.2">
      <c r="C2099" s="4">
        <v>0.18674789999999999</v>
      </c>
      <c r="D2099" s="4">
        <v>3.9419950000000001E-7</v>
      </c>
      <c r="E2099" s="4">
        <v>0.18675890000000001</v>
      </c>
      <c r="F2099" s="4">
        <v>1.218909E-3</v>
      </c>
      <c r="G2099" s="4">
        <v>0.3362253</v>
      </c>
      <c r="H2099" s="4">
        <v>9.6623249999999998E-4</v>
      </c>
      <c r="I2099" s="4">
        <v>0.33618360000000003</v>
      </c>
      <c r="J2099" s="4">
        <v>2.2959419999999998E-6</v>
      </c>
      <c r="K2099" s="4">
        <v>-0.59295140000000002</v>
      </c>
      <c r="L2099" s="4">
        <v>-6.334948E-3</v>
      </c>
      <c r="M2099" s="4">
        <v>-0.59296559999999998</v>
      </c>
      <c r="N2099" s="4">
        <v>-5.8867360000000002E-5</v>
      </c>
      <c r="O2099" s="4">
        <v>-0.59293359999999995</v>
      </c>
      <c r="P2099" s="4">
        <v>-2.1497749999999999E-2</v>
      </c>
      <c r="Q2099" s="4">
        <v>-0.59292979999999995</v>
      </c>
      <c r="R2099" s="4">
        <v>-4.5944080000000003E-3</v>
      </c>
      <c r="S2099" s="4">
        <v>0.1867588</v>
      </c>
      <c r="T2099" s="4">
        <v>5.5715420000000002E-7</v>
      </c>
      <c r="U2099" s="4">
        <v>0.18674589999999999</v>
      </c>
      <c r="V2099" s="4">
        <v>4.029316E-7</v>
      </c>
      <c r="W2099" s="4">
        <v>0.18675030000000001</v>
      </c>
      <c r="X2099" s="4">
        <v>6.1941989999999997E-6</v>
      </c>
      <c r="Y2099" s="4">
        <v>-0.59294690000000005</v>
      </c>
      <c r="Z2099" s="4">
        <v>-2.5758430000000001E-6</v>
      </c>
      <c r="AC2099" s="4">
        <v>0.18674470000000001</v>
      </c>
      <c r="AD2099" s="4">
        <v>1.625511E-6</v>
      </c>
      <c r="AE2099" s="4">
        <v>0.18675349999999999</v>
      </c>
      <c r="AF2099" s="4">
        <v>2.9073769999999999E-7</v>
      </c>
      <c r="AG2099" s="4">
        <v>0.18675320000000001</v>
      </c>
      <c r="AH2099" s="4">
        <v>4.9133980000000002E-8</v>
      </c>
      <c r="AI2099" s="4">
        <v>0.1867404</v>
      </c>
      <c r="AJ2099" s="4">
        <v>2.6425699999999998E-7</v>
      </c>
      <c r="AK2099" s="4">
        <v>0.186755</v>
      </c>
      <c r="AL2099" s="4">
        <v>4.3009269999999998E-8</v>
      </c>
    </row>
    <row r="2100" spans="3:38" x14ac:dyDescent="0.2">
      <c r="C2100" s="4">
        <v>0.18879570000000001</v>
      </c>
      <c r="D2100" s="4">
        <v>4.0006229999999998E-7</v>
      </c>
      <c r="E2100" s="4">
        <v>0.1887895</v>
      </c>
      <c r="F2100" s="4">
        <v>1.2238539999999999E-3</v>
      </c>
      <c r="G2100" s="4">
        <v>0.33987580000000001</v>
      </c>
      <c r="H2100" s="4">
        <v>9.6828210000000003E-4</v>
      </c>
      <c r="I2100" s="4">
        <v>0.33986100000000002</v>
      </c>
      <c r="J2100" s="4">
        <v>2.2808709999999999E-6</v>
      </c>
      <c r="K2100" s="4">
        <v>-0.5949721</v>
      </c>
      <c r="L2100" s="4">
        <v>-6.3387249999999999E-3</v>
      </c>
      <c r="M2100" s="4">
        <v>-0.59495330000000002</v>
      </c>
      <c r="N2100" s="4">
        <v>-5.8920779999999999E-5</v>
      </c>
      <c r="O2100" s="4">
        <v>-0.59494789999999997</v>
      </c>
      <c r="P2100" s="4">
        <v>-2.151672E-2</v>
      </c>
      <c r="Q2100" s="4">
        <v>-0.59495350000000002</v>
      </c>
      <c r="R2100" s="4">
        <v>-4.5965600000000004E-3</v>
      </c>
      <c r="S2100" s="4">
        <v>0.1888002</v>
      </c>
      <c r="T2100" s="4">
        <v>5.6596879999999997E-7</v>
      </c>
      <c r="U2100" s="4">
        <v>0.1887779</v>
      </c>
      <c r="V2100" s="4">
        <v>3.649066E-7</v>
      </c>
      <c r="W2100" s="4">
        <v>0.1887702</v>
      </c>
      <c r="X2100" s="4">
        <v>6.2257070000000004E-6</v>
      </c>
      <c r="Y2100" s="4">
        <v>-0.59494170000000002</v>
      </c>
      <c r="Z2100" s="4">
        <v>-2.5752060000000001E-6</v>
      </c>
      <c r="AC2100" s="4">
        <v>0.18879299999999999</v>
      </c>
      <c r="AD2100" s="4">
        <v>1.6132019999999999E-6</v>
      </c>
      <c r="AE2100" s="4">
        <v>0.18879109999999999</v>
      </c>
      <c r="AF2100" s="4">
        <v>2.9350010000000002E-7</v>
      </c>
      <c r="AG2100" s="4">
        <v>0.1887846</v>
      </c>
      <c r="AH2100" s="4">
        <v>6.7206060000000006E-8</v>
      </c>
      <c r="AI2100" s="4">
        <v>0.18876809999999999</v>
      </c>
      <c r="AJ2100" s="4">
        <v>2.4866320000000002E-7</v>
      </c>
      <c r="AK2100" s="4">
        <v>0.18879170000000001</v>
      </c>
      <c r="AL2100" s="4">
        <v>-1.6123880000000001E-8</v>
      </c>
    </row>
    <row r="2101" spans="3:38" x14ac:dyDescent="0.2">
      <c r="C2101" s="4">
        <v>0.19080240000000001</v>
      </c>
      <c r="D2101" s="4">
        <v>4.0847870000000001E-7</v>
      </c>
      <c r="E2101" s="4">
        <v>0.1907933</v>
      </c>
      <c r="F2101" s="4">
        <v>1.2287579999999999E-3</v>
      </c>
      <c r="G2101" s="4">
        <v>0.34349540000000001</v>
      </c>
      <c r="H2101" s="4">
        <v>9.7023230000000001E-4</v>
      </c>
      <c r="I2101" s="4">
        <v>0.3434796</v>
      </c>
      <c r="J2101" s="4">
        <v>2.3102029999999998E-6</v>
      </c>
      <c r="K2101" s="4">
        <v>-0.59696649999999996</v>
      </c>
      <c r="L2101" s="4">
        <v>-6.3424759999999997E-3</v>
      </c>
      <c r="M2101" s="4">
        <v>-0.59696229999999995</v>
      </c>
      <c r="N2101" s="4">
        <v>-5.8931390000000002E-5</v>
      </c>
      <c r="O2101" s="4">
        <v>-0.59693549999999995</v>
      </c>
      <c r="P2101" s="4">
        <v>-2.152799E-2</v>
      </c>
      <c r="Q2101" s="4">
        <v>-0.59696229999999995</v>
      </c>
      <c r="R2101" s="4">
        <v>-4.5993259999999999E-3</v>
      </c>
      <c r="S2101" s="4">
        <v>0.1908058</v>
      </c>
      <c r="T2101" s="4">
        <v>5.5587399999999997E-7</v>
      </c>
      <c r="U2101" s="4">
        <v>0.1908031</v>
      </c>
      <c r="V2101" s="4">
        <v>4.4876390000000002E-7</v>
      </c>
      <c r="W2101" s="4">
        <v>0.1907944</v>
      </c>
      <c r="X2101" s="4">
        <v>6.2462280000000004E-6</v>
      </c>
      <c r="Y2101" s="4">
        <v>-0.59695600000000004</v>
      </c>
      <c r="Z2101" s="4">
        <v>-2.554573E-6</v>
      </c>
      <c r="AC2101" s="4">
        <v>0.19079660000000001</v>
      </c>
      <c r="AD2101" s="4">
        <v>1.6524860000000001E-6</v>
      </c>
      <c r="AE2101" s="4">
        <v>0.19080179999999999</v>
      </c>
      <c r="AF2101" s="4">
        <v>3.1970770000000002E-7</v>
      </c>
      <c r="AG2101" s="4">
        <v>0.19080900000000001</v>
      </c>
      <c r="AH2101" s="4">
        <v>4.6779599999999998E-8</v>
      </c>
      <c r="AI2101" s="4">
        <v>0.19080440000000001</v>
      </c>
      <c r="AJ2101" s="4">
        <v>2.0211570000000001E-7</v>
      </c>
      <c r="AK2101" s="4">
        <v>0.19080749999999999</v>
      </c>
      <c r="AL2101" s="4">
        <v>4.7928229999999998E-8</v>
      </c>
    </row>
    <row r="2102" spans="3:38" x14ac:dyDescent="0.2">
      <c r="C2102" s="4">
        <v>0.1928175</v>
      </c>
      <c r="D2102" s="4">
        <v>3.523791E-7</v>
      </c>
      <c r="E2102" s="4">
        <v>0.19281000000000001</v>
      </c>
      <c r="F2102" s="4">
        <v>1.2334170000000001E-3</v>
      </c>
      <c r="G2102" s="4">
        <v>0.34709970000000001</v>
      </c>
      <c r="H2102" s="4">
        <v>9.7220629999999998E-4</v>
      </c>
      <c r="I2102" s="4">
        <v>0.3471088</v>
      </c>
      <c r="J2102" s="4">
        <v>2.336392E-6</v>
      </c>
      <c r="K2102" s="4">
        <v>-0.59899400000000003</v>
      </c>
      <c r="L2102" s="4">
        <v>-6.3456069999999996E-3</v>
      </c>
      <c r="M2102" s="4">
        <v>-0.59899990000000003</v>
      </c>
      <c r="N2102" s="4">
        <v>-5.9000509999999999E-5</v>
      </c>
      <c r="O2102" s="4">
        <v>-0.5989717</v>
      </c>
      <c r="P2102" s="4">
        <v>-2.1540360000000001E-2</v>
      </c>
      <c r="Q2102" s="4">
        <v>-0.59895120000000002</v>
      </c>
      <c r="R2102" s="4">
        <v>-4.6018159999999999E-3</v>
      </c>
      <c r="S2102" s="4">
        <v>0.19283420000000001</v>
      </c>
      <c r="T2102" s="4">
        <v>5.4118080000000002E-7</v>
      </c>
      <c r="U2102" s="4">
        <v>0.1927989</v>
      </c>
      <c r="V2102" s="4">
        <v>4.2143609999999998E-7</v>
      </c>
      <c r="W2102" s="4">
        <v>0.1928039</v>
      </c>
      <c r="X2102" s="4">
        <v>6.2006219999999997E-6</v>
      </c>
      <c r="Y2102" s="4">
        <v>-0.59897429999999996</v>
      </c>
      <c r="Z2102" s="4">
        <v>-2.5732779999999998E-6</v>
      </c>
      <c r="AC2102" s="4">
        <v>0.19281129999999999</v>
      </c>
      <c r="AD2102" s="4">
        <v>1.6462499999999999E-6</v>
      </c>
      <c r="AE2102" s="4">
        <v>0.19281999999999999</v>
      </c>
      <c r="AF2102" s="4">
        <v>3.0305040000000003E-7</v>
      </c>
      <c r="AG2102" s="4">
        <v>0.1928107</v>
      </c>
      <c r="AH2102" s="4">
        <v>9.7585060000000003E-8</v>
      </c>
      <c r="AI2102" s="4">
        <v>0.19279080000000001</v>
      </c>
      <c r="AJ2102" s="4">
        <v>2.4041869999999997E-7</v>
      </c>
      <c r="AK2102" s="4">
        <v>0.19281970000000001</v>
      </c>
      <c r="AL2102" s="4">
        <v>6.5366270000000004E-8</v>
      </c>
    </row>
    <row r="2103" spans="3:38" x14ac:dyDescent="0.2">
      <c r="C2103" s="4">
        <v>0.19481370000000001</v>
      </c>
      <c r="D2103" s="4">
        <v>3.4632240000000002E-7</v>
      </c>
      <c r="E2103" s="4">
        <v>0.19482940000000001</v>
      </c>
      <c r="F2103" s="4">
        <v>1.238177E-3</v>
      </c>
      <c r="G2103" s="4">
        <v>0.35074100000000002</v>
      </c>
      <c r="H2103" s="4">
        <v>9.7418039999999997E-4</v>
      </c>
      <c r="I2103" s="4">
        <v>0.35071259999999999</v>
      </c>
      <c r="J2103" s="4">
        <v>2.3590560000000001E-6</v>
      </c>
      <c r="K2103" s="4">
        <v>-0.60099179999999996</v>
      </c>
      <c r="L2103" s="4">
        <v>-6.3492599999999998E-3</v>
      </c>
      <c r="M2103" s="4">
        <v>-0.60099939999999996</v>
      </c>
      <c r="N2103" s="4">
        <v>-5.9026539999999997E-5</v>
      </c>
      <c r="O2103" s="4">
        <v>-0.60097449999999997</v>
      </c>
      <c r="P2103" s="4">
        <v>-2.155147E-2</v>
      </c>
      <c r="Q2103" s="4">
        <v>-0.60098110000000005</v>
      </c>
      <c r="R2103" s="4">
        <v>-4.6039000000000002E-3</v>
      </c>
      <c r="S2103" s="4">
        <v>0.19481480000000001</v>
      </c>
      <c r="T2103" s="4">
        <v>5.8090289999999995E-7</v>
      </c>
      <c r="U2103" s="4">
        <v>0.19481090000000001</v>
      </c>
      <c r="V2103" s="4">
        <v>3.9177049999999998E-7</v>
      </c>
      <c r="W2103" s="4">
        <v>0.19479779999999999</v>
      </c>
      <c r="X2103" s="4">
        <v>6.290089E-6</v>
      </c>
      <c r="Y2103" s="4">
        <v>-0.60098390000000002</v>
      </c>
      <c r="Z2103" s="4">
        <v>-2.589663E-6</v>
      </c>
      <c r="AC2103" s="4">
        <v>0.19481560000000001</v>
      </c>
      <c r="AD2103" s="4">
        <v>1.694236E-6</v>
      </c>
      <c r="AE2103" s="4">
        <v>0.1948202</v>
      </c>
      <c r="AF2103" s="4">
        <v>3.801023E-7</v>
      </c>
      <c r="AG2103" s="4">
        <v>0.19480710000000001</v>
      </c>
      <c r="AH2103" s="4">
        <v>1.228719E-7</v>
      </c>
      <c r="AI2103" s="4">
        <v>0.19480539999999999</v>
      </c>
      <c r="AJ2103" s="4">
        <v>2.1749900000000001E-7</v>
      </c>
      <c r="AK2103" s="4">
        <v>0.19480990000000001</v>
      </c>
      <c r="AL2103" s="4">
        <v>4.5460079999999997E-8</v>
      </c>
    </row>
    <row r="2104" spans="3:38" x14ac:dyDescent="0.2">
      <c r="C2104" s="4">
        <v>0.19682459999999999</v>
      </c>
      <c r="D2104" s="4">
        <v>3.7998510000000002E-7</v>
      </c>
      <c r="E2104" s="4">
        <v>0.1968268</v>
      </c>
      <c r="F2104" s="4">
        <v>1.242815E-3</v>
      </c>
      <c r="G2104" s="4">
        <v>0.35431430000000003</v>
      </c>
      <c r="H2104" s="4">
        <v>9.7608860000000005E-4</v>
      </c>
      <c r="I2104" s="4">
        <v>0.35431180000000001</v>
      </c>
      <c r="J2104" s="4">
        <v>2.3024440000000001E-6</v>
      </c>
      <c r="K2104" s="4">
        <v>-0.60296640000000001</v>
      </c>
      <c r="L2104" s="4">
        <v>-6.3529729999999996E-3</v>
      </c>
      <c r="M2104" s="4">
        <v>-0.60302699999999998</v>
      </c>
      <c r="N2104" s="4">
        <v>-5.9032339999999997E-5</v>
      </c>
      <c r="O2104" s="4">
        <v>-0.60301090000000002</v>
      </c>
      <c r="P2104" s="4">
        <v>-2.15675E-2</v>
      </c>
      <c r="Q2104" s="4">
        <v>-0.60296669999999997</v>
      </c>
      <c r="R2104" s="4">
        <v>-4.6068580000000001E-3</v>
      </c>
      <c r="S2104" s="4">
        <v>0.19683239999999999</v>
      </c>
      <c r="T2104" s="4">
        <v>6.0426829999999997E-7</v>
      </c>
      <c r="U2104" s="4">
        <v>0.19682520000000001</v>
      </c>
      <c r="V2104" s="4">
        <v>3.5728640000000001E-7</v>
      </c>
      <c r="W2104" s="4">
        <v>0.19683139999999999</v>
      </c>
      <c r="X2104" s="4">
        <v>6.266606E-6</v>
      </c>
      <c r="Y2104" s="4">
        <v>-0.60299130000000001</v>
      </c>
      <c r="Z2104" s="4">
        <v>-2.589946E-6</v>
      </c>
      <c r="AC2104" s="4">
        <v>0.1968184</v>
      </c>
      <c r="AD2104" s="4">
        <v>1.663123E-6</v>
      </c>
      <c r="AE2104" s="4">
        <v>0.19681489999999999</v>
      </c>
      <c r="AF2104" s="4">
        <v>3.3666440000000002E-7</v>
      </c>
      <c r="AG2104" s="4">
        <v>0.1968317</v>
      </c>
      <c r="AH2104" s="4">
        <v>7.3662180000000006E-8</v>
      </c>
      <c r="AI2104" s="4">
        <v>0.19680919999999999</v>
      </c>
      <c r="AJ2104" s="4">
        <v>2.5503890000000002E-7</v>
      </c>
      <c r="AK2104" s="4">
        <v>0.19682740000000001</v>
      </c>
      <c r="AL2104" s="4">
        <v>1.9659820000000001E-8</v>
      </c>
    </row>
    <row r="2105" spans="3:38" x14ac:dyDescent="0.2">
      <c r="C2105" s="4">
        <v>0.19884270000000001</v>
      </c>
      <c r="D2105" s="4">
        <v>4.0594120000000001E-7</v>
      </c>
      <c r="E2105" s="4">
        <v>0.19883200000000001</v>
      </c>
      <c r="F2105" s="4">
        <v>1.2473689999999999E-3</v>
      </c>
      <c r="G2105" s="4">
        <v>0.3579521</v>
      </c>
      <c r="H2105" s="4">
        <v>9.780215000000001E-4</v>
      </c>
      <c r="I2105" s="4">
        <v>0.35795300000000002</v>
      </c>
      <c r="J2105" s="4">
        <v>2.3469619999999999E-6</v>
      </c>
      <c r="K2105" s="4">
        <v>-0.60503180000000001</v>
      </c>
      <c r="L2105" s="4">
        <v>-6.3560400000000003E-3</v>
      </c>
      <c r="M2105" s="4">
        <v>-0.60500529999999997</v>
      </c>
      <c r="N2105" s="4">
        <v>-5.9055109999999997E-5</v>
      </c>
      <c r="O2105" s="4">
        <v>-0.60500849999999995</v>
      </c>
      <c r="P2105" s="4">
        <v>-2.158094E-2</v>
      </c>
      <c r="Q2105" s="4">
        <v>-0.6049814</v>
      </c>
      <c r="R2105" s="4">
        <v>-4.6092040000000004E-3</v>
      </c>
      <c r="S2105" s="4">
        <v>0.19882459999999999</v>
      </c>
      <c r="T2105" s="4">
        <v>5.9758609999999998E-7</v>
      </c>
      <c r="U2105" s="4">
        <v>0.19882250000000001</v>
      </c>
      <c r="V2105" s="4">
        <v>3.5330940000000003E-7</v>
      </c>
      <c r="W2105" s="4">
        <v>0.19882810000000001</v>
      </c>
      <c r="X2105" s="4">
        <v>6.2863240000000001E-6</v>
      </c>
      <c r="Y2105" s="4">
        <v>-0.60497460000000003</v>
      </c>
      <c r="Z2105" s="4">
        <v>-2.6018990000000002E-6</v>
      </c>
      <c r="AC2105" s="4">
        <v>0.1988212</v>
      </c>
      <c r="AD2105" s="4">
        <v>1.66652E-6</v>
      </c>
      <c r="AE2105" s="4">
        <v>0.19884299999999999</v>
      </c>
      <c r="AF2105" s="4">
        <v>3.3283730000000001E-7</v>
      </c>
      <c r="AG2105" s="4">
        <v>0.198827</v>
      </c>
      <c r="AH2105" s="4">
        <v>5.380588E-8</v>
      </c>
      <c r="AI2105" s="4">
        <v>0.19881550000000001</v>
      </c>
      <c r="AJ2105" s="4">
        <v>2.5081730000000002E-7</v>
      </c>
      <c r="AK2105" s="4">
        <v>0.1988394</v>
      </c>
      <c r="AL2105" s="4">
        <v>-5.9613390000000001E-9</v>
      </c>
    </row>
    <row r="2106" spans="3:38" x14ac:dyDescent="0.2">
      <c r="C2106" s="4">
        <v>0.20084560000000001</v>
      </c>
      <c r="D2106" s="4">
        <v>4.2515579999999999E-7</v>
      </c>
      <c r="E2106" s="4">
        <v>0.2008383</v>
      </c>
      <c r="F2106" s="4">
        <v>1.2518710000000001E-3</v>
      </c>
      <c r="G2106" s="4">
        <v>0.36157549999999999</v>
      </c>
      <c r="H2106" s="4">
        <v>9.7991269999999991E-4</v>
      </c>
      <c r="I2106" s="4">
        <v>0.36153540000000001</v>
      </c>
      <c r="J2106" s="4">
        <v>2.39359E-6</v>
      </c>
      <c r="K2106" s="4">
        <v>-0.60702389999999995</v>
      </c>
      <c r="L2106" s="4">
        <v>-6.3596590000000001E-3</v>
      </c>
      <c r="M2106" s="4">
        <v>-0.60701450000000001</v>
      </c>
      <c r="N2106" s="4">
        <v>-5.9082129999999997E-5</v>
      </c>
      <c r="O2106" s="4">
        <v>-0.60700010000000004</v>
      </c>
      <c r="P2106" s="4">
        <v>-2.1595630000000001E-2</v>
      </c>
      <c r="Q2106" s="4">
        <v>-0.60696629999999996</v>
      </c>
      <c r="R2106" s="4">
        <v>-4.6118330000000001E-3</v>
      </c>
      <c r="S2106" s="4">
        <v>0.2008347</v>
      </c>
      <c r="T2106" s="4">
        <v>5.6705510000000001E-7</v>
      </c>
      <c r="U2106" s="4">
        <v>0.20083219999999999</v>
      </c>
      <c r="V2106" s="4">
        <v>3.942071E-7</v>
      </c>
      <c r="W2106" s="4">
        <v>0.2008354</v>
      </c>
      <c r="X2106" s="4">
        <v>6.2487890000000001E-6</v>
      </c>
      <c r="Y2106" s="4">
        <v>-0.60698759999999996</v>
      </c>
      <c r="Z2106" s="4">
        <v>-2.621639E-6</v>
      </c>
      <c r="AC2106" s="4">
        <v>0.2008286</v>
      </c>
      <c r="AD2106" s="4">
        <v>1.6920840000000001E-6</v>
      </c>
      <c r="AE2106" s="4">
        <v>0.20085069999999999</v>
      </c>
      <c r="AF2106" s="4">
        <v>3.1467629999999998E-7</v>
      </c>
      <c r="AG2106" s="4">
        <v>0.20084060000000001</v>
      </c>
      <c r="AH2106" s="4">
        <v>1.3707760000000001E-8</v>
      </c>
      <c r="AI2106" s="4">
        <v>0.20083419999999999</v>
      </c>
      <c r="AJ2106" s="4">
        <v>2.1144520000000001E-7</v>
      </c>
      <c r="AK2106" s="4">
        <v>0.20084540000000001</v>
      </c>
      <c r="AL2106" s="4">
        <v>-3.2366299999999998E-9</v>
      </c>
    </row>
    <row r="2107" spans="3:38" x14ac:dyDescent="0.2">
      <c r="C2107" s="4">
        <v>0.20285700000000001</v>
      </c>
      <c r="D2107" s="4">
        <v>4.2392170000000003E-7</v>
      </c>
      <c r="E2107" s="4">
        <v>0.2028558</v>
      </c>
      <c r="F2107" s="4">
        <v>1.256364E-3</v>
      </c>
      <c r="G2107" s="4">
        <v>0.36518479999999998</v>
      </c>
      <c r="H2107" s="4">
        <v>9.8170209999999991E-4</v>
      </c>
      <c r="I2107" s="4">
        <v>0.36517919999999998</v>
      </c>
      <c r="J2107" s="4">
        <v>2.3900540000000002E-6</v>
      </c>
      <c r="K2107" s="4">
        <v>-0.60901609999999995</v>
      </c>
      <c r="L2107" s="4">
        <v>-6.3637119999999997E-3</v>
      </c>
      <c r="M2107" s="4">
        <v>-0.60905419999999999</v>
      </c>
      <c r="N2107" s="4">
        <v>-5.9123270000000002E-5</v>
      </c>
      <c r="O2107" s="4">
        <v>-0.60901400000000006</v>
      </c>
      <c r="P2107" s="4">
        <v>-2.1604129999999999E-2</v>
      </c>
      <c r="Q2107" s="4">
        <v>-0.60899630000000005</v>
      </c>
      <c r="R2107" s="4">
        <v>-4.6144380000000002E-3</v>
      </c>
      <c r="S2107" s="4">
        <v>0.2028488</v>
      </c>
      <c r="T2107" s="4">
        <v>6.4201240000000004E-7</v>
      </c>
      <c r="U2107" s="4">
        <v>0.20284640000000001</v>
      </c>
      <c r="V2107" s="4">
        <v>4.6935429999999999E-7</v>
      </c>
      <c r="W2107" s="4">
        <v>0.20284440000000001</v>
      </c>
      <c r="X2107" s="4">
        <v>6.4036029999999999E-6</v>
      </c>
      <c r="Y2107" s="4">
        <v>-0.60899590000000003</v>
      </c>
      <c r="Z2107" s="4">
        <v>-2.604177E-6</v>
      </c>
      <c r="AC2107" s="4">
        <v>0.2028508</v>
      </c>
      <c r="AD2107" s="4">
        <v>1.711353E-6</v>
      </c>
      <c r="AE2107" s="4">
        <v>0.2028518</v>
      </c>
      <c r="AF2107" s="4">
        <v>3.0443640000000001E-7</v>
      </c>
      <c r="AG2107" s="4">
        <v>0.20285600000000001</v>
      </c>
      <c r="AH2107" s="4">
        <v>3.4529180000000002E-8</v>
      </c>
      <c r="AI2107" s="4">
        <v>0.2028325</v>
      </c>
      <c r="AJ2107" s="4">
        <v>2.1846029999999999E-7</v>
      </c>
      <c r="AK2107" s="4">
        <v>0.20285439999999999</v>
      </c>
      <c r="AL2107" s="4">
        <v>-4.8316750000000002E-8</v>
      </c>
    </row>
    <row r="2108" spans="3:38" x14ac:dyDescent="0.2">
      <c r="C2108" s="4">
        <v>0.2048758</v>
      </c>
      <c r="D2108" s="4">
        <v>3.531968E-7</v>
      </c>
      <c r="E2108" s="4">
        <v>0.20486019999999999</v>
      </c>
      <c r="F2108" s="4">
        <v>1.2608809999999999E-3</v>
      </c>
      <c r="G2108" s="4">
        <v>0.36882219999999999</v>
      </c>
      <c r="H2108" s="4">
        <v>9.8350280000000009E-4</v>
      </c>
      <c r="I2108" s="4">
        <v>0.36877749999999998</v>
      </c>
      <c r="J2108" s="4">
        <v>2.348031E-6</v>
      </c>
      <c r="K2108" s="4">
        <v>-0.61101640000000002</v>
      </c>
      <c r="L2108" s="4">
        <v>-6.3659019999999997E-3</v>
      </c>
      <c r="M2108" s="4">
        <v>-0.61100829999999995</v>
      </c>
      <c r="N2108" s="4">
        <v>-5.9172919999999999E-5</v>
      </c>
      <c r="O2108" s="4">
        <v>-0.61099199999999998</v>
      </c>
      <c r="P2108" s="4">
        <v>-2.1616779999999999E-2</v>
      </c>
      <c r="Q2108" s="4">
        <v>-0.61098370000000002</v>
      </c>
      <c r="R2108" s="4">
        <v>-4.6168789999999999E-3</v>
      </c>
      <c r="S2108" s="4">
        <v>0.2048547</v>
      </c>
      <c r="T2108" s="4">
        <v>6.3318159999999999E-7</v>
      </c>
      <c r="U2108" s="4">
        <v>0.204849</v>
      </c>
      <c r="V2108" s="4">
        <v>4.730685E-7</v>
      </c>
      <c r="W2108" s="4">
        <v>0.20485919999999999</v>
      </c>
      <c r="X2108" s="4">
        <v>6.351567E-6</v>
      </c>
      <c r="Y2108" s="4">
        <v>-0.61100929999999998</v>
      </c>
      <c r="Z2108" s="4">
        <v>-2.5956810000000001E-6</v>
      </c>
      <c r="AC2108" s="4">
        <v>0.20485149999999999</v>
      </c>
      <c r="AD2108" s="4">
        <v>1.6996049999999999E-6</v>
      </c>
      <c r="AE2108" s="4">
        <v>0.20486080000000001</v>
      </c>
      <c r="AF2108" s="4">
        <v>3.256886E-7</v>
      </c>
      <c r="AG2108" s="4">
        <v>0.20487050000000001</v>
      </c>
      <c r="AH2108" s="4">
        <v>1.5327519999999999E-8</v>
      </c>
      <c r="AI2108" s="4">
        <v>0.2048362</v>
      </c>
      <c r="AJ2108" s="4">
        <v>2.1336330000000001E-7</v>
      </c>
      <c r="AK2108" s="4">
        <v>0.20486389999999999</v>
      </c>
      <c r="AL2108" s="4">
        <v>-3.3680969999999999E-8</v>
      </c>
    </row>
    <row r="2109" spans="3:38" x14ac:dyDescent="0.2">
      <c r="C2109" s="4">
        <v>0.20686460000000001</v>
      </c>
      <c r="D2109" s="4">
        <v>3.9736330000000001E-7</v>
      </c>
      <c r="E2109" s="4">
        <v>0.20685970000000001</v>
      </c>
      <c r="F2109" s="4">
        <v>1.2652379999999999E-3</v>
      </c>
      <c r="G2109" s="4">
        <v>0.37239100000000003</v>
      </c>
      <c r="H2109" s="4">
        <v>9.8529609999999991E-4</v>
      </c>
      <c r="I2109" s="4">
        <v>0.3723553</v>
      </c>
      <c r="J2109" s="4">
        <v>2.3169229999999998E-6</v>
      </c>
      <c r="K2109" s="4">
        <v>-0.61303339999999995</v>
      </c>
      <c r="L2109" s="4">
        <v>-6.3693630000000003E-3</v>
      </c>
      <c r="M2109" s="4">
        <v>-0.613043</v>
      </c>
      <c r="N2109" s="4">
        <v>-5.9212090000000001E-5</v>
      </c>
      <c r="O2109" s="4">
        <v>-0.61300670000000002</v>
      </c>
      <c r="P2109" s="4">
        <v>-2.1629969999999998E-2</v>
      </c>
      <c r="Q2109" s="4">
        <v>-0.61299729999999997</v>
      </c>
      <c r="R2109" s="4">
        <v>-4.6189739999999996E-3</v>
      </c>
      <c r="S2109" s="4">
        <v>0.20685249999999999</v>
      </c>
      <c r="T2109" s="4">
        <v>6.428671E-7</v>
      </c>
      <c r="U2109" s="4">
        <v>0.20686379999999999</v>
      </c>
      <c r="V2109" s="4">
        <v>4.3437809999999999E-7</v>
      </c>
      <c r="W2109" s="4">
        <v>0.20686089999999999</v>
      </c>
      <c r="X2109" s="4">
        <v>6.4082830000000003E-6</v>
      </c>
      <c r="Y2109" s="4">
        <v>-0.61301519999999998</v>
      </c>
      <c r="Z2109" s="4">
        <v>-2.6015439999999999E-6</v>
      </c>
      <c r="AC2109" s="4">
        <v>0.2068487</v>
      </c>
      <c r="AD2109" s="4">
        <v>1.688475E-6</v>
      </c>
      <c r="AE2109" s="4">
        <v>0.2068661</v>
      </c>
      <c r="AF2109" s="4">
        <v>3.4022340000000001E-7</v>
      </c>
      <c r="AG2109" s="4">
        <v>0.2068565</v>
      </c>
      <c r="AH2109" s="4">
        <v>4.7213839999999997E-8</v>
      </c>
      <c r="AI2109" s="4">
        <v>0.20685210000000001</v>
      </c>
      <c r="AJ2109" s="4">
        <v>1.8219469999999999E-7</v>
      </c>
      <c r="AK2109" s="4">
        <v>0.2068749</v>
      </c>
      <c r="AL2109" s="4">
        <v>1.5619080000000001E-8</v>
      </c>
    </row>
    <row r="2110" spans="3:38" x14ac:dyDescent="0.2">
      <c r="C2110" s="4">
        <v>0.2088691</v>
      </c>
      <c r="D2110" s="4">
        <v>3.771677E-7</v>
      </c>
      <c r="E2110" s="4">
        <v>0.2088622</v>
      </c>
      <c r="F2110" s="4">
        <v>1.2694500000000001E-3</v>
      </c>
      <c r="G2110" s="4">
        <v>0.37610860000000002</v>
      </c>
      <c r="H2110" s="4">
        <v>9.8712639999999998E-4</v>
      </c>
      <c r="I2110" s="4">
        <v>0.3760153</v>
      </c>
      <c r="J2110" s="4">
        <v>2.3748059999999999E-6</v>
      </c>
      <c r="K2110" s="4">
        <v>-0.61503450000000004</v>
      </c>
      <c r="L2110" s="4">
        <v>-6.3736959999999999E-3</v>
      </c>
      <c r="M2110" s="4">
        <v>-0.61502959999999995</v>
      </c>
      <c r="N2110" s="4">
        <v>-5.9202400000000001E-5</v>
      </c>
      <c r="O2110" s="4">
        <v>-0.61503229999999998</v>
      </c>
      <c r="P2110" s="4">
        <v>-2.163971E-2</v>
      </c>
      <c r="Q2110" s="4">
        <v>-0.61501070000000002</v>
      </c>
      <c r="R2110" s="4">
        <v>-4.6214610000000003E-3</v>
      </c>
      <c r="S2110" s="4">
        <v>0.20887739999999999</v>
      </c>
      <c r="T2110" s="4">
        <v>6.1299870000000005E-7</v>
      </c>
      <c r="U2110" s="4">
        <v>0.2088633</v>
      </c>
      <c r="V2110" s="4">
        <v>4.3771940000000003E-7</v>
      </c>
      <c r="W2110" s="4">
        <v>0.2088604</v>
      </c>
      <c r="X2110" s="4">
        <v>6.3973520000000003E-6</v>
      </c>
      <c r="Y2110" s="4">
        <v>-0.61499599999999999</v>
      </c>
      <c r="Z2110" s="4">
        <v>-2.633166E-6</v>
      </c>
      <c r="AC2110" s="4">
        <v>0.2088633</v>
      </c>
      <c r="AD2110" s="4">
        <v>1.683688E-6</v>
      </c>
      <c r="AE2110" s="4">
        <v>0.2088662</v>
      </c>
      <c r="AF2110" s="4">
        <v>3.61477E-7</v>
      </c>
      <c r="AG2110" s="4">
        <v>0.20887919999999999</v>
      </c>
      <c r="AH2110" s="4">
        <v>7.9259510000000006E-8</v>
      </c>
      <c r="AI2110" s="4">
        <v>0.20886080000000001</v>
      </c>
      <c r="AJ2110" s="4">
        <v>2.165506E-7</v>
      </c>
      <c r="AK2110" s="4">
        <v>0.20888419999999999</v>
      </c>
      <c r="AL2110" s="4">
        <v>-5.6116260000000001E-8</v>
      </c>
    </row>
    <row r="2111" spans="3:38" x14ac:dyDescent="0.2">
      <c r="C2111" s="4">
        <v>0.21088489999999999</v>
      </c>
      <c r="D2111" s="4">
        <v>3.6515660000000002E-7</v>
      </c>
      <c r="E2111" s="4">
        <v>0.21087120000000001</v>
      </c>
      <c r="F2111" s="4">
        <v>1.273731E-3</v>
      </c>
      <c r="G2111" s="4">
        <v>0.37962820000000003</v>
      </c>
      <c r="H2111" s="4">
        <v>9.8882500000000003E-4</v>
      </c>
      <c r="I2111" s="4">
        <v>0.37959300000000001</v>
      </c>
      <c r="J2111" s="4">
        <v>2.4078839999999998E-6</v>
      </c>
      <c r="K2111" s="4">
        <v>-0.61701709999999999</v>
      </c>
      <c r="L2111" s="4">
        <v>-6.3777549999999997E-3</v>
      </c>
      <c r="M2111" s="4">
        <v>-0.61703160000000001</v>
      </c>
      <c r="N2111" s="4">
        <v>-5.9267310000000002E-5</v>
      </c>
      <c r="O2111" s="4">
        <v>-0.61702420000000002</v>
      </c>
      <c r="P2111" s="4">
        <v>-2.1652910000000001E-2</v>
      </c>
      <c r="Q2111" s="4">
        <v>-0.61698200000000003</v>
      </c>
      <c r="R2111" s="4">
        <v>-4.6239829999999999E-3</v>
      </c>
      <c r="S2111" s="4">
        <v>0.21087629999999999</v>
      </c>
      <c r="T2111" s="4">
        <v>6.3833259999999998E-7</v>
      </c>
      <c r="U2111" s="4">
        <v>0.21087139999999999</v>
      </c>
      <c r="V2111" s="4">
        <v>3.8705620000000001E-7</v>
      </c>
      <c r="W2111" s="4">
        <v>0.21087330000000001</v>
      </c>
      <c r="X2111" s="4">
        <v>6.400985E-6</v>
      </c>
      <c r="Y2111" s="4">
        <v>-0.61700820000000001</v>
      </c>
      <c r="Z2111" s="4">
        <v>-2.5709720000000001E-6</v>
      </c>
      <c r="AC2111" s="4">
        <v>0.2108688</v>
      </c>
      <c r="AD2111" s="4">
        <v>1.6388230000000001E-6</v>
      </c>
      <c r="AE2111" s="4">
        <v>0.21087590000000001</v>
      </c>
      <c r="AF2111" s="4">
        <v>3.4600359999999998E-7</v>
      </c>
      <c r="AG2111" s="4">
        <v>0.2108749</v>
      </c>
      <c r="AH2111" s="4">
        <v>4.990165E-8</v>
      </c>
      <c r="AI2111" s="4">
        <v>0.21086340000000001</v>
      </c>
      <c r="AJ2111" s="4">
        <v>2.287653E-7</v>
      </c>
      <c r="AK2111" s="4">
        <v>0.2108796</v>
      </c>
      <c r="AL2111" s="4">
        <v>-3.0476949999999999E-8</v>
      </c>
    </row>
    <row r="2112" spans="3:38" x14ac:dyDescent="0.2">
      <c r="C2112" s="4">
        <v>0.21287610000000001</v>
      </c>
      <c r="D2112" s="4">
        <v>4.008337E-7</v>
      </c>
      <c r="E2112" s="4">
        <v>0.21287400000000001</v>
      </c>
      <c r="F2112" s="4">
        <v>1.2779779999999999E-3</v>
      </c>
      <c r="G2112" s="4">
        <v>0.38324819999999998</v>
      </c>
      <c r="H2112" s="4">
        <v>9.9051759999999999E-4</v>
      </c>
      <c r="I2112" s="4">
        <v>0.38324540000000001</v>
      </c>
      <c r="J2112" s="4">
        <v>2.412386E-6</v>
      </c>
      <c r="K2112" s="4">
        <v>-0.61906059999999996</v>
      </c>
      <c r="L2112" s="4">
        <v>-6.3812249999999999E-3</v>
      </c>
      <c r="M2112" s="4">
        <v>-0.61905690000000002</v>
      </c>
      <c r="N2112" s="4">
        <v>-5.9293860000000002E-5</v>
      </c>
      <c r="O2112" s="4">
        <v>-0.61903589999999997</v>
      </c>
      <c r="P2112" s="4">
        <v>-2.1674200000000001E-2</v>
      </c>
      <c r="Q2112" s="4">
        <v>-0.61899919999999997</v>
      </c>
      <c r="R2112" s="4">
        <v>-4.6263140000000003E-3</v>
      </c>
      <c r="S2112" s="4">
        <v>0.21287400000000001</v>
      </c>
      <c r="T2112" s="4">
        <v>6.1254470000000001E-7</v>
      </c>
      <c r="U2112" s="4">
        <v>0.21287249999999999</v>
      </c>
      <c r="V2112" s="4">
        <v>3.6288970000000001E-7</v>
      </c>
      <c r="W2112" s="4">
        <v>0.2128767</v>
      </c>
      <c r="X2112" s="4">
        <v>6.4625149999999997E-6</v>
      </c>
      <c r="Y2112" s="4">
        <v>-0.61903149999999996</v>
      </c>
      <c r="Z2112" s="4">
        <v>-2.600097E-6</v>
      </c>
      <c r="AC2112" s="4">
        <v>0.21287780000000001</v>
      </c>
      <c r="AD2112" s="4">
        <v>1.6440620000000001E-6</v>
      </c>
      <c r="AE2112" s="4">
        <v>0.2129035</v>
      </c>
      <c r="AF2112" s="4">
        <v>3.7142080000000002E-7</v>
      </c>
      <c r="AG2112" s="4">
        <v>0.21286869999999999</v>
      </c>
      <c r="AH2112" s="4">
        <v>1.2074440000000001E-7</v>
      </c>
      <c r="AI2112" s="4">
        <v>0.2128738</v>
      </c>
      <c r="AJ2112" s="4">
        <v>2.587325E-7</v>
      </c>
      <c r="AK2112" s="4">
        <v>0.2128845</v>
      </c>
      <c r="AL2112" s="4">
        <v>8.0869820000000004E-8</v>
      </c>
    </row>
    <row r="2113" spans="3:38" x14ac:dyDescent="0.2">
      <c r="C2113" s="4">
        <v>0.2148957</v>
      </c>
      <c r="D2113" s="4">
        <v>3.7132049999999998E-7</v>
      </c>
      <c r="E2113" s="4">
        <v>0.2148842</v>
      </c>
      <c r="F2113" s="4">
        <v>1.2821969999999999E-3</v>
      </c>
      <c r="G2113" s="4">
        <v>0.38687310000000003</v>
      </c>
      <c r="H2113" s="4">
        <v>9.9221360000000002E-4</v>
      </c>
      <c r="I2113" s="4">
        <v>0.38684639999999998</v>
      </c>
      <c r="J2113" s="4">
        <v>2.3625010000000001E-6</v>
      </c>
      <c r="K2113" s="4">
        <v>-0.62103200000000003</v>
      </c>
      <c r="L2113" s="4">
        <v>-6.3847169999999998E-3</v>
      </c>
      <c r="M2113" s="4">
        <v>-0.6210696</v>
      </c>
      <c r="N2113" s="4">
        <v>-5.9316269999999998E-5</v>
      </c>
      <c r="O2113" s="4">
        <v>-0.62104959999999998</v>
      </c>
      <c r="P2113" s="4">
        <v>-2.1684519999999999E-2</v>
      </c>
      <c r="Q2113" s="4">
        <v>-0.62102679999999999</v>
      </c>
      <c r="R2113" s="4">
        <v>-4.6289340000000003E-3</v>
      </c>
      <c r="S2113" s="4">
        <v>0.21489220000000001</v>
      </c>
      <c r="T2113" s="4">
        <v>5.8618629999999996E-7</v>
      </c>
      <c r="U2113" s="4">
        <v>0.21487300000000001</v>
      </c>
      <c r="V2113" s="4">
        <v>4.2680939999999999E-7</v>
      </c>
      <c r="W2113" s="4">
        <v>0.21487419999999999</v>
      </c>
      <c r="X2113" s="4">
        <v>6.4874050000000003E-6</v>
      </c>
      <c r="Y2113" s="4">
        <v>-0.62103149999999996</v>
      </c>
      <c r="Z2113" s="4">
        <v>-2.6107689999999998E-6</v>
      </c>
      <c r="AC2113" s="4">
        <v>0.21487510000000001</v>
      </c>
      <c r="AD2113" s="4">
        <v>1.687256E-6</v>
      </c>
      <c r="AE2113" s="4">
        <v>0.2148825</v>
      </c>
      <c r="AF2113" s="4">
        <v>2.885842E-7</v>
      </c>
      <c r="AG2113" s="4">
        <v>0.21488850000000001</v>
      </c>
      <c r="AH2113" s="4">
        <v>5.042879E-8</v>
      </c>
      <c r="AI2113" s="4">
        <v>0.2148735</v>
      </c>
      <c r="AJ2113" s="4">
        <v>2.3136789999999999E-7</v>
      </c>
      <c r="AK2113" s="4">
        <v>0.2148997</v>
      </c>
      <c r="AL2113" s="4">
        <v>2.8560640000000001E-8</v>
      </c>
    </row>
    <row r="2114" spans="3:38" x14ac:dyDescent="0.2">
      <c r="C2114" s="4">
        <v>0.2169054</v>
      </c>
      <c r="D2114" s="4">
        <v>3.536817E-7</v>
      </c>
      <c r="E2114" s="4">
        <v>0.2168889</v>
      </c>
      <c r="F2114" s="4">
        <v>1.286234E-3</v>
      </c>
      <c r="G2114" s="4">
        <v>0.39047349999999997</v>
      </c>
      <c r="H2114" s="4">
        <v>9.9381280000000001E-4</v>
      </c>
      <c r="I2114" s="4">
        <v>0.3904262</v>
      </c>
      <c r="J2114" s="4">
        <v>2.3759029999999999E-6</v>
      </c>
      <c r="K2114" s="4">
        <v>-0.62308240000000004</v>
      </c>
      <c r="L2114" s="4">
        <v>-6.3879499999999999E-3</v>
      </c>
      <c r="M2114" s="4">
        <v>-0.62309709999999996</v>
      </c>
      <c r="N2114" s="4">
        <v>-5.936095E-5</v>
      </c>
      <c r="O2114" s="4">
        <v>-0.62307729999999995</v>
      </c>
      <c r="P2114" s="4">
        <v>-2.169513E-2</v>
      </c>
      <c r="Q2114" s="4">
        <v>-0.62306450000000002</v>
      </c>
      <c r="R2114" s="4">
        <v>-4.6311210000000002E-3</v>
      </c>
      <c r="S2114" s="4">
        <v>0.2169035</v>
      </c>
      <c r="T2114" s="4">
        <v>6.110893E-7</v>
      </c>
      <c r="U2114" s="4">
        <v>0.21687909999999999</v>
      </c>
      <c r="V2114" s="4">
        <v>4.4709550000000001E-7</v>
      </c>
      <c r="W2114" s="4">
        <v>0.21688640000000001</v>
      </c>
      <c r="X2114" s="4">
        <v>6.5302510000000001E-6</v>
      </c>
      <c r="Y2114" s="4">
        <v>-0.62308540000000001</v>
      </c>
      <c r="Z2114" s="4">
        <v>-2.6058600000000001E-6</v>
      </c>
      <c r="AC2114" s="4">
        <v>0.21688250000000001</v>
      </c>
      <c r="AD2114" s="4">
        <v>1.6695939999999999E-6</v>
      </c>
      <c r="AE2114" s="4">
        <v>0.2168939</v>
      </c>
      <c r="AF2114" s="4">
        <v>3.0217039999999998E-7</v>
      </c>
      <c r="AG2114" s="4">
        <v>0.21688940000000001</v>
      </c>
      <c r="AH2114" s="4">
        <v>5.8833270000000002E-8</v>
      </c>
      <c r="AI2114" s="4">
        <v>0.21687880000000001</v>
      </c>
      <c r="AJ2114" s="4">
        <v>2.109726E-7</v>
      </c>
      <c r="AK2114" s="4">
        <v>0.21690000000000001</v>
      </c>
      <c r="AL2114" s="4">
        <v>1.03202E-8</v>
      </c>
    </row>
    <row r="2115" spans="3:38" x14ac:dyDescent="0.2">
      <c r="C2115" s="4">
        <v>0.218917</v>
      </c>
      <c r="D2115" s="4">
        <v>3.7484030000000002E-7</v>
      </c>
      <c r="E2115" s="4">
        <v>0.2189325</v>
      </c>
      <c r="F2115" s="4">
        <v>1.290388E-3</v>
      </c>
      <c r="G2115" s="4">
        <v>0.39408110000000002</v>
      </c>
      <c r="H2115" s="4">
        <v>9.954466999999999E-4</v>
      </c>
      <c r="I2115" s="4">
        <v>0.39404080000000002</v>
      </c>
      <c r="J2115" s="4">
        <v>2.3864659999999998E-6</v>
      </c>
      <c r="K2115" s="4">
        <v>-0.62511030000000001</v>
      </c>
      <c r="L2115" s="4">
        <v>-6.3917050000000001E-3</v>
      </c>
      <c r="M2115" s="4">
        <v>-0.62510650000000001</v>
      </c>
      <c r="N2115" s="4">
        <v>-5.9357880000000002E-5</v>
      </c>
      <c r="O2115" s="4">
        <v>-0.62508889999999995</v>
      </c>
      <c r="P2115" s="4">
        <v>-2.1708669999999999E-2</v>
      </c>
      <c r="Q2115" s="4">
        <v>-0.62506859999999997</v>
      </c>
      <c r="R2115" s="4">
        <v>-4.6333040000000004E-3</v>
      </c>
      <c r="S2115" s="4">
        <v>0.21891450000000001</v>
      </c>
      <c r="T2115" s="4">
        <v>6.4233950000000001E-7</v>
      </c>
      <c r="U2115" s="4">
        <v>0.2189103</v>
      </c>
      <c r="V2115" s="4">
        <v>4.9782350000000004E-7</v>
      </c>
      <c r="W2115" s="4">
        <v>0.21891630000000001</v>
      </c>
      <c r="X2115" s="4">
        <v>6.5147149999999998E-6</v>
      </c>
      <c r="Y2115" s="4">
        <v>-0.62509009999999998</v>
      </c>
      <c r="Z2115" s="4">
        <v>-2.6054760000000001E-6</v>
      </c>
      <c r="AC2115" s="4">
        <v>0.2189091</v>
      </c>
      <c r="AD2115" s="4">
        <v>1.724592E-6</v>
      </c>
      <c r="AE2115" s="4">
        <v>0.21892220000000001</v>
      </c>
      <c r="AF2115" s="4">
        <v>3.1189379999999999E-7</v>
      </c>
      <c r="AG2115" s="4">
        <v>0.2189227</v>
      </c>
      <c r="AH2115" s="4">
        <v>1.9840020000000001E-8</v>
      </c>
      <c r="AI2115" s="4">
        <v>0.2189074</v>
      </c>
      <c r="AJ2115" s="4">
        <v>2.141587E-7</v>
      </c>
      <c r="AK2115" s="4">
        <v>0.21892629999999999</v>
      </c>
      <c r="AL2115" s="4">
        <v>-1.189988E-8</v>
      </c>
    </row>
    <row r="2116" spans="3:38" x14ac:dyDescent="0.2">
      <c r="C2116" s="4">
        <v>0.22092800000000001</v>
      </c>
      <c r="D2116" s="4">
        <v>3.6253940000000001E-7</v>
      </c>
      <c r="E2116" s="4">
        <v>0.22093399999999999</v>
      </c>
      <c r="F2116" s="4">
        <v>1.2945319999999999E-3</v>
      </c>
      <c r="G2116" s="4">
        <v>0.39772669999999999</v>
      </c>
      <c r="H2116" s="4">
        <v>9.9705970000000003E-4</v>
      </c>
      <c r="I2116" s="4">
        <v>0.39771210000000001</v>
      </c>
      <c r="J2116" s="4">
        <v>2.3699150000000002E-6</v>
      </c>
      <c r="K2116" s="4">
        <v>-0.62713779999999997</v>
      </c>
      <c r="L2116" s="4">
        <v>-6.3952469999999997E-3</v>
      </c>
      <c r="M2116" s="4">
        <v>-0.62713220000000003</v>
      </c>
      <c r="N2116" s="4">
        <v>-5.9385090000000001E-5</v>
      </c>
      <c r="O2116" s="4">
        <v>-0.62712540000000006</v>
      </c>
      <c r="P2116" s="4">
        <v>-2.1716900000000001E-2</v>
      </c>
      <c r="Q2116" s="4">
        <v>-0.62708569999999997</v>
      </c>
      <c r="R2116" s="4">
        <v>-4.6354389999999999E-3</v>
      </c>
      <c r="S2116" s="4">
        <v>0.2209305</v>
      </c>
      <c r="T2116" s="4">
        <v>6.0547410000000003E-7</v>
      </c>
      <c r="U2116" s="4">
        <v>0.22093199999999999</v>
      </c>
      <c r="V2116" s="4">
        <v>4.8970700000000003E-7</v>
      </c>
      <c r="W2116" s="4">
        <v>0.22093460000000001</v>
      </c>
      <c r="X2116" s="4">
        <v>6.5350839999999999E-6</v>
      </c>
      <c r="Y2116" s="4">
        <v>-0.62710619999999995</v>
      </c>
      <c r="Z2116" s="4">
        <v>-2.6198770000000001E-6</v>
      </c>
      <c r="AC2116" s="4">
        <v>0.22093370000000001</v>
      </c>
      <c r="AD2116" s="4">
        <v>1.7297280000000001E-6</v>
      </c>
      <c r="AE2116" s="4">
        <v>0.22092999999999999</v>
      </c>
      <c r="AF2116" s="4">
        <v>3.2400510000000001E-7</v>
      </c>
      <c r="AG2116" s="4">
        <v>0.22092439999999999</v>
      </c>
      <c r="AH2116" s="4">
        <v>-2.3340609999999998E-8</v>
      </c>
      <c r="AI2116" s="4">
        <v>0.2209199</v>
      </c>
      <c r="AJ2116" s="4">
        <v>1.9402979999999999E-7</v>
      </c>
      <c r="AK2116" s="4">
        <v>0.22094249999999999</v>
      </c>
      <c r="AL2116" s="4">
        <v>-6.1439950000000004E-9</v>
      </c>
    </row>
    <row r="2117" spans="3:38" x14ac:dyDescent="0.2">
      <c r="C2117" s="4">
        <v>0.2229438</v>
      </c>
      <c r="D2117" s="4">
        <v>3.3537729999999998E-7</v>
      </c>
      <c r="E2117" s="4">
        <v>0.22293669999999999</v>
      </c>
      <c r="F2117" s="4">
        <v>1.2984470000000001E-3</v>
      </c>
      <c r="G2117" s="4">
        <v>0.40135989999999999</v>
      </c>
      <c r="H2117" s="4">
        <v>9.9864180000000004E-4</v>
      </c>
      <c r="I2117" s="4">
        <v>0.40134550000000002</v>
      </c>
      <c r="J2117" s="4">
        <v>2.3777889999999998E-6</v>
      </c>
      <c r="K2117" s="4">
        <v>-0.6291255</v>
      </c>
      <c r="L2117" s="4">
        <v>-6.3980319999999997E-3</v>
      </c>
      <c r="M2117" s="4">
        <v>-0.62911499999999998</v>
      </c>
      <c r="N2117" s="4">
        <v>-5.9414750000000002E-5</v>
      </c>
      <c r="O2117" s="4">
        <v>-0.6291312</v>
      </c>
      <c r="P2117" s="4">
        <v>-2.1728669999999999E-2</v>
      </c>
      <c r="Q2117" s="4">
        <v>-0.62912299999999999</v>
      </c>
      <c r="R2117" s="4">
        <v>-4.6379969999999996E-3</v>
      </c>
      <c r="S2117" s="4">
        <v>0.22294369999999999</v>
      </c>
      <c r="T2117" s="4">
        <v>5.9786329999999999E-7</v>
      </c>
      <c r="U2117" s="4">
        <v>0.22228690000000001</v>
      </c>
      <c r="V2117" s="4">
        <v>4.1948930000000001E-7</v>
      </c>
      <c r="W2117" s="4">
        <v>0.2229315</v>
      </c>
      <c r="X2117" s="4">
        <v>6.5740860000000003E-6</v>
      </c>
      <c r="Y2117" s="4">
        <v>-0.62911649999999997</v>
      </c>
      <c r="Z2117" s="4">
        <v>-2.6112929999999999E-6</v>
      </c>
      <c r="AC2117" s="4">
        <v>0.22292629999999999</v>
      </c>
      <c r="AD2117" s="4">
        <v>1.7267680000000001E-6</v>
      </c>
      <c r="AE2117" s="4">
        <v>0.22294359999999999</v>
      </c>
      <c r="AF2117" s="4">
        <v>2.943065E-7</v>
      </c>
      <c r="AG2117" s="4">
        <v>0.22294629999999999</v>
      </c>
      <c r="AH2117" s="4">
        <v>4.9275319999999999E-8</v>
      </c>
      <c r="AI2117" s="4">
        <v>0.22292600000000001</v>
      </c>
      <c r="AJ2117" s="4">
        <v>2.0383709999999999E-7</v>
      </c>
      <c r="AK2117" s="4">
        <v>0.22294820000000001</v>
      </c>
      <c r="AL2117" s="4">
        <v>-8.5611429999999996E-8</v>
      </c>
    </row>
    <row r="2118" spans="3:38" x14ac:dyDescent="0.2">
      <c r="C2118" s="4">
        <v>0.22495080000000001</v>
      </c>
      <c r="D2118" s="4">
        <v>3.8637380000000001E-7</v>
      </c>
      <c r="E2118" s="4">
        <v>0.22495689999999999</v>
      </c>
      <c r="F2118" s="4">
        <v>1.3022960000000001E-3</v>
      </c>
      <c r="G2118" s="4">
        <v>0.40496959999999999</v>
      </c>
      <c r="H2118" s="4">
        <v>1.0002139999999999E-3</v>
      </c>
      <c r="I2118" s="4">
        <v>0.40495569999999997</v>
      </c>
      <c r="J2118" s="4">
        <v>2.4024079999999999E-6</v>
      </c>
      <c r="K2118" s="4">
        <v>-0.63113580000000002</v>
      </c>
      <c r="L2118" s="4">
        <v>-6.4014720000000001E-3</v>
      </c>
      <c r="M2118" s="4">
        <v>-0.63116190000000005</v>
      </c>
      <c r="N2118" s="4">
        <v>-5.9489640000000003E-5</v>
      </c>
      <c r="O2118" s="4">
        <v>-0.63115449999999995</v>
      </c>
      <c r="P2118" s="4">
        <v>-2.1738460000000001E-2</v>
      </c>
      <c r="Q2118" s="4">
        <v>-0.63111139999999999</v>
      </c>
      <c r="R2118" s="4">
        <v>-4.6400160000000003E-3</v>
      </c>
      <c r="S2118" s="4">
        <v>0.2249486</v>
      </c>
      <c r="T2118" s="4">
        <v>6.4043070000000002E-7</v>
      </c>
      <c r="U2118" s="4">
        <v>0.22472700000000001</v>
      </c>
      <c r="V2118" s="4">
        <v>3.8868870000000002E-7</v>
      </c>
      <c r="W2118" s="4">
        <v>0.22493759999999999</v>
      </c>
      <c r="X2118" s="4">
        <v>6.5713769999999999E-6</v>
      </c>
      <c r="Y2118" s="4">
        <v>-0.63112469999999998</v>
      </c>
      <c r="Z2118" s="4">
        <v>-2.5914619999999999E-6</v>
      </c>
      <c r="AC2118" s="4">
        <v>0.22494710000000001</v>
      </c>
      <c r="AD2118" s="4">
        <v>1.68233E-6</v>
      </c>
      <c r="AE2118" s="4">
        <v>0.22494230000000001</v>
      </c>
      <c r="AF2118" s="4">
        <v>2.6335679999999998E-7</v>
      </c>
      <c r="AG2118" s="4">
        <v>0.2249622</v>
      </c>
      <c r="AH2118" s="4">
        <v>4.2895259999999998E-8</v>
      </c>
      <c r="AI2118" s="4">
        <v>0.2249304</v>
      </c>
      <c r="AJ2118" s="4">
        <v>1.5375729999999999E-7</v>
      </c>
      <c r="AK2118" s="4">
        <v>0.22494020000000001</v>
      </c>
      <c r="AL2118" s="4">
        <v>-6.7930939999999995E-8</v>
      </c>
    </row>
    <row r="2119" spans="3:38" x14ac:dyDescent="0.2">
      <c r="C2119" s="4">
        <v>0.22696810000000001</v>
      </c>
      <c r="D2119" s="4">
        <v>3.6914209999999998E-7</v>
      </c>
      <c r="E2119" s="4">
        <v>0.22696340000000001</v>
      </c>
      <c r="F2119" s="4">
        <v>1.306235E-3</v>
      </c>
      <c r="G2119" s="4">
        <v>0.4086417</v>
      </c>
      <c r="H2119" s="4">
        <v>1.001755E-3</v>
      </c>
      <c r="I2119" s="4">
        <v>0.40857019999999999</v>
      </c>
      <c r="J2119" s="4">
        <v>2.4024609999999998E-6</v>
      </c>
      <c r="K2119" s="4">
        <v>-0.63316459999999997</v>
      </c>
      <c r="L2119" s="4">
        <v>-6.405071E-3</v>
      </c>
      <c r="M2119" s="4">
        <v>-0.63318189999999996</v>
      </c>
      <c r="N2119" s="4">
        <v>-5.9520890000000001E-5</v>
      </c>
      <c r="O2119" s="4">
        <v>-0.63313969999999997</v>
      </c>
      <c r="P2119" s="4">
        <v>-2.1753370000000001E-2</v>
      </c>
      <c r="Q2119" s="4">
        <v>-0.63312659999999998</v>
      </c>
      <c r="R2119" s="4">
        <v>-4.6419369999999996E-3</v>
      </c>
      <c r="S2119" s="4">
        <v>0.2269564</v>
      </c>
      <c r="T2119" s="4">
        <v>6.0581910000000003E-7</v>
      </c>
      <c r="U2119" s="4">
        <v>0.22663159999999999</v>
      </c>
      <c r="V2119" s="4">
        <v>4.0931019999999999E-7</v>
      </c>
      <c r="W2119" s="4">
        <v>0.2269642</v>
      </c>
      <c r="X2119" s="4">
        <v>6.550715E-6</v>
      </c>
      <c r="Y2119" s="4">
        <v>-0.63314809999999999</v>
      </c>
      <c r="Z2119" s="4">
        <v>-2.580986E-6</v>
      </c>
      <c r="AC2119" s="4">
        <v>0.2269506</v>
      </c>
      <c r="AD2119" s="4">
        <v>1.7135139999999999E-6</v>
      </c>
      <c r="AE2119" s="4">
        <v>0.22697220000000001</v>
      </c>
      <c r="AF2119" s="4">
        <v>3.0548110000000003E-7</v>
      </c>
      <c r="AG2119" s="4">
        <v>0.22695489999999999</v>
      </c>
      <c r="AH2119" s="4">
        <v>5.704191E-8</v>
      </c>
      <c r="AI2119" s="4">
        <v>0.22693949999999999</v>
      </c>
      <c r="AJ2119" s="4">
        <v>1.9523540000000001E-7</v>
      </c>
      <c r="AK2119" s="4">
        <v>0.22696949999999999</v>
      </c>
      <c r="AL2119" s="4">
        <v>1.6182940000000001E-8</v>
      </c>
    </row>
    <row r="2120" spans="3:38" x14ac:dyDescent="0.2">
      <c r="C2120" s="4">
        <v>0.2289677</v>
      </c>
      <c r="D2120" s="4">
        <v>3.9826599999999997E-7</v>
      </c>
      <c r="E2120" s="4">
        <v>0.2289687</v>
      </c>
      <c r="F2120" s="4">
        <v>1.310061E-3</v>
      </c>
      <c r="G2120" s="4">
        <v>0.41219070000000002</v>
      </c>
      <c r="H2120" s="4">
        <v>1.003283E-3</v>
      </c>
      <c r="I2120" s="4">
        <v>0.41218870000000002</v>
      </c>
      <c r="J2120" s="4">
        <v>2.368826E-6</v>
      </c>
      <c r="K2120" s="4">
        <v>-0.63518819999999998</v>
      </c>
      <c r="L2120" s="4">
        <v>-6.4087040000000003E-3</v>
      </c>
      <c r="M2120" s="4">
        <v>-0.63520290000000001</v>
      </c>
      <c r="N2120" s="4">
        <v>-5.9520679999999999E-5</v>
      </c>
      <c r="O2120" s="4">
        <v>-0.63577589999999995</v>
      </c>
      <c r="P2120" s="4">
        <v>-2.1764749999999999E-2</v>
      </c>
      <c r="Q2120" s="4">
        <v>-0.63514970000000004</v>
      </c>
      <c r="R2120" s="4">
        <v>-4.6446430000000004E-3</v>
      </c>
      <c r="S2120" s="4">
        <v>0.22897899999999999</v>
      </c>
      <c r="T2120" s="4">
        <v>5.8376399999999999E-7</v>
      </c>
      <c r="U2120" s="4">
        <v>0.22895360000000001</v>
      </c>
      <c r="V2120" s="4">
        <v>4.3351550000000001E-7</v>
      </c>
      <c r="W2120" s="4">
        <v>0.2289602</v>
      </c>
      <c r="X2120" s="4">
        <v>6.5862870000000002E-6</v>
      </c>
      <c r="Y2120" s="4">
        <v>-0.63514539999999997</v>
      </c>
      <c r="Z2120" s="4">
        <v>-2.6046750000000002E-6</v>
      </c>
      <c r="AC2120" s="4">
        <v>0.22895979999999999</v>
      </c>
      <c r="AD2120" s="4">
        <v>1.7901090000000001E-6</v>
      </c>
      <c r="AE2120" s="4">
        <v>0.2289699</v>
      </c>
      <c r="AF2120" s="4">
        <v>3.4035619999999999E-7</v>
      </c>
      <c r="AG2120" s="4">
        <v>0.22895489999999999</v>
      </c>
      <c r="AH2120" s="4">
        <v>5.4153460000000003E-8</v>
      </c>
      <c r="AI2120" s="4">
        <v>0.22895579999999999</v>
      </c>
      <c r="AJ2120" s="4">
        <v>1.692255E-7</v>
      </c>
      <c r="AK2120" s="4">
        <v>0.2289716</v>
      </c>
      <c r="AL2120" s="4">
        <v>-1.672128E-10</v>
      </c>
    </row>
    <row r="2121" spans="3:38" x14ac:dyDescent="0.2">
      <c r="C2121" s="4">
        <v>0.230986</v>
      </c>
      <c r="D2121" s="4">
        <v>3.7014060000000001E-7</v>
      </c>
      <c r="E2121" s="4">
        <v>0.23095450000000001</v>
      </c>
      <c r="F2121" s="4">
        <v>1.3139E-3</v>
      </c>
      <c r="G2121" s="4">
        <v>0.41581879999999999</v>
      </c>
      <c r="H2121" s="4">
        <v>1.004808E-3</v>
      </c>
      <c r="I2121" s="4">
        <v>0.41580899999999998</v>
      </c>
      <c r="J2121" s="4">
        <v>2.4144959999999998E-6</v>
      </c>
      <c r="K2121" s="4">
        <v>-0.63716110000000004</v>
      </c>
      <c r="L2121" s="4">
        <v>-6.4116939999999999E-3</v>
      </c>
      <c r="M2121" s="4">
        <v>-0.63717159999999995</v>
      </c>
      <c r="N2121" s="4">
        <v>-5.9568599999999997E-5</v>
      </c>
      <c r="O2121" s="4">
        <v>-0.63683279999999998</v>
      </c>
      <c r="P2121" s="4">
        <v>-2.176898E-2</v>
      </c>
      <c r="Q2121" s="4">
        <v>-0.63714420000000005</v>
      </c>
      <c r="R2121" s="4">
        <v>-4.6472930000000003E-3</v>
      </c>
      <c r="S2121" s="4">
        <v>0.23096620000000001</v>
      </c>
      <c r="T2121" s="4">
        <v>6.4695100000000003E-7</v>
      </c>
      <c r="U2121" s="4">
        <v>0.2309647</v>
      </c>
      <c r="V2121" s="4">
        <v>3.6509730000000001E-7</v>
      </c>
      <c r="W2121" s="4">
        <v>0.23096839999999999</v>
      </c>
      <c r="X2121" s="4">
        <v>6.6255530000000003E-6</v>
      </c>
      <c r="Y2121" s="4">
        <v>-0.63716050000000002</v>
      </c>
      <c r="Z2121" s="4">
        <v>-2.5968010000000001E-6</v>
      </c>
      <c r="AC2121" s="4">
        <v>0.23099049999999999</v>
      </c>
      <c r="AD2121" s="4">
        <v>1.7357299999999999E-6</v>
      </c>
      <c r="AE2121" s="4">
        <v>0.23096359999999999</v>
      </c>
      <c r="AF2121" s="4">
        <v>3.388837E-7</v>
      </c>
      <c r="AG2121" s="4">
        <v>0.23096920000000001</v>
      </c>
      <c r="AH2121" s="4">
        <v>1.216416E-9</v>
      </c>
      <c r="AI2121" s="4">
        <v>0.23095840000000001</v>
      </c>
      <c r="AJ2121" s="4">
        <v>1.8307629999999999E-7</v>
      </c>
      <c r="AK2121" s="4">
        <v>0.2309792</v>
      </c>
      <c r="AL2121" s="4">
        <v>1.502996E-8</v>
      </c>
    </row>
    <row r="2122" spans="3:38" x14ac:dyDescent="0.2">
      <c r="C2122" s="4">
        <v>0.23297570000000001</v>
      </c>
      <c r="D2122" s="4">
        <v>3.5229500000000002E-7</v>
      </c>
      <c r="E2122" s="4">
        <v>0.23298360000000001</v>
      </c>
      <c r="F2122" s="4">
        <v>1.3176920000000001E-3</v>
      </c>
      <c r="G2122" s="4">
        <v>0.41944749999999997</v>
      </c>
      <c r="H2122" s="4">
        <v>1.0062420000000001E-3</v>
      </c>
      <c r="I2122" s="4">
        <v>0.41940270000000002</v>
      </c>
      <c r="J2122" s="4">
        <v>2.3900800000000001E-6</v>
      </c>
      <c r="K2122" s="4">
        <v>-0.63916740000000005</v>
      </c>
      <c r="L2122" s="4">
        <v>-6.4151420000000004E-3</v>
      </c>
      <c r="M2122" s="4">
        <v>-0.63918030000000003</v>
      </c>
      <c r="N2122" s="4">
        <v>-5.9589919999999998E-5</v>
      </c>
      <c r="O2122" s="4">
        <v>-0.63912369999999996</v>
      </c>
      <c r="P2122" s="4">
        <v>-2.1794210000000001E-2</v>
      </c>
      <c r="Q2122" s="4">
        <v>-0.63914190000000004</v>
      </c>
      <c r="R2122" s="4">
        <v>-4.6493760000000002E-3</v>
      </c>
      <c r="S2122" s="4">
        <v>0.23300219999999999</v>
      </c>
      <c r="T2122" s="4">
        <v>6.6011520000000002E-7</v>
      </c>
      <c r="U2122" s="4">
        <v>0.23296790000000001</v>
      </c>
      <c r="V2122" s="4">
        <v>4.7277639999999999E-7</v>
      </c>
      <c r="W2122" s="4">
        <v>0.2329782</v>
      </c>
      <c r="X2122" s="4">
        <v>6.5824459999999999E-6</v>
      </c>
      <c r="Y2122" s="4">
        <v>-0.63916360000000005</v>
      </c>
      <c r="Z2122" s="4">
        <v>-2.6066230000000002E-6</v>
      </c>
      <c r="AC2122" s="4">
        <v>0.2329909</v>
      </c>
      <c r="AD2122" s="4">
        <v>1.7409890000000001E-6</v>
      </c>
      <c r="AE2122" s="4">
        <v>0.2329755</v>
      </c>
      <c r="AF2122" s="4">
        <v>3.2953179999999998E-7</v>
      </c>
      <c r="AG2122" s="4">
        <v>0.23297470000000001</v>
      </c>
      <c r="AH2122" s="4">
        <v>9.848322E-8</v>
      </c>
      <c r="AI2122" s="4">
        <v>0.2329512</v>
      </c>
      <c r="AJ2122" s="4">
        <v>2.373336E-7</v>
      </c>
      <c r="AK2122" s="4">
        <v>0.23297870000000001</v>
      </c>
      <c r="AL2122" s="4">
        <v>2.8357009999999999E-9</v>
      </c>
    </row>
    <row r="2123" spans="3:38" x14ac:dyDescent="0.2">
      <c r="C2123" s="4">
        <v>0.2349918</v>
      </c>
      <c r="D2123" s="4">
        <v>4.100182E-7</v>
      </c>
      <c r="E2123" s="4">
        <v>0.234981</v>
      </c>
      <c r="F2123" s="4">
        <v>1.321645E-3</v>
      </c>
      <c r="G2123" s="4">
        <v>0.42306850000000001</v>
      </c>
      <c r="H2123" s="4">
        <v>1.0076729999999999E-3</v>
      </c>
      <c r="I2123" s="4">
        <v>0.42307329999999999</v>
      </c>
      <c r="J2123" s="4">
        <v>2.4498950000000001E-6</v>
      </c>
      <c r="K2123" s="4">
        <v>-0.64118050000000004</v>
      </c>
      <c r="L2123" s="4">
        <v>-6.4178810000000003E-3</v>
      </c>
      <c r="M2123" s="4">
        <v>-0.64118509999999995</v>
      </c>
      <c r="N2123" s="4">
        <v>-5.9625720000000002E-5</v>
      </c>
      <c r="O2123" s="4">
        <v>-0.64119519999999997</v>
      </c>
      <c r="P2123" s="4">
        <v>-2.1799010000000001E-2</v>
      </c>
      <c r="Q2123" s="4">
        <v>-0.64115270000000002</v>
      </c>
      <c r="R2123" s="4">
        <v>-4.6513989999999996E-3</v>
      </c>
      <c r="S2123" s="4">
        <v>0.23499819999999999</v>
      </c>
      <c r="T2123" s="4">
        <v>6.4100850000000001E-7</v>
      </c>
      <c r="U2123" s="4">
        <v>0.23499800000000001</v>
      </c>
      <c r="V2123" s="4">
        <v>4.0068919999999998E-7</v>
      </c>
      <c r="W2123" s="4">
        <v>0.2349753</v>
      </c>
      <c r="X2123" s="4">
        <v>6.5793029999999997E-6</v>
      </c>
      <c r="Y2123" s="4">
        <v>-0.64117990000000002</v>
      </c>
      <c r="Z2123" s="4">
        <v>-2.5939700000000001E-6</v>
      </c>
      <c r="AC2123" s="4">
        <v>0.2349725</v>
      </c>
      <c r="AD2123" s="4">
        <v>1.7684150000000001E-6</v>
      </c>
      <c r="AE2123" s="4">
        <v>0.2349831</v>
      </c>
      <c r="AF2123" s="4">
        <v>3.642276E-7</v>
      </c>
      <c r="AG2123" s="4">
        <v>0.2349938</v>
      </c>
      <c r="AH2123" s="4">
        <v>7.9293320000000003E-8</v>
      </c>
      <c r="AI2123" s="4">
        <v>0.2349723</v>
      </c>
      <c r="AJ2123" s="4">
        <v>2.5292810000000002E-7</v>
      </c>
      <c r="AK2123" s="4">
        <v>0.2349976</v>
      </c>
      <c r="AL2123" s="4">
        <v>-3.008923E-8</v>
      </c>
    </row>
    <row r="2124" spans="3:38" x14ac:dyDescent="0.2">
      <c r="C2124" s="4">
        <v>0.23700019999999999</v>
      </c>
      <c r="D2124" s="4">
        <v>3.410797E-7</v>
      </c>
      <c r="E2124" s="4">
        <v>0.2369964</v>
      </c>
      <c r="F2124" s="4">
        <v>1.325264E-3</v>
      </c>
      <c r="G2124" s="4">
        <v>0.42668050000000002</v>
      </c>
      <c r="H2124" s="4">
        <v>1.009093E-3</v>
      </c>
      <c r="I2124" s="4">
        <v>0.42665530000000002</v>
      </c>
      <c r="J2124" s="4">
        <v>2.437661E-6</v>
      </c>
      <c r="K2124" s="4">
        <v>-0.64318900000000001</v>
      </c>
      <c r="L2124" s="4">
        <v>-6.4205369999999996E-3</v>
      </c>
      <c r="M2124" s="4">
        <v>-0.6432329</v>
      </c>
      <c r="N2124" s="4">
        <v>-5.9640940000000003E-5</v>
      </c>
      <c r="O2124" s="4">
        <v>-0.64317489999999999</v>
      </c>
      <c r="P2124" s="4">
        <v>-2.180874E-2</v>
      </c>
      <c r="Q2124" s="4">
        <v>-0.64316390000000001</v>
      </c>
      <c r="R2124" s="4">
        <v>-4.6540979999999997E-3</v>
      </c>
      <c r="S2124" s="4">
        <v>0.23700650000000001</v>
      </c>
      <c r="T2124" s="4">
        <v>6.2466850000000001E-7</v>
      </c>
      <c r="U2124" s="4">
        <v>0.23700470000000001</v>
      </c>
      <c r="V2124" s="4">
        <v>4.6138480000000001E-7</v>
      </c>
      <c r="W2124" s="4">
        <v>0.23698849999999999</v>
      </c>
      <c r="X2124" s="4">
        <v>6.631631E-6</v>
      </c>
      <c r="Y2124" s="4">
        <v>-0.64318160000000002</v>
      </c>
      <c r="Z2124" s="4">
        <v>-2.6081110000000002E-6</v>
      </c>
      <c r="AC2124" s="4">
        <v>0.2369899</v>
      </c>
      <c r="AD2124" s="4">
        <v>1.743165E-6</v>
      </c>
      <c r="AE2124" s="4">
        <v>0.2369887</v>
      </c>
      <c r="AF2124" s="4">
        <v>3.2491130000000002E-7</v>
      </c>
      <c r="AG2124" s="4">
        <v>0.23698620000000001</v>
      </c>
      <c r="AH2124" s="4">
        <v>5.427838E-8</v>
      </c>
      <c r="AI2124" s="4">
        <v>0.23697360000000001</v>
      </c>
      <c r="AJ2124" s="4">
        <v>2.1434320000000001E-7</v>
      </c>
      <c r="AK2124" s="4">
        <v>0.23700930000000001</v>
      </c>
      <c r="AL2124" s="4">
        <v>2.3301239999999998E-8</v>
      </c>
    </row>
    <row r="2125" spans="3:38" x14ac:dyDescent="0.2">
      <c r="C2125" s="4">
        <v>0.23901790000000001</v>
      </c>
      <c r="D2125" s="4">
        <v>4.0165390000000001E-7</v>
      </c>
      <c r="E2125" s="4">
        <v>0.23900009999999999</v>
      </c>
      <c r="F2125" s="4">
        <v>1.328805E-3</v>
      </c>
      <c r="G2125" s="4">
        <v>0.43030160000000001</v>
      </c>
      <c r="H2125" s="4">
        <v>1.0104960000000001E-3</v>
      </c>
      <c r="I2125" s="4">
        <v>0.43026180000000003</v>
      </c>
      <c r="J2125" s="4">
        <v>2.4914399999999998E-6</v>
      </c>
      <c r="K2125" s="4">
        <v>-0.64520480000000002</v>
      </c>
      <c r="L2125" s="4">
        <v>-6.4246770000000002E-3</v>
      </c>
      <c r="M2125" s="4">
        <v>-0.64517579999999997</v>
      </c>
      <c r="N2125" s="4">
        <v>-5.9710039999999999E-5</v>
      </c>
      <c r="O2125" s="4">
        <v>-0.6452</v>
      </c>
      <c r="P2125" s="4">
        <v>-2.1815669999999999E-2</v>
      </c>
      <c r="Q2125" s="4">
        <v>-0.64514519999999997</v>
      </c>
      <c r="R2125" s="4">
        <v>-4.6555980000000004E-3</v>
      </c>
      <c r="S2125" s="4">
        <v>0.23899699999999999</v>
      </c>
      <c r="T2125" s="4">
        <v>6.0739119999999995E-7</v>
      </c>
      <c r="U2125" s="4">
        <v>0.23901720000000001</v>
      </c>
      <c r="V2125" s="4">
        <v>4.6724590000000001E-7</v>
      </c>
      <c r="W2125" s="4">
        <v>0.23901149999999999</v>
      </c>
      <c r="X2125" s="4">
        <v>6.6757070000000003E-6</v>
      </c>
      <c r="Y2125" s="4">
        <v>-0.64519499999999996</v>
      </c>
      <c r="Z2125" s="4">
        <v>-2.58958E-6</v>
      </c>
      <c r="AC2125" s="4">
        <v>0.23900250000000001</v>
      </c>
      <c r="AD2125" s="4">
        <v>1.734046E-6</v>
      </c>
      <c r="AE2125" s="4">
        <v>0.2390024</v>
      </c>
      <c r="AF2125" s="4">
        <v>3.3465349999999999E-7</v>
      </c>
      <c r="AG2125" s="4">
        <v>0.2390129</v>
      </c>
      <c r="AH2125" s="4">
        <v>6.8741750000000001E-8</v>
      </c>
      <c r="AI2125" s="4">
        <v>0.2389917</v>
      </c>
      <c r="AJ2125" s="4">
        <v>2.343335E-7</v>
      </c>
      <c r="AK2125" s="4">
        <v>0.23900879999999999</v>
      </c>
      <c r="AL2125" s="4">
        <v>3.8370860000000002E-8</v>
      </c>
    </row>
    <row r="2126" spans="3:38" x14ac:dyDescent="0.2">
      <c r="C2126" s="4">
        <v>0.24102100000000001</v>
      </c>
      <c r="D2126" s="4">
        <v>3.35634E-7</v>
      </c>
      <c r="E2126" s="4">
        <v>0.24100630000000001</v>
      </c>
      <c r="F2126" s="4">
        <v>1.332471E-3</v>
      </c>
      <c r="G2126" s="4">
        <v>0.4339191</v>
      </c>
      <c r="H2126" s="4">
        <v>1.0118429999999999E-3</v>
      </c>
      <c r="I2126" s="4">
        <v>0.43389470000000002</v>
      </c>
      <c r="J2126" s="4">
        <v>2.389848E-6</v>
      </c>
      <c r="K2126" s="4">
        <v>-0.64721720000000005</v>
      </c>
      <c r="L2126" s="4">
        <v>-6.4279480000000002E-3</v>
      </c>
      <c r="M2126" s="4">
        <v>-0.64723280000000005</v>
      </c>
      <c r="N2126" s="4">
        <v>-5.974522E-5</v>
      </c>
      <c r="O2126" s="4">
        <v>-0.64722329999999995</v>
      </c>
      <c r="P2126" s="4">
        <v>-2.182386E-2</v>
      </c>
      <c r="Q2126" s="4">
        <v>-0.64718149999999997</v>
      </c>
      <c r="R2126" s="4">
        <v>-4.6578449999999999E-3</v>
      </c>
      <c r="S2126" s="4">
        <v>0.24102580000000001</v>
      </c>
      <c r="T2126" s="4">
        <v>5.9176449999999997E-7</v>
      </c>
      <c r="U2126" s="4">
        <v>0.241012</v>
      </c>
      <c r="V2126" s="4">
        <v>4.508959E-7</v>
      </c>
      <c r="W2126" s="4">
        <v>0.2410041</v>
      </c>
      <c r="X2126" s="4">
        <v>6.6143950000000002E-6</v>
      </c>
      <c r="Y2126" s="4">
        <v>-0.64720659999999997</v>
      </c>
      <c r="Z2126" s="4">
        <v>-2.6266290000000001E-6</v>
      </c>
      <c r="AC2126" s="4">
        <v>0.2409964</v>
      </c>
      <c r="AD2126" s="4">
        <v>1.717743E-6</v>
      </c>
      <c r="AE2126" s="4">
        <v>0.2410149</v>
      </c>
      <c r="AF2126" s="4">
        <v>3.0749250000000003E-7</v>
      </c>
      <c r="AG2126" s="4">
        <v>0.24102100000000001</v>
      </c>
      <c r="AH2126" s="4">
        <v>3.0656099999999999E-8</v>
      </c>
      <c r="AI2126" s="4">
        <v>0.24098610000000001</v>
      </c>
      <c r="AJ2126" s="4">
        <v>2.4804209999999998E-7</v>
      </c>
      <c r="AK2126" s="4">
        <v>0.24101139999999999</v>
      </c>
      <c r="AL2126" s="4">
        <v>-5.1096470000000001E-10</v>
      </c>
    </row>
    <row r="2127" spans="3:38" x14ac:dyDescent="0.2">
      <c r="C2127" s="4">
        <v>0.2430204</v>
      </c>
      <c r="D2127" s="4">
        <v>3.7063560000000002E-7</v>
      </c>
      <c r="E2127" s="4">
        <v>0.2430194</v>
      </c>
      <c r="F2127" s="4">
        <v>1.335985E-3</v>
      </c>
      <c r="G2127" s="4">
        <v>0.43750460000000002</v>
      </c>
      <c r="H2127" s="4">
        <v>1.013225E-3</v>
      </c>
      <c r="I2127" s="4">
        <v>0.4375175</v>
      </c>
      <c r="J2127" s="4">
        <v>2.4607820000000002E-6</v>
      </c>
      <c r="K2127" s="4">
        <v>-0.64922179999999996</v>
      </c>
      <c r="L2127" s="4">
        <v>-6.4304380000000001E-3</v>
      </c>
      <c r="M2127" s="4">
        <v>-0.649231</v>
      </c>
      <c r="N2127" s="4">
        <v>-5.9762400000000002E-5</v>
      </c>
      <c r="O2127" s="4">
        <v>-0.64921669999999998</v>
      </c>
      <c r="P2127" s="4">
        <v>-2.1832520000000001E-2</v>
      </c>
      <c r="Q2127" s="4">
        <v>-0.64919289999999996</v>
      </c>
      <c r="R2127" s="4">
        <v>-4.660829E-3</v>
      </c>
      <c r="S2127" s="4">
        <v>0.2430184</v>
      </c>
      <c r="T2127" s="4">
        <v>5.9066189999999998E-7</v>
      </c>
      <c r="U2127" s="4">
        <v>0.24301700000000001</v>
      </c>
      <c r="V2127" s="4">
        <v>4.2227259999999999E-7</v>
      </c>
      <c r="W2127" s="4">
        <v>0.24301110000000001</v>
      </c>
      <c r="X2127" s="4">
        <v>6.6638079999999998E-6</v>
      </c>
      <c r="Y2127" s="4">
        <v>-0.64922190000000002</v>
      </c>
      <c r="Z2127" s="4">
        <v>-2.626147E-6</v>
      </c>
      <c r="AC2127" s="4">
        <v>0.24301590000000001</v>
      </c>
      <c r="AD2127" s="4">
        <v>1.7423090000000001E-6</v>
      </c>
      <c r="AE2127" s="4">
        <v>0.24302460000000001</v>
      </c>
      <c r="AF2127" s="4">
        <v>2.7878579999999998E-7</v>
      </c>
      <c r="AG2127" s="4">
        <v>0.2430146</v>
      </c>
      <c r="AH2127" s="4">
        <v>2.9329679999999999E-8</v>
      </c>
      <c r="AI2127" s="4">
        <v>0.24300730000000001</v>
      </c>
      <c r="AJ2127" s="4">
        <v>2.2395860000000001E-7</v>
      </c>
      <c r="AK2127" s="4">
        <v>0.2430245</v>
      </c>
      <c r="AL2127" s="4">
        <v>-6.1701470000000002E-8</v>
      </c>
    </row>
    <row r="2128" spans="3:38" x14ac:dyDescent="0.2">
      <c r="C2128" s="4">
        <v>0.24505389999999999</v>
      </c>
      <c r="D2128" s="4">
        <v>3.864726E-7</v>
      </c>
      <c r="E2128" s="4">
        <v>0.2450319</v>
      </c>
      <c r="F2128" s="4">
        <v>1.3394959999999999E-3</v>
      </c>
      <c r="G2128" s="4">
        <v>0.44113740000000001</v>
      </c>
      <c r="H2128" s="4">
        <v>1.014704E-3</v>
      </c>
      <c r="I2128" s="4">
        <v>0.44111050000000002</v>
      </c>
      <c r="J2128" s="4">
        <v>2.435929E-6</v>
      </c>
      <c r="K2128" s="4">
        <v>-0.6512732</v>
      </c>
      <c r="L2128" s="4">
        <v>-6.4336999999999997E-3</v>
      </c>
      <c r="M2128" s="4">
        <v>-0.65124979999999999</v>
      </c>
      <c r="N2128" s="4">
        <v>-5.9780369999999999E-5</v>
      </c>
      <c r="O2128" s="4">
        <v>-0.6512696</v>
      </c>
      <c r="P2128" s="4">
        <v>-2.1838090000000001E-2</v>
      </c>
      <c r="Q2128" s="4">
        <v>-0.65121669999999998</v>
      </c>
      <c r="R2128" s="4">
        <v>-4.6626660000000002E-3</v>
      </c>
      <c r="S2128" s="4">
        <v>0.2450283</v>
      </c>
      <c r="T2128" s="4">
        <v>6.3901769999999998E-7</v>
      </c>
      <c r="U2128" s="4">
        <v>0.2450309</v>
      </c>
      <c r="V2128" s="4">
        <v>3.6362070000000002E-7</v>
      </c>
      <c r="W2128" s="4">
        <v>0.24502869999999999</v>
      </c>
      <c r="X2128" s="4">
        <v>6.7151509999999998E-6</v>
      </c>
      <c r="Y2128" s="4">
        <v>-0.65120920000000004</v>
      </c>
      <c r="Z2128" s="4">
        <v>-2.6038660000000001E-6</v>
      </c>
      <c r="AC2128" s="4">
        <v>0.24501680000000001</v>
      </c>
      <c r="AD2128" s="4">
        <v>1.7784870000000001E-6</v>
      </c>
      <c r="AE2128" s="4">
        <v>0.24502270000000001</v>
      </c>
      <c r="AF2128" s="4">
        <v>3.3572009999999998E-7</v>
      </c>
      <c r="AG2128" s="4">
        <v>0.2450465</v>
      </c>
      <c r="AH2128" s="4">
        <v>-2.4195049999999999E-8</v>
      </c>
      <c r="AI2128" s="4">
        <v>0.2450099</v>
      </c>
      <c r="AJ2128" s="4">
        <v>2.7234569999999999E-7</v>
      </c>
      <c r="AK2128" s="4">
        <v>0.24503079999999999</v>
      </c>
      <c r="AL2128" s="4">
        <v>1.04674E-8</v>
      </c>
    </row>
    <row r="2129" spans="3:38" x14ac:dyDescent="0.2">
      <c r="C2129" s="4">
        <v>0.24702669999999999</v>
      </c>
      <c r="D2129" s="4">
        <v>4.214995E-7</v>
      </c>
      <c r="E2129" s="4">
        <v>0.24703169999999999</v>
      </c>
      <c r="F2129" s="4">
        <v>1.3430009999999999E-3</v>
      </c>
      <c r="G2129" s="4">
        <v>0.444745</v>
      </c>
      <c r="H2129" s="4">
        <v>1.0160099999999999E-3</v>
      </c>
      <c r="I2129" s="4">
        <v>0.44471480000000002</v>
      </c>
      <c r="J2129" s="4">
        <v>2.4698629999999999E-6</v>
      </c>
      <c r="K2129" s="4">
        <v>-0.65328090000000005</v>
      </c>
      <c r="L2129" s="4">
        <v>-6.4367139999999996E-3</v>
      </c>
      <c r="M2129" s="4">
        <v>-0.65322279999999999</v>
      </c>
      <c r="N2129" s="4">
        <v>-5.9830190000000001E-5</v>
      </c>
      <c r="O2129" s="4">
        <v>-0.65325690000000003</v>
      </c>
      <c r="P2129" s="4">
        <v>-2.1845409999999999E-2</v>
      </c>
      <c r="Q2129" s="4">
        <v>-0.6532348</v>
      </c>
      <c r="R2129" s="4">
        <v>-4.6650909999999997E-3</v>
      </c>
      <c r="S2129" s="4">
        <v>0.24704029999999999</v>
      </c>
      <c r="T2129" s="4">
        <v>6.6973719999999997E-7</v>
      </c>
      <c r="U2129" s="4">
        <v>0.24703310000000001</v>
      </c>
      <c r="V2129" s="4">
        <v>4.252097E-7</v>
      </c>
      <c r="W2129" s="4">
        <v>0.2470369</v>
      </c>
      <c r="X2129" s="4">
        <v>6.7527590000000003E-6</v>
      </c>
      <c r="Y2129" s="4">
        <v>-0.65323710000000001</v>
      </c>
      <c r="Z2129" s="4">
        <v>-2.613413E-6</v>
      </c>
      <c r="AC2129" s="4">
        <v>0.2470261</v>
      </c>
      <c r="AD2129" s="4">
        <v>1.7400460000000001E-6</v>
      </c>
      <c r="AE2129" s="4">
        <v>0.24703539999999999</v>
      </c>
      <c r="AF2129" s="4">
        <v>3.367181E-7</v>
      </c>
      <c r="AG2129" s="4">
        <v>0.24703900000000001</v>
      </c>
      <c r="AH2129" s="4">
        <v>1.5369790000000001E-8</v>
      </c>
      <c r="AI2129" s="4">
        <v>0.24701780000000001</v>
      </c>
      <c r="AJ2129" s="4">
        <v>2.1896630000000001E-7</v>
      </c>
      <c r="AK2129" s="4">
        <v>0.24704409999999999</v>
      </c>
      <c r="AL2129" s="4">
        <v>-8.6317359999999994E-9</v>
      </c>
    </row>
    <row r="2130" spans="3:38" x14ac:dyDescent="0.2">
      <c r="C2130" s="4">
        <v>0.249057</v>
      </c>
      <c r="D2130" s="4">
        <v>3.666239E-7</v>
      </c>
      <c r="E2130" s="4">
        <v>0.24904390000000001</v>
      </c>
      <c r="F2130" s="4">
        <v>1.346411E-3</v>
      </c>
      <c r="G2130" s="4">
        <v>0.4483857</v>
      </c>
      <c r="H2130" s="4">
        <v>1.017413E-3</v>
      </c>
      <c r="I2130" s="4">
        <v>0.44835629999999999</v>
      </c>
      <c r="J2130" s="4">
        <v>2.495965E-6</v>
      </c>
      <c r="K2130" s="4">
        <v>-0.65526320000000005</v>
      </c>
      <c r="L2130" s="4">
        <v>-6.4405679999999998E-3</v>
      </c>
      <c r="M2130" s="4">
        <v>-0.65528129999999996</v>
      </c>
      <c r="N2130" s="4">
        <v>-5.9836619999999997E-5</v>
      </c>
      <c r="O2130" s="4">
        <v>-0.65524669999999996</v>
      </c>
      <c r="P2130" s="4">
        <v>-2.18532E-2</v>
      </c>
      <c r="Q2130" s="4">
        <v>-0.65521560000000001</v>
      </c>
      <c r="R2130" s="4">
        <v>-4.6674799999999999E-3</v>
      </c>
      <c r="S2130" s="4">
        <v>0.2490385</v>
      </c>
      <c r="T2130" s="4">
        <v>6.7890860000000004E-7</v>
      </c>
      <c r="U2130" s="4">
        <v>0.24903839999999999</v>
      </c>
      <c r="V2130" s="4">
        <v>4.6690139999999998E-7</v>
      </c>
      <c r="W2130" s="4">
        <v>0.249025</v>
      </c>
      <c r="X2130" s="4">
        <v>6.8009079999999998E-6</v>
      </c>
      <c r="Y2130" s="4">
        <v>-0.6552346</v>
      </c>
      <c r="Z2130" s="4">
        <v>-2.6293750000000001E-6</v>
      </c>
      <c r="AC2130" s="4">
        <v>0.2490396</v>
      </c>
      <c r="AD2130" s="4">
        <v>1.7579210000000001E-6</v>
      </c>
      <c r="AE2130" s="4">
        <v>0.24904299999999999</v>
      </c>
      <c r="AF2130" s="4">
        <v>3.4191470000000002E-7</v>
      </c>
      <c r="AG2130" s="4">
        <v>0.24905099999999999</v>
      </c>
      <c r="AH2130" s="4">
        <v>1.6556180000000001E-8</v>
      </c>
      <c r="AI2130" s="4">
        <v>0.2490443</v>
      </c>
      <c r="AJ2130" s="4">
        <v>2.6969609999999997E-7</v>
      </c>
      <c r="AK2130" s="4">
        <v>0.24905679999999999</v>
      </c>
      <c r="AL2130" s="4">
        <v>3.4552180000000002E-8</v>
      </c>
    </row>
    <row r="2131" spans="3:38" x14ac:dyDescent="0.2">
      <c r="C2131" s="4">
        <v>0.25110680000000002</v>
      </c>
      <c r="D2131" s="4">
        <v>4.0654129999999999E-7</v>
      </c>
      <c r="E2131" s="4">
        <v>0.2510966</v>
      </c>
      <c r="F2131" s="4">
        <v>1.349949E-3</v>
      </c>
      <c r="G2131" s="4">
        <v>0.45203949999999998</v>
      </c>
      <c r="H2131" s="4">
        <v>1.0187709999999999E-3</v>
      </c>
      <c r="I2131" s="4">
        <v>0.45203759999999998</v>
      </c>
      <c r="J2131" s="4">
        <v>2.4663940000000001E-6</v>
      </c>
      <c r="K2131" s="4">
        <v>-0.65724190000000005</v>
      </c>
      <c r="L2131" s="4">
        <v>-6.443257E-3</v>
      </c>
      <c r="M2131" s="4">
        <v>-0.65725219999999995</v>
      </c>
      <c r="N2131" s="4">
        <v>-5.9887119999999999E-5</v>
      </c>
      <c r="O2131" s="4">
        <v>-0.65725820000000001</v>
      </c>
      <c r="P2131" s="4">
        <v>-2.186039E-2</v>
      </c>
      <c r="Q2131" s="4">
        <v>-0.65723410000000004</v>
      </c>
      <c r="R2131" s="4">
        <v>-4.669734E-3</v>
      </c>
      <c r="S2131" s="4">
        <v>0.25109510000000002</v>
      </c>
      <c r="T2131" s="4">
        <v>6.6274300000000005E-7</v>
      </c>
      <c r="U2131" s="4">
        <v>0.2510945</v>
      </c>
      <c r="V2131" s="4">
        <v>4.9241380000000002E-7</v>
      </c>
      <c r="W2131" s="4">
        <v>0.25109100000000001</v>
      </c>
      <c r="X2131" s="4">
        <v>6.752648E-6</v>
      </c>
      <c r="Y2131" s="4">
        <v>-0.65722700000000001</v>
      </c>
      <c r="Z2131" s="4">
        <v>-2.590245E-6</v>
      </c>
      <c r="AC2131" s="4">
        <v>0.25108839999999999</v>
      </c>
      <c r="AD2131" s="4">
        <v>1.7502969999999999E-6</v>
      </c>
      <c r="AE2131" s="4">
        <v>0.25109049999999999</v>
      </c>
      <c r="AF2131" s="4">
        <v>3.8293979999999998E-7</v>
      </c>
      <c r="AG2131" s="4">
        <v>0.25109870000000001</v>
      </c>
      <c r="AH2131" s="4">
        <v>2.9429320000000001E-8</v>
      </c>
      <c r="AI2131" s="4">
        <v>0.25109209999999998</v>
      </c>
      <c r="AJ2131" s="4">
        <v>2.4626560000000002E-7</v>
      </c>
      <c r="AK2131" s="4">
        <v>0.25110260000000001</v>
      </c>
      <c r="AL2131" s="4">
        <v>-5.669654E-8</v>
      </c>
    </row>
    <row r="2132" spans="3:38" x14ac:dyDescent="0.2">
      <c r="C2132" s="4">
        <v>0.25313210000000003</v>
      </c>
      <c r="D2132" s="4">
        <v>3.905691E-7</v>
      </c>
      <c r="E2132" s="4">
        <v>0.2531254</v>
      </c>
      <c r="F2132" s="4">
        <v>1.3532889999999999E-3</v>
      </c>
      <c r="G2132" s="4">
        <v>0.45570470000000002</v>
      </c>
      <c r="H2132" s="4">
        <v>1.020048E-3</v>
      </c>
      <c r="I2132" s="4">
        <v>0.45565499999999998</v>
      </c>
      <c r="J2132" s="4">
        <v>2.4732650000000002E-6</v>
      </c>
      <c r="K2132" s="4">
        <v>-0.65927550000000001</v>
      </c>
      <c r="L2132" s="4">
        <v>-6.4462410000000001E-3</v>
      </c>
      <c r="M2132" s="4">
        <v>-0.6592981</v>
      </c>
      <c r="N2132" s="4">
        <v>-5.9928340000000003E-5</v>
      </c>
      <c r="O2132" s="4">
        <v>-0.65930929999999999</v>
      </c>
      <c r="P2132" s="4">
        <v>-2.1863850000000001E-2</v>
      </c>
      <c r="Q2132" s="4">
        <v>-0.65922650000000005</v>
      </c>
      <c r="R2132" s="4">
        <v>-4.6718999999999997E-3</v>
      </c>
      <c r="S2132" s="4">
        <v>0.25311990000000001</v>
      </c>
      <c r="T2132" s="4">
        <v>6.5186249999999998E-7</v>
      </c>
      <c r="U2132" s="4">
        <v>0.25311309999999998</v>
      </c>
      <c r="V2132" s="4">
        <v>4.5472959999999997E-7</v>
      </c>
      <c r="W2132" s="4">
        <v>0.25311800000000001</v>
      </c>
      <c r="X2132" s="4">
        <v>6.7377069999999999E-6</v>
      </c>
      <c r="Y2132" s="4">
        <v>-0.65926560000000001</v>
      </c>
      <c r="Z2132" s="4">
        <v>-2.6185999999999998E-6</v>
      </c>
      <c r="AC2132" s="4">
        <v>0.25311309999999998</v>
      </c>
      <c r="AD2132" s="4">
        <v>1.7155529999999999E-6</v>
      </c>
      <c r="AE2132" s="4">
        <v>0.25312430000000002</v>
      </c>
      <c r="AF2132" s="4">
        <v>3.4505119999999999E-7</v>
      </c>
      <c r="AG2132" s="4">
        <v>0.25312129999999999</v>
      </c>
      <c r="AH2132" s="4">
        <v>7.6104529999999995E-8</v>
      </c>
      <c r="AI2132" s="4">
        <v>0.25310490000000002</v>
      </c>
      <c r="AJ2132" s="4">
        <v>2.4447130000000002E-7</v>
      </c>
      <c r="AK2132" s="4">
        <v>0.25313079999999999</v>
      </c>
      <c r="AL2132" s="4">
        <v>-7.7392999999999997E-8</v>
      </c>
    </row>
    <row r="2133" spans="3:38" x14ac:dyDescent="0.2">
      <c r="C2133" s="4">
        <v>0.25513330000000001</v>
      </c>
      <c r="D2133" s="4">
        <v>3.7418280000000003E-7</v>
      </c>
      <c r="E2133" s="4">
        <v>0.25512109999999999</v>
      </c>
      <c r="F2133" s="4">
        <v>1.356664E-3</v>
      </c>
      <c r="G2133" s="4">
        <v>0.45928950000000002</v>
      </c>
      <c r="H2133" s="4">
        <v>1.021374E-3</v>
      </c>
      <c r="I2133" s="4">
        <v>0.45932030000000001</v>
      </c>
      <c r="J2133" s="4">
        <v>2.413483E-6</v>
      </c>
      <c r="K2133" s="4">
        <v>-0.66127029999999998</v>
      </c>
      <c r="L2133" s="4">
        <v>-6.448624E-3</v>
      </c>
      <c r="M2133" s="4">
        <v>-0.6612711</v>
      </c>
      <c r="N2133" s="4">
        <v>-5.9923439999999999E-5</v>
      </c>
      <c r="O2133" s="4">
        <v>-0.66127840000000004</v>
      </c>
      <c r="P2133" s="4">
        <v>-2.1870810000000001E-2</v>
      </c>
      <c r="Q2133" s="4">
        <v>-0.66126750000000001</v>
      </c>
      <c r="R2133" s="4">
        <v>-4.6743970000000003E-3</v>
      </c>
      <c r="S2133" s="4">
        <v>0.25511339999999999</v>
      </c>
      <c r="T2133" s="4">
        <v>5.5699429999999999E-7</v>
      </c>
      <c r="U2133" s="4">
        <v>0.25511650000000002</v>
      </c>
      <c r="V2133" s="4">
        <v>4.3552750000000002E-7</v>
      </c>
      <c r="W2133" s="4">
        <v>0.25511630000000002</v>
      </c>
      <c r="X2133" s="4">
        <v>6.7686559999999997E-6</v>
      </c>
      <c r="Y2133" s="4">
        <v>-0.66126099999999999</v>
      </c>
      <c r="Z2133" s="4">
        <v>-2.6194650000000002E-6</v>
      </c>
      <c r="AC2133" s="4">
        <v>0.2551292</v>
      </c>
      <c r="AD2133" s="4">
        <v>1.8181589999999999E-6</v>
      </c>
      <c r="AE2133" s="4">
        <v>0.25512820000000003</v>
      </c>
      <c r="AF2133" s="4">
        <v>3.2137389999999998E-7</v>
      </c>
      <c r="AG2133" s="4">
        <v>0.25511450000000002</v>
      </c>
      <c r="AH2133" s="4">
        <v>5.7948950000000002E-8</v>
      </c>
      <c r="AI2133" s="4">
        <v>0.25511650000000002</v>
      </c>
      <c r="AJ2133" s="4">
        <v>2.323109E-7</v>
      </c>
      <c r="AK2133" s="4">
        <v>0.25514300000000001</v>
      </c>
      <c r="AL2133" s="4">
        <v>-2.9184209999999999E-8</v>
      </c>
    </row>
    <row r="2134" spans="3:38" x14ac:dyDescent="0.2">
      <c r="C2134" s="4">
        <v>0.2571251</v>
      </c>
      <c r="D2134" s="4">
        <v>3.971551E-7</v>
      </c>
      <c r="E2134" s="4">
        <v>0.25711260000000002</v>
      </c>
      <c r="F2134" s="4">
        <v>1.3598569999999999E-3</v>
      </c>
      <c r="G2134" s="4">
        <v>0.46293230000000002</v>
      </c>
      <c r="H2134" s="4">
        <v>1.022591E-3</v>
      </c>
      <c r="I2134" s="4">
        <v>0.46290769999999998</v>
      </c>
      <c r="J2134" s="4">
        <v>2.4859790000000001E-6</v>
      </c>
      <c r="K2134" s="4">
        <v>-0.66329360000000004</v>
      </c>
      <c r="L2134" s="4">
        <v>-6.4521910000000003E-3</v>
      </c>
      <c r="M2134" s="4">
        <v>-0.66328109999999996</v>
      </c>
      <c r="N2134" s="4">
        <v>-5.9976190000000003E-5</v>
      </c>
      <c r="O2134" s="4">
        <v>-0.66327860000000005</v>
      </c>
      <c r="P2134" s="4">
        <v>-2.1877250000000001E-2</v>
      </c>
      <c r="Q2134" s="4">
        <v>-0.6632557</v>
      </c>
      <c r="R2134" s="4">
        <v>-4.6769489999999997E-3</v>
      </c>
      <c r="S2134" s="4">
        <v>0.2571408</v>
      </c>
      <c r="T2134" s="4">
        <v>6.137114E-7</v>
      </c>
      <c r="U2134" s="4">
        <v>0.2571196</v>
      </c>
      <c r="V2134" s="4">
        <v>4.1019510000000002E-7</v>
      </c>
      <c r="W2134" s="4">
        <v>0.25711790000000001</v>
      </c>
      <c r="X2134" s="4">
        <v>6.7492730000000002E-6</v>
      </c>
      <c r="Y2134" s="4">
        <v>-0.66324870000000002</v>
      </c>
      <c r="Z2134" s="4">
        <v>-2.6383970000000001E-6</v>
      </c>
      <c r="AC2134" s="4">
        <v>0.25711699999999998</v>
      </c>
      <c r="AD2134" s="4">
        <v>1.780448E-6</v>
      </c>
      <c r="AE2134" s="4">
        <v>0.25712669999999999</v>
      </c>
      <c r="AF2134" s="4">
        <v>3.3497430000000002E-7</v>
      </c>
      <c r="AG2134" s="4">
        <v>0.25713340000000001</v>
      </c>
      <c r="AH2134" s="4">
        <v>5.7695469999999999E-8</v>
      </c>
      <c r="AI2134" s="4">
        <v>0.25710959999999999</v>
      </c>
      <c r="AJ2134" s="4">
        <v>2.7941749999999998E-7</v>
      </c>
      <c r="AK2134" s="4">
        <v>0.25712879999999999</v>
      </c>
      <c r="AL2134" s="4">
        <v>6.571501E-8</v>
      </c>
    </row>
    <row r="2135" spans="3:38" x14ac:dyDescent="0.2">
      <c r="C2135" s="4">
        <v>0.25912859999999999</v>
      </c>
      <c r="D2135" s="4">
        <v>4.1809499999999999E-7</v>
      </c>
      <c r="E2135" s="4">
        <v>0.25912079999999998</v>
      </c>
      <c r="F2135" s="4">
        <v>1.3631680000000001E-3</v>
      </c>
      <c r="G2135" s="4">
        <v>0.46649170000000001</v>
      </c>
      <c r="H2135" s="4">
        <v>1.0238179999999999E-3</v>
      </c>
      <c r="I2135" s="4">
        <v>0.46650900000000001</v>
      </c>
      <c r="J2135" s="4">
        <v>2.4445099999999999E-6</v>
      </c>
      <c r="K2135" s="4">
        <v>-0.66526839999999998</v>
      </c>
      <c r="L2135" s="4">
        <v>-6.4552469999999999E-3</v>
      </c>
      <c r="M2135" s="4">
        <v>-0.665296</v>
      </c>
      <c r="N2135" s="4">
        <v>-5.996918E-5</v>
      </c>
      <c r="O2135" s="4">
        <v>-0.66527499999999995</v>
      </c>
      <c r="P2135" s="4">
        <v>-2.188348E-2</v>
      </c>
      <c r="Q2135" s="4">
        <v>-0.66521699999999995</v>
      </c>
      <c r="R2135" s="4">
        <v>-4.678588E-3</v>
      </c>
      <c r="S2135" s="4">
        <v>0.25913209999999998</v>
      </c>
      <c r="T2135" s="4">
        <v>6.1157520000000003E-7</v>
      </c>
      <c r="U2135" s="4">
        <v>0.25913350000000002</v>
      </c>
      <c r="V2135" s="4">
        <v>4.2322530000000001E-7</v>
      </c>
      <c r="W2135" s="4">
        <v>0.25911980000000001</v>
      </c>
      <c r="X2135" s="4">
        <v>6.7833379999999997E-6</v>
      </c>
      <c r="Y2135" s="4">
        <v>-0.66531030000000002</v>
      </c>
      <c r="Z2135" s="4">
        <v>-2.6320470000000002E-6</v>
      </c>
      <c r="AC2135" s="4">
        <v>0.2591289</v>
      </c>
      <c r="AD2135" s="4">
        <v>1.7801769999999999E-6</v>
      </c>
      <c r="AE2135" s="4">
        <v>0.25913049999999999</v>
      </c>
      <c r="AF2135" s="4">
        <v>3.7554139999999998E-7</v>
      </c>
      <c r="AG2135" s="4">
        <v>0.25914330000000002</v>
      </c>
      <c r="AH2135" s="4">
        <v>9.8473760000000002E-8</v>
      </c>
      <c r="AI2135" s="4">
        <v>0.25911070000000003</v>
      </c>
      <c r="AJ2135" s="4">
        <v>2.4882199999999998E-7</v>
      </c>
      <c r="AK2135" s="4">
        <v>0.2591406</v>
      </c>
      <c r="AL2135" s="4">
        <v>-4.7339849999999998E-8</v>
      </c>
    </row>
    <row r="2136" spans="3:38" x14ac:dyDescent="0.2">
      <c r="C2136" s="4">
        <v>0.26114799999999999</v>
      </c>
      <c r="D2136" s="4">
        <v>3.5820719999999998E-7</v>
      </c>
      <c r="E2136" s="4">
        <v>0.26114110000000001</v>
      </c>
      <c r="F2136" s="4">
        <v>1.36659E-3</v>
      </c>
      <c r="G2136" s="4">
        <v>0.4700955</v>
      </c>
      <c r="H2136" s="4">
        <v>1.0250630000000001E-3</v>
      </c>
      <c r="I2136" s="4">
        <v>0.47011190000000003</v>
      </c>
      <c r="J2136" s="4">
        <v>2.4889940000000001E-6</v>
      </c>
      <c r="K2136" s="4">
        <v>-0.6672669</v>
      </c>
      <c r="L2136" s="4">
        <v>-6.4585119999999996E-3</v>
      </c>
      <c r="M2136" s="4">
        <v>-0.66728350000000003</v>
      </c>
      <c r="N2136" s="4">
        <v>-6.0016380000000002E-5</v>
      </c>
      <c r="O2136" s="4">
        <v>-0.66726359999999996</v>
      </c>
      <c r="P2136" s="4">
        <v>-2.1886849999999999E-2</v>
      </c>
      <c r="Q2136" s="4">
        <v>-0.66725020000000002</v>
      </c>
      <c r="R2136" s="4">
        <v>-4.6808140000000002E-3</v>
      </c>
      <c r="S2136" s="4">
        <v>0.261133</v>
      </c>
      <c r="T2136" s="4">
        <v>5.9617490000000001E-7</v>
      </c>
      <c r="U2136" s="4">
        <v>0.26113439999999999</v>
      </c>
      <c r="V2136" s="4">
        <v>4.1691040000000001E-7</v>
      </c>
      <c r="W2136" s="4">
        <v>0.26112000000000002</v>
      </c>
      <c r="X2136" s="4">
        <v>6.8034659999999997E-6</v>
      </c>
      <c r="Y2136" s="4">
        <v>-0.66725190000000001</v>
      </c>
      <c r="Z2136" s="4">
        <v>-2.634463E-6</v>
      </c>
      <c r="AC2136" s="4">
        <v>0.26113730000000002</v>
      </c>
      <c r="AD2136" s="4">
        <v>1.8012020000000001E-6</v>
      </c>
      <c r="AE2136" s="4">
        <v>0.26113779999999998</v>
      </c>
      <c r="AF2136" s="4">
        <v>4.2973329999999998E-7</v>
      </c>
      <c r="AG2136" s="4">
        <v>0.26114199999999999</v>
      </c>
      <c r="AH2136" s="4">
        <v>5.1796020000000002E-8</v>
      </c>
      <c r="AI2136" s="4">
        <v>0.26113219999999998</v>
      </c>
      <c r="AJ2136" s="4">
        <v>2.5417260000000001E-7</v>
      </c>
      <c r="AK2136" s="4">
        <v>0.2611522</v>
      </c>
      <c r="AL2136" s="4">
        <v>2.721044E-9</v>
      </c>
    </row>
    <row r="2137" spans="3:38" x14ac:dyDescent="0.2">
      <c r="C2137" s="4">
        <v>0.26313950000000003</v>
      </c>
      <c r="D2137" s="4">
        <v>4.0204109999999999E-7</v>
      </c>
      <c r="E2137" s="4">
        <v>0.26314870000000001</v>
      </c>
      <c r="F2137" s="4">
        <v>1.3696240000000001E-3</v>
      </c>
      <c r="G2137" s="4">
        <v>0.47372199999999998</v>
      </c>
      <c r="H2137" s="4">
        <v>1.0262610000000001E-3</v>
      </c>
      <c r="I2137" s="4">
        <v>0.47372379999999997</v>
      </c>
      <c r="J2137" s="4">
        <v>2.480722E-6</v>
      </c>
      <c r="K2137" s="4">
        <v>-0.6692726</v>
      </c>
      <c r="L2137" s="4">
        <v>-6.4620959999999996E-3</v>
      </c>
      <c r="M2137" s="4">
        <v>-0.66930429999999996</v>
      </c>
      <c r="N2137" s="4">
        <v>-6.0047239999999999E-5</v>
      </c>
      <c r="O2137" s="4">
        <v>-0.66929320000000003</v>
      </c>
      <c r="P2137" s="4">
        <v>-2.1893940000000001E-2</v>
      </c>
      <c r="Q2137" s="4">
        <v>-0.66926439999999998</v>
      </c>
      <c r="R2137" s="4">
        <v>-4.683375E-3</v>
      </c>
      <c r="S2137" s="4">
        <v>0.2631386</v>
      </c>
      <c r="T2137" s="4">
        <v>5.9631010000000002E-7</v>
      </c>
      <c r="U2137" s="4">
        <v>0.26315509999999998</v>
      </c>
      <c r="V2137" s="4">
        <v>4.6827790000000001E-7</v>
      </c>
      <c r="W2137" s="4">
        <v>0.26314490000000001</v>
      </c>
      <c r="X2137" s="4">
        <v>6.8714019999999996E-6</v>
      </c>
      <c r="Y2137" s="4">
        <v>-0.66926339999999995</v>
      </c>
      <c r="Z2137" s="4">
        <v>-2.6304880000000001E-6</v>
      </c>
      <c r="AC2137" s="4">
        <v>0.26315450000000001</v>
      </c>
      <c r="AD2137" s="4">
        <v>1.804684E-6</v>
      </c>
      <c r="AE2137" s="4">
        <v>0.26314599999999999</v>
      </c>
      <c r="AF2137" s="4">
        <v>3.4398679999999998E-7</v>
      </c>
      <c r="AG2137" s="4">
        <v>0.26316450000000002</v>
      </c>
      <c r="AH2137" s="4">
        <v>5.5712479999999997E-8</v>
      </c>
      <c r="AI2137" s="4">
        <v>0.263129</v>
      </c>
      <c r="AJ2137" s="4">
        <v>2.5388289999999998E-7</v>
      </c>
      <c r="AK2137" s="4">
        <v>0.26316050000000002</v>
      </c>
      <c r="AL2137" s="4">
        <v>-1.5271540000000002E-8</v>
      </c>
    </row>
    <row r="2138" spans="3:38" x14ac:dyDescent="0.2">
      <c r="C2138" s="4">
        <v>0.2651635</v>
      </c>
      <c r="D2138" s="4">
        <v>3.0468520000000002E-7</v>
      </c>
      <c r="E2138" s="4">
        <v>0.26515159999999999</v>
      </c>
      <c r="F2138" s="4">
        <v>1.3728169999999999E-3</v>
      </c>
      <c r="G2138" s="4">
        <v>0.47732029999999998</v>
      </c>
      <c r="H2138" s="4">
        <v>1.0274839999999999E-3</v>
      </c>
      <c r="I2138" s="4">
        <v>0.47734110000000002</v>
      </c>
      <c r="J2138" s="4">
        <v>2.5014260000000002E-6</v>
      </c>
      <c r="K2138" s="4">
        <v>-0.67131600000000002</v>
      </c>
      <c r="L2138" s="4">
        <v>-6.4655870000000001E-3</v>
      </c>
      <c r="M2138" s="4">
        <v>-0.67131099999999999</v>
      </c>
      <c r="N2138" s="4">
        <v>-6.0061320000000002E-5</v>
      </c>
      <c r="O2138" s="4">
        <v>-0.67128810000000005</v>
      </c>
      <c r="P2138" s="4">
        <v>-2.1899910000000002E-2</v>
      </c>
      <c r="Q2138" s="4">
        <v>-0.67128030000000005</v>
      </c>
      <c r="R2138" s="4">
        <v>-4.6848790000000003E-3</v>
      </c>
      <c r="S2138" s="4">
        <v>0.2651599</v>
      </c>
      <c r="T2138" s="4">
        <v>6.1461180000000004E-7</v>
      </c>
      <c r="U2138" s="4">
        <v>0.26515909999999998</v>
      </c>
      <c r="V2138" s="4">
        <v>4.0120810000000002E-7</v>
      </c>
      <c r="W2138" s="4">
        <v>0.26515109999999997</v>
      </c>
      <c r="X2138" s="4">
        <v>6.8613440000000002E-6</v>
      </c>
      <c r="Y2138" s="4">
        <v>-0.67128679999999996</v>
      </c>
      <c r="Z2138" s="4">
        <v>-2.6078260000000001E-6</v>
      </c>
      <c r="AC2138" s="4">
        <v>0.26514660000000001</v>
      </c>
      <c r="AD2138" s="4">
        <v>1.8218629999999999E-6</v>
      </c>
      <c r="AE2138" s="4">
        <v>0.26515860000000002</v>
      </c>
      <c r="AF2138" s="4">
        <v>3.175674E-7</v>
      </c>
      <c r="AG2138" s="4">
        <v>0.26516580000000001</v>
      </c>
      <c r="AH2138" s="4">
        <v>3.7618110000000002E-8</v>
      </c>
      <c r="AI2138" s="4">
        <v>0.26513530000000002</v>
      </c>
      <c r="AJ2138" s="4">
        <v>2.5198849999999998E-7</v>
      </c>
      <c r="AK2138" s="4">
        <v>0.2651559</v>
      </c>
      <c r="AL2138" s="4">
        <v>-3.3576569999999999E-8</v>
      </c>
    </row>
    <row r="2139" spans="3:38" x14ac:dyDescent="0.2">
      <c r="C2139" s="4">
        <v>0.26717780000000002</v>
      </c>
      <c r="D2139" s="4">
        <v>3.395168E-7</v>
      </c>
      <c r="E2139" s="4">
        <v>0.26717360000000001</v>
      </c>
      <c r="F2139" s="4">
        <v>1.375994E-3</v>
      </c>
      <c r="G2139" s="4">
        <v>0.48100409999999999</v>
      </c>
      <c r="H2139" s="4">
        <v>1.028721E-3</v>
      </c>
      <c r="I2139" s="4">
        <v>0.48096220000000001</v>
      </c>
      <c r="J2139" s="4">
        <v>2.4720199999999999E-6</v>
      </c>
      <c r="K2139" s="4">
        <v>-0.67330849999999998</v>
      </c>
      <c r="L2139" s="4">
        <v>-6.4688100000000002E-3</v>
      </c>
      <c r="M2139" s="4">
        <v>-0.67331609999999997</v>
      </c>
      <c r="N2139" s="4">
        <v>-6.0084029999999998E-5</v>
      </c>
      <c r="O2139" s="4">
        <v>-0.67330970000000001</v>
      </c>
      <c r="P2139" s="4">
        <v>-2.1904119999999999E-2</v>
      </c>
      <c r="Q2139" s="4">
        <v>-0.67330420000000002</v>
      </c>
      <c r="R2139" s="4">
        <v>-4.6876069999999999E-3</v>
      </c>
      <c r="S2139" s="4">
        <v>0.26717039999999997</v>
      </c>
      <c r="T2139" s="4">
        <v>6.2907829999999999E-7</v>
      </c>
      <c r="U2139" s="4">
        <v>0.26716640000000003</v>
      </c>
      <c r="V2139" s="4">
        <v>4.5041400000000003E-7</v>
      </c>
      <c r="W2139" s="4">
        <v>0.26717410000000003</v>
      </c>
      <c r="X2139" s="4">
        <v>6.8596579999999998E-6</v>
      </c>
      <c r="Y2139" s="4">
        <v>-0.6733152</v>
      </c>
      <c r="Z2139" s="4">
        <v>-2.6342320000000002E-6</v>
      </c>
      <c r="AC2139" s="4">
        <v>0.26716250000000002</v>
      </c>
      <c r="AD2139" s="4">
        <v>1.8028149999999999E-6</v>
      </c>
      <c r="AE2139" s="4">
        <v>0.26716889999999999</v>
      </c>
      <c r="AF2139" s="4">
        <v>3.4372470000000001E-7</v>
      </c>
      <c r="AG2139" s="4">
        <v>0.26717190000000002</v>
      </c>
      <c r="AH2139" s="4">
        <v>-1.3628460000000001E-8</v>
      </c>
      <c r="AI2139" s="4">
        <v>0.26714700000000002</v>
      </c>
      <c r="AJ2139" s="4">
        <v>2.3087840000000001E-7</v>
      </c>
      <c r="AK2139" s="4">
        <v>0.26717740000000001</v>
      </c>
      <c r="AL2139" s="4">
        <v>-3.1151849999999998E-8</v>
      </c>
    </row>
    <row r="2140" spans="3:38" x14ac:dyDescent="0.2">
      <c r="C2140" s="4">
        <v>0.26917419999999997</v>
      </c>
      <c r="D2140" s="4">
        <v>3.3486049999999998E-7</v>
      </c>
      <c r="E2140" s="4">
        <v>0.26916839999999997</v>
      </c>
      <c r="F2140" s="4">
        <v>1.3790549999999999E-3</v>
      </c>
      <c r="G2140" s="4">
        <v>0.48458329999999999</v>
      </c>
      <c r="H2140" s="4">
        <v>1.029879E-3</v>
      </c>
      <c r="I2140" s="4">
        <v>0.4845991</v>
      </c>
      <c r="J2140" s="4">
        <v>2.5056869999999999E-6</v>
      </c>
      <c r="K2140" s="4">
        <v>-0.67532859999999995</v>
      </c>
      <c r="L2140" s="4">
        <v>-6.4719579999999999E-3</v>
      </c>
      <c r="M2140" s="4">
        <v>-0.6753439</v>
      </c>
      <c r="N2140" s="4">
        <v>-6.0125140000000001E-5</v>
      </c>
      <c r="O2140" s="4">
        <v>-0.67531189999999996</v>
      </c>
      <c r="P2140" s="4">
        <v>-2.190947E-2</v>
      </c>
      <c r="Q2140" s="4">
        <v>-0.67527879999999996</v>
      </c>
      <c r="R2140" s="4">
        <v>-4.6905920000000004E-3</v>
      </c>
      <c r="S2140" s="4">
        <v>0.26917750000000001</v>
      </c>
      <c r="T2140" s="4">
        <v>6.6007200000000001E-7</v>
      </c>
      <c r="U2140" s="4">
        <v>0.26917410000000003</v>
      </c>
      <c r="V2140" s="4">
        <v>4.8974229999999997E-7</v>
      </c>
      <c r="W2140" s="4">
        <v>0.26916079999999998</v>
      </c>
      <c r="X2140" s="4">
        <v>6.8293900000000004E-6</v>
      </c>
      <c r="Y2140" s="4">
        <v>-0.6753072</v>
      </c>
      <c r="Z2140" s="4">
        <v>-2.622435E-6</v>
      </c>
      <c r="AC2140" s="4">
        <v>0.2691675</v>
      </c>
      <c r="AD2140" s="4">
        <v>1.793941E-6</v>
      </c>
      <c r="AE2140" s="4">
        <v>0.26917190000000002</v>
      </c>
      <c r="AF2140" s="4">
        <v>3.368866E-7</v>
      </c>
      <c r="AG2140" s="4">
        <v>0.26917360000000001</v>
      </c>
      <c r="AH2140" s="4">
        <v>2.03361E-8</v>
      </c>
      <c r="AI2140" s="4">
        <v>0.26915830000000002</v>
      </c>
      <c r="AJ2140" s="4">
        <v>1.817746E-7</v>
      </c>
      <c r="AK2140" s="4">
        <v>0.26918170000000002</v>
      </c>
      <c r="AL2140" s="4">
        <v>6.511191E-9</v>
      </c>
    </row>
    <row r="2141" spans="3:38" x14ac:dyDescent="0.2">
      <c r="C2141" s="4">
        <v>0.27118759999999997</v>
      </c>
      <c r="D2141" s="4">
        <v>3.81225E-7</v>
      </c>
      <c r="E2141" s="4">
        <v>0.27118639999999999</v>
      </c>
      <c r="F2141" s="4">
        <v>1.3821879999999999E-3</v>
      </c>
      <c r="G2141" s="4">
        <v>0.488201</v>
      </c>
      <c r="H2141" s="4">
        <v>1.0310429999999999E-3</v>
      </c>
      <c r="I2141" s="4">
        <v>0.48822019999999999</v>
      </c>
      <c r="J2141" s="4">
        <v>2.4553049999999999E-6</v>
      </c>
      <c r="K2141" s="4">
        <v>-0.67734609999999995</v>
      </c>
      <c r="L2141" s="4">
        <v>-6.4747559999999999E-3</v>
      </c>
      <c r="M2141" s="4">
        <v>-0.67733319999999997</v>
      </c>
      <c r="N2141" s="4">
        <v>-6.016688E-5</v>
      </c>
      <c r="O2141" s="4">
        <v>-0.67736240000000003</v>
      </c>
      <c r="P2141" s="4">
        <v>-2.191363E-2</v>
      </c>
      <c r="Q2141" s="4">
        <v>-0.67730349999999995</v>
      </c>
      <c r="R2141" s="4">
        <v>-4.691789E-3</v>
      </c>
      <c r="S2141" s="4">
        <v>0.27118249999999999</v>
      </c>
      <c r="T2141" s="4">
        <v>7.0039190000000005E-7</v>
      </c>
      <c r="U2141" s="4">
        <v>0.27118239999999999</v>
      </c>
      <c r="V2141" s="4">
        <v>4.9399839999999997E-7</v>
      </c>
      <c r="W2141" s="4">
        <v>0.2711808</v>
      </c>
      <c r="X2141" s="4">
        <v>6.8440370000000004E-6</v>
      </c>
      <c r="Y2141" s="4">
        <v>-0.67736110000000005</v>
      </c>
      <c r="Z2141" s="4">
        <v>-2.632269E-6</v>
      </c>
      <c r="AC2141" s="4">
        <v>0.27117950000000002</v>
      </c>
      <c r="AD2141" s="4">
        <v>1.804681E-6</v>
      </c>
      <c r="AE2141" s="4">
        <v>0.27119209999999999</v>
      </c>
      <c r="AF2141" s="4">
        <v>3.2213440000000001E-7</v>
      </c>
      <c r="AG2141" s="4">
        <v>0.27119070000000001</v>
      </c>
      <c r="AH2141" s="4">
        <v>5.9321880000000002E-8</v>
      </c>
      <c r="AI2141" s="4">
        <v>0.27117540000000001</v>
      </c>
      <c r="AJ2141" s="4">
        <v>2.066208E-7</v>
      </c>
      <c r="AK2141" s="4">
        <v>0.2711925</v>
      </c>
      <c r="AL2141" s="4">
        <v>4.1581499999999997E-10</v>
      </c>
    </row>
    <row r="2142" spans="3:38" x14ac:dyDescent="0.2">
      <c r="C2142" s="4">
        <v>0.2732001</v>
      </c>
      <c r="D2142" s="4">
        <v>3.7117849999999998E-7</v>
      </c>
      <c r="E2142" s="4">
        <v>0.27324130000000002</v>
      </c>
      <c r="F2142" s="4">
        <v>1.385346E-3</v>
      </c>
      <c r="G2142" s="4">
        <v>0.49184939999999999</v>
      </c>
      <c r="H2142" s="4">
        <v>1.0321449999999999E-3</v>
      </c>
      <c r="I2142" s="4">
        <v>0.49183660000000001</v>
      </c>
      <c r="J2142" s="4">
        <v>2.4719099999999999E-6</v>
      </c>
      <c r="K2142" s="4">
        <v>-0.67931640000000004</v>
      </c>
      <c r="L2142" s="4">
        <v>-6.4783050000000002E-3</v>
      </c>
      <c r="M2142" s="4">
        <v>-0.67929519999999999</v>
      </c>
      <c r="N2142" s="4">
        <v>-6.0160040000000003E-5</v>
      </c>
      <c r="O2142" s="4">
        <v>-0.67930710000000005</v>
      </c>
      <c r="P2142" s="4">
        <v>-2.1918690000000001E-2</v>
      </c>
      <c r="Q2142" s="4">
        <v>-0.67927550000000003</v>
      </c>
      <c r="R2142" s="4">
        <v>-4.6940239999999998E-3</v>
      </c>
      <c r="S2142" s="4">
        <v>0.27320810000000001</v>
      </c>
      <c r="T2142" s="4">
        <v>6.4755650000000002E-7</v>
      </c>
      <c r="U2142" s="4">
        <v>0.27318579999999998</v>
      </c>
      <c r="V2142" s="4">
        <v>5.0645829999999997E-7</v>
      </c>
      <c r="W2142" s="4">
        <v>0.27317970000000003</v>
      </c>
      <c r="X2142" s="4">
        <v>6.8875069999999997E-6</v>
      </c>
      <c r="Y2142" s="4">
        <v>-0.67930369999999995</v>
      </c>
      <c r="Z2142" s="4">
        <v>-2.6409649999999999E-6</v>
      </c>
      <c r="AC2142" s="4">
        <v>0.27317819999999998</v>
      </c>
      <c r="AD2142" s="4">
        <v>1.864459E-6</v>
      </c>
      <c r="AE2142" s="4">
        <v>0.27320040000000001</v>
      </c>
      <c r="AF2142" s="4">
        <v>3.259173E-7</v>
      </c>
      <c r="AG2142" s="4">
        <v>0.27317930000000001</v>
      </c>
      <c r="AH2142" s="4">
        <v>2.5891099999999999E-8</v>
      </c>
      <c r="AI2142" s="4">
        <v>0.27318039999999999</v>
      </c>
      <c r="AJ2142" s="4">
        <v>2.4203390000000002E-7</v>
      </c>
      <c r="AK2142" s="4">
        <v>0.27320719999999998</v>
      </c>
      <c r="AL2142" s="4">
        <v>-2.0551700000000001E-8</v>
      </c>
    </row>
    <row r="2143" spans="3:38" x14ac:dyDescent="0.2">
      <c r="C2143" s="4">
        <v>0.27521370000000001</v>
      </c>
      <c r="D2143" s="4">
        <v>4.1340139999999998E-7</v>
      </c>
      <c r="E2143" s="4">
        <v>0.27521770000000001</v>
      </c>
      <c r="F2143" s="4">
        <v>1.3882440000000001E-3</v>
      </c>
      <c r="G2143" s="4">
        <v>0.49545129999999998</v>
      </c>
      <c r="H2143" s="4">
        <v>1.033288E-3</v>
      </c>
      <c r="I2143" s="4">
        <v>0.49543389999999998</v>
      </c>
      <c r="J2143" s="4">
        <v>2.4614170000000001E-6</v>
      </c>
      <c r="K2143" s="4">
        <v>-0.68131989999999998</v>
      </c>
      <c r="L2143" s="4">
        <v>-6.4811859999999999E-3</v>
      </c>
      <c r="M2143" s="4">
        <v>-0.68132280000000001</v>
      </c>
      <c r="N2143" s="4">
        <v>-6.0191369999999999E-5</v>
      </c>
      <c r="O2143" s="4">
        <v>-0.68132040000000005</v>
      </c>
      <c r="P2143" s="4">
        <v>-2.1924599999999999E-2</v>
      </c>
      <c r="Q2143" s="4">
        <v>-0.68127000000000004</v>
      </c>
      <c r="R2143" s="4">
        <v>-4.6960730000000003E-3</v>
      </c>
      <c r="S2143" s="4">
        <v>0.2752057</v>
      </c>
      <c r="T2143" s="4">
        <v>6.1401800000000004E-7</v>
      </c>
      <c r="U2143" s="4">
        <v>0.27518710000000002</v>
      </c>
      <c r="V2143" s="4">
        <v>3.881052E-7</v>
      </c>
      <c r="W2143" s="4">
        <v>0.27519329999999997</v>
      </c>
      <c r="X2143" s="4">
        <v>6.9112729999999997E-6</v>
      </c>
      <c r="Y2143" s="4">
        <v>-0.68129640000000002</v>
      </c>
      <c r="Z2143" s="4">
        <v>-2.643646E-6</v>
      </c>
      <c r="AC2143" s="4">
        <v>0.27519270000000001</v>
      </c>
      <c r="AD2143" s="4">
        <v>1.8741829999999999E-6</v>
      </c>
      <c r="AE2143" s="4">
        <v>0.27520549999999999</v>
      </c>
      <c r="AF2143" s="4">
        <v>3.3724940000000003E-7</v>
      </c>
      <c r="AG2143" s="4">
        <v>0.27520359999999999</v>
      </c>
      <c r="AH2143" s="4">
        <v>1.1214120000000001E-8</v>
      </c>
      <c r="AI2143" s="4">
        <v>0.27517639999999999</v>
      </c>
      <c r="AJ2143" s="4">
        <v>2.8134239999999997E-7</v>
      </c>
      <c r="AK2143" s="4">
        <v>0.27521879999999999</v>
      </c>
      <c r="AL2143" s="4">
        <v>1.694282E-8</v>
      </c>
    </row>
    <row r="2144" spans="3:38" x14ac:dyDescent="0.2">
      <c r="C2144" s="4">
        <v>0.27721240000000003</v>
      </c>
      <c r="D2144" s="4">
        <v>4.027382E-7</v>
      </c>
      <c r="E2144" s="4">
        <v>0.27725929999999999</v>
      </c>
      <c r="F2144" s="4">
        <v>1.391242E-3</v>
      </c>
      <c r="G2144" s="4">
        <v>0.49907820000000003</v>
      </c>
      <c r="H2144" s="4">
        <v>1.0344449999999999E-3</v>
      </c>
      <c r="I2144" s="4">
        <v>0.49900719999999998</v>
      </c>
      <c r="J2144" s="4">
        <v>2.5291430000000002E-6</v>
      </c>
      <c r="K2144" s="4">
        <v>-0.68329329999999999</v>
      </c>
      <c r="L2144" s="4">
        <v>-6.4835930000000002E-3</v>
      </c>
      <c r="M2144" s="4">
        <v>-0.68332400000000004</v>
      </c>
      <c r="N2144" s="4">
        <v>-6.0247059999999998E-5</v>
      </c>
      <c r="O2144" s="4">
        <v>-0.68330820000000003</v>
      </c>
      <c r="P2144" s="4">
        <v>-2.1928920000000001E-2</v>
      </c>
      <c r="Q2144" s="4">
        <v>-0.68328599999999995</v>
      </c>
      <c r="R2144" s="4">
        <v>-4.6988059999999998E-3</v>
      </c>
      <c r="S2144" s="4">
        <v>0.27720519999999998</v>
      </c>
      <c r="T2144" s="4">
        <v>6.4811709999999997E-7</v>
      </c>
      <c r="U2144" s="4">
        <v>0.27720400000000001</v>
      </c>
      <c r="V2144" s="4">
        <v>3.4591289999999999E-7</v>
      </c>
      <c r="W2144" s="4">
        <v>0.27719579999999999</v>
      </c>
      <c r="X2144" s="4">
        <v>6.943795E-6</v>
      </c>
      <c r="Y2144" s="4">
        <v>-0.68336180000000002</v>
      </c>
      <c r="Z2144" s="4">
        <v>-2.626041E-6</v>
      </c>
      <c r="AC2144" s="4">
        <v>0.27720820000000002</v>
      </c>
      <c r="AD2144" s="4">
        <v>1.8057379999999999E-6</v>
      </c>
      <c r="AE2144" s="4">
        <v>0.27721170000000001</v>
      </c>
      <c r="AF2144" s="4">
        <v>3.4302499999999999E-7</v>
      </c>
      <c r="AG2144" s="4">
        <v>0.2772097</v>
      </c>
      <c r="AH2144" s="4">
        <v>7.7077710000000004E-8</v>
      </c>
      <c r="AI2144" s="4">
        <v>0.2771846</v>
      </c>
      <c r="AJ2144" s="4">
        <v>2.7739480000000002E-7</v>
      </c>
      <c r="AK2144" s="4">
        <v>0.27721889999999999</v>
      </c>
      <c r="AL2144" s="4">
        <v>3.2043970000000003E-8</v>
      </c>
    </row>
    <row r="2145" spans="3:38" x14ac:dyDescent="0.2">
      <c r="C2145" s="4">
        <v>0.2792229</v>
      </c>
      <c r="D2145" s="4">
        <v>3.776215E-7</v>
      </c>
      <c r="E2145" s="4">
        <v>0.27920729999999999</v>
      </c>
      <c r="F2145" s="4">
        <v>1.3942939999999999E-3</v>
      </c>
      <c r="G2145" s="4">
        <v>0.50267550000000005</v>
      </c>
      <c r="H2145" s="4">
        <v>1.03549E-3</v>
      </c>
      <c r="I2145" s="4">
        <v>0.50263380000000002</v>
      </c>
      <c r="J2145" s="4">
        <v>2.5158359999999998E-6</v>
      </c>
      <c r="K2145" s="4">
        <v>-0.68534090000000003</v>
      </c>
      <c r="L2145" s="4">
        <v>-6.4868230000000001E-3</v>
      </c>
      <c r="M2145" s="4">
        <v>-0.68533580000000005</v>
      </c>
      <c r="N2145" s="4">
        <v>-6.0241439999999998E-5</v>
      </c>
      <c r="O2145" s="4">
        <v>-0.68532000000000004</v>
      </c>
      <c r="P2145" s="4">
        <v>-2.1933459999999998E-2</v>
      </c>
      <c r="Q2145" s="4">
        <v>-0.68533540000000004</v>
      </c>
      <c r="R2145" s="4">
        <v>-4.7007309999999997E-3</v>
      </c>
      <c r="S2145" s="4">
        <v>0.27921190000000001</v>
      </c>
      <c r="T2145" s="4">
        <v>6.4247339999999995E-7</v>
      </c>
      <c r="U2145" s="4">
        <v>0.27920200000000001</v>
      </c>
      <c r="V2145" s="4">
        <v>3.9841960000000002E-7</v>
      </c>
      <c r="W2145" s="4">
        <v>0.27921109999999999</v>
      </c>
      <c r="X2145" s="4">
        <v>6.8865930000000003E-6</v>
      </c>
      <c r="Y2145" s="4">
        <v>-0.68532190000000004</v>
      </c>
      <c r="Z2145" s="4">
        <v>-2.6281860000000001E-6</v>
      </c>
      <c r="AC2145" s="4">
        <v>0.27920119999999998</v>
      </c>
      <c r="AD2145" s="4">
        <v>1.7706809999999999E-6</v>
      </c>
      <c r="AE2145" s="4">
        <v>0.27922259999999999</v>
      </c>
      <c r="AF2145" s="4">
        <v>3.0818959999999999E-7</v>
      </c>
      <c r="AG2145" s="4">
        <v>0.27921790000000002</v>
      </c>
      <c r="AH2145" s="4">
        <v>4.7792330000000001E-8</v>
      </c>
      <c r="AI2145" s="4">
        <v>0.2791844</v>
      </c>
      <c r="AJ2145" s="4">
        <v>2.7017580000000001E-7</v>
      </c>
      <c r="AK2145" s="4">
        <v>0.27922140000000001</v>
      </c>
      <c r="AL2145" s="4">
        <v>1.361336E-8</v>
      </c>
    </row>
    <row r="2146" spans="3:38" x14ac:dyDescent="0.2">
      <c r="C2146" s="4">
        <v>0.28123160000000003</v>
      </c>
      <c r="D2146" s="4">
        <v>4.3013990000000002E-7</v>
      </c>
      <c r="E2146" s="4">
        <v>0.2812153</v>
      </c>
      <c r="F2146" s="4">
        <v>1.3972100000000001E-3</v>
      </c>
      <c r="G2146" s="4">
        <v>0.50630509999999995</v>
      </c>
      <c r="H2146" s="4">
        <v>1.0366419999999999E-3</v>
      </c>
      <c r="I2146" s="4">
        <v>0.50627580000000005</v>
      </c>
      <c r="J2146" s="4">
        <v>2.4881770000000002E-6</v>
      </c>
      <c r="K2146" s="4">
        <v>-0.68724200000000002</v>
      </c>
      <c r="L2146" s="4">
        <v>-6.4892359999999998E-3</v>
      </c>
      <c r="M2146" s="4">
        <v>-0.6873378</v>
      </c>
      <c r="N2146" s="4">
        <v>-6.0241120000000003E-5</v>
      </c>
      <c r="O2146" s="4">
        <v>-0.68733489999999997</v>
      </c>
      <c r="P2146" s="4">
        <v>-2.1937729999999999E-2</v>
      </c>
      <c r="Q2146" s="4">
        <v>-0.68729620000000002</v>
      </c>
      <c r="R2146" s="4">
        <v>-4.702655E-3</v>
      </c>
      <c r="S2146" s="4">
        <v>0.28122750000000002</v>
      </c>
      <c r="T2146" s="4">
        <v>6.6924929999999999E-7</v>
      </c>
      <c r="U2146" s="4">
        <v>0.28123310000000001</v>
      </c>
      <c r="V2146" s="4">
        <v>3.883271E-7</v>
      </c>
      <c r="W2146" s="4">
        <v>0.28122059999999999</v>
      </c>
      <c r="X2146" s="4">
        <v>6.930638E-6</v>
      </c>
      <c r="Y2146" s="4">
        <v>-0.68733140000000004</v>
      </c>
      <c r="Z2146" s="4">
        <v>-2.6277100000000001E-6</v>
      </c>
      <c r="AC2146" s="4">
        <v>0.2812192</v>
      </c>
      <c r="AD2146" s="4">
        <v>1.7918599999999999E-6</v>
      </c>
      <c r="AE2146" s="4">
        <v>0.2812306</v>
      </c>
      <c r="AF2146" s="4">
        <v>3.176302E-7</v>
      </c>
      <c r="AG2146" s="4">
        <v>0.2812267</v>
      </c>
      <c r="AH2146" s="4">
        <v>2.4065280000000001E-8</v>
      </c>
      <c r="AI2146" s="4">
        <v>0.28121269999999998</v>
      </c>
      <c r="AJ2146" s="4">
        <v>2.3312329999999999E-7</v>
      </c>
      <c r="AK2146" s="4">
        <v>0.28122649999999999</v>
      </c>
      <c r="AL2146" s="4">
        <v>-6.8527359999999996E-9</v>
      </c>
    </row>
    <row r="2147" spans="3:38" x14ac:dyDescent="0.2">
      <c r="C2147" s="4">
        <v>0.28325479999999997</v>
      </c>
      <c r="D2147" s="4">
        <v>4.130542E-7</v>
      </c>
      <c r="E2147" s="4">
        <v>0.28325840000000002</v>
      </c>
      <c r="F2147" s="4">
        <v>1.400138E-3</v>
      </c>
      <c r="G2147" s="4">
        <v>0.50993069999999996</v>
      </c>
      <c r="H2147" s="4">
        <v>1.037753E-3</v>
      </c>
      <c r="I2147" s="4">
        <v>0.50994070000000002</v>
      </c>
      <c r="J2147" s="4">
        <v>2.5135249999999998E-6</v>
      </c>
      <c r="K2147" s="4">
        <v>-0.68916029999999995</v>
      </c>
      <c r="L2147" s="4">
        <v>-6.4905300000000004E-3</v>
      </c>
      <c r="M2147" s="4">
        <v>-0.68931359999999997</v>
      </c>
      <c r="N2147" s="4">
        <v>-6.0300090000000002E-5</v>
      </c>
      <c r="O2147" s="4">
        <v>-0.68930130000000001</v>
      </c>
      <c r="P2147" s="4">
        <v>-2.1941160000000001E-2</v>
      </c>
      <c r="Q2147" s="4">
        <v>-0.6893051</v>
      </c>
      <c r="R2147" s="4">
        <v>-4.704761E-3</v>
      </c>
      <c r="S2147" s="4">
        <v>0.28324840000000001</v>
      </c>
      <c r="T2147" s="4">
        <v>6.3012969999999996E-7</v>
      </c>
      <c r="U2147" s="4">
        <v>0.28324310000000003</v>
      </c>
      <c r="V2147" s="4">
        <v>4.594994E-7</v>
      </c>
      <c r="W2147" s="4">
        <v>0.28324739999999998</v>
      </c>
      <c r="X2147" s="4">
        <v>6.9553659999999998E-6</v>
      </c>
      <c r="Y2147" s="4">
        <v>-0.68929720000000005</v>
      </c>
      <c r="Z2147" s="4">
        <v>-2.6340469999999999E-6</v>
      </c>
      <c r="AC2147" s="4">
        <v>0.28324110000000002</v>
      </c>
      <c r="AD2147" s="4">
        <v>1.798761E-6</v>
      </c>
      <c r="AE2147" s="4">
        <v>0.28325260000000002</v>
      </c>
      <c r="AF2147" s="4">
        <v>2.9183409999999998E-7</v>
      </c>
      <c r="AG2147" s="4">
        <v>0.28325810000000001</v>
      </c>
      <c r="AH2147" s="4">
        <v>4.9409839999999999E-8</v>
      </c>
      <c r="AI2147" s="4">
        <v>0.28323189999999998</v>
      </c>
      <c r="AJ2147" s="4">
        <v>2.206399E-7</v>
      </c>
      <c r="AK2147" s="4">
        <v>0.28326509999999999</v>
      </c>
      <c r="AL2147" s="4">
        <v>-1.180857E-8</v>
      </c>
    </row>
    <row r="2148" spans="3:38" x14ac:dyDescent="0.2">
      <c r="C2148" s="4">
        <v>0.28531069999999997</v>
      </c>
      <c r="D2148" s="4">
        <v>4.0666649999999998E-7</v>
      </c>
      <c r="E2148" s="4">
        <v>0.28526439999999997</v>
      </c>
      <c r="F2148" s="4">
        <v>1.4030270000000001E-3</v>
      </c>
      <c r="G2148" s="4">
        <v>0.51354869999999997</v>
      </c>
      <c r="H2148" s="4">
        <v>1.038796E-3</v>
      </c>
      <c r="I2148" s="4">
        <v>0.51353000000000004</v>
      </c>
      <c r="J2148" s="4">
        <v>2.5154960000000002E-6</v>
      </c>
      <c r="K2148" s="4">
        <v>-0.69123970000000001</v>
      </c>
      <c r="L2148" s="4">
        <v>-6.4962570000000001E-3</v>
      </c>
      <c r="M2148" s="4">
        <v>-0.69133999999999995</v>
      </c>
      <c r="N2148" s="4">
        <v>-6.0316960000000003E-5</v>
      </c>
      <c r="O2148" s="4">
        <v>-0.6913089</v>
      </c>
      <c r="P2148" s="4">
        <v>-2.1945590000000001E-2</v>
      </c>
      <c r="Q2148" s="4">
        <v>-0.69130040000000004</v>
      </c>
      <c r="R2148" s="4">
        <v>-4.7070829999999999E-3</v>
      </c>
      <c r="S2148" s="4">
        <v>0.28525719999999999</v>
      </c>
      <c r="T2148" s="4">
        <v>6.3833690000000001E-7</v>
      </c>
      <c r="U2148" s="4">
        <v>0.28525309999999998</v>
      </c>
      <c r="V2148" s="4">
        <v>4.7923089999999997E-7</v>
      </c>
      <c r="W2148" s="4">
        <v>0.28524959999999999</v>
      </c>
      <c r="X2148" s="4">
        <v>6.9499250000000002E-6</v>
      </c>
      <c r="Y2148" s="4">
        <v>-0.69132850000000001</v>
      </c>
      <c r="Z2148" s="4">
        <v>-2.6277549999999999E-6</v>
      </c>
      <c r="AC2148" s="4">
        <v>0.28524559999999999</v>
      </c>
      <c r="AD2148" s="4">
        <v>1.8163329999999999E-6</v>
      </c>
      <c r="AE2148" s="4">
        <v>0.28525620000000002</v>
      </c>
      <c r="AF2148" s="4">
        <v>3.387742E-7</v>
      </c>
      <c r="AG2148" s="4">
        <v>0.28528140000000002</v>
      </c>
      <c r="AH2148" s="4">
        <v>7.3594470000000001E-8</v>
      </c>
      <c r="AI2148" s="4">
        <v>0.28524189999999999</v>
      </c>
      <c r="AJ2148" s="4">
        <v>1.9761910000000001E-7</v>
      </c>
      <c r="AK2148" s="4">
        <v>0.28526659999999998</v>
      </c>
      <c r="AL2148" s="4">
        <v>-6.7967509999999996E-9</v>
      </c>
    </row>
    <row r="2149" spans="3:38" x14ac:dyDescent="0.2">
      <c r="C2149" s="4">
        <v>0.2872825</v>
      </c>
      <c r="D2149" s="4">
        <v>3.8436269999999998E-7</v>
      </c>
      <c r="E2149" s="4">
        <v>0.28726119999999999</v>
      </c>
      <c r="F2149" s="4">
        <v>1.405927E-3</v>
      </c>
      <c r="G2149" s="4">
        <v>0.51717279999999999</v>
      </c>
      <c r="H2149" s="4">
        <v>1.039863E-3</v>
      </c>
      <c r="I2149" s="4">
        <v>0.51709780000000005</v>
      </c>
      <c r="J2149" s="4">
        <v>2.5428E-6</v>
      </c>
      <c r="K2149" s="4">
        <v>-0.69331670000000001</v>
      </c>
      <c r="L2149" s="4">
        <v>-6.4991709999999998E-3</v>
      </c>
      <c r="M2149" s="4">
        <v>-0.69332090000000002</v>
      </c>
      <c r="N2149" s="4">
        <v>-6.0323789999999999E-5</v>
      </c>
      <c r="O2149" s="4">
        <v>-0.69333719999999999</v>
      </c>
      <c r="P2149" s="4">
        <v>-2.1950910000000001E-2</v>
      </c>
      <c r="Q2149" s="4">
        <v>-0.69329799999999997</v>
      </c>
      <c r="R2149" s="4">
        <v>-4.7092929999999998E-3</v>
      </c>
      <c r="S2149" s="4">
        <v>0.28725869999999998</v>
      </c>
      <c r="T2149" s="4">
        <v>6.5992470000000005E-7</v>
      </c>
      <c r="U2149" s="4">
        <v>0.28726479999999999</v>
      </c>
      <c r="V2149" s="4">
        <v>4.631204E-7</v>
      </c>
      <c r="W2149" s="4">
        <v>0.28726669999999999</v>
      </c>
      <c r="X2149" s="4">
        <v>6.980941E-6</v>
      </c>
      <c r="Y2149" s="4">
        <v>-0.69330890000000001</v>
      </c>
      <c r="Z2149" s="4">
        <v>-2.6210890000000001E-6</v>
      </c>
      <c r="AC2149" s="4">
        <v>0.28725899999999999</v>
      </c>
      <c r="AD2149" s="4">
        <v>1.825135E-6</v>
      </c>
      <c r="AE2149" s="4">
        <v>0.28726600000000002</v>
      </c>
      <c r="AF2149" s="4">
        <v>3.728521E-7</v>
      </c>
      <c r="AG2149" s="4">
        <v>0.28725509999999999</v>
      </c>
      <c r="AH2149" s="4">
        <v>3.8073550000000003E-8</v>
      </c>
      <c r="AI2149" s="4">
        <v>0.2872497</v>
      </c>
      <c r="AJ2149" s="4">
        <v>2.4241719999999998E-7</v>
      </c>
      <c r="AK2149" s="4">
        <v>0.28727079999999999</v>
      </c>
      <c r="AL2149" s="4">
        <v>3.5592919999999998E-9</v>
      </c>
    </row>
    <row r="2150" spans="3:38" x14ac:dyDescent="0.2">
      <c r="C2150" s="4">
        <v>0.2892786</v>
      </c>
      <c r="D2150" s="4">
        <v>3.5499620000000002E-7</v>
      </c>
      <c r="E2150" s="4">
        <v>0.28926540000000001</v>
      </c>
      <c r="F2150" s="4">
        <v>1.408781E-3</v>
      </c>
      <c r="G2150" s="4">
        <v>0.52079920000000002</v>
      </c>
      <c r="H2150" s="4">
        <v>1.0409340000000001E-3</v>
      </c>
      <c r="I2150" s="4">
        <v>0.52076909999999998</v>
      </c>
      <c r="J2150" s="4">
        <v>2.4833509999999999E-6</v>
      </c>
      <c r="K2150" s="4">
        <v>-0.69535480000000005</v>
      </c>
      <c r="L2150" s="4">
        <v>-6.5018660000000002E-3</v>
      </c>
      <c r="M2150" s="4">
        <v>-0.6953471</v>
      </c>
      <c r="N2150" s="4">
        <v>-6.0354630000000002E-5</v>
      </c>
      <c r="O2150" s="4">
        <v>-0.69538480000000003</v>
      </c>
      <c r="P2150" s="4">
        <v>-2.195658E-2</v>
      </c>
      <c r="Q2150" s="4">
        <v>-0.6953414</v>
      </c>
      <c r="R2150" s="4">
        <v>-4.7113959999999996E-3</v>
      </c>
      <c r="S2150" s="4">
        <v>0.28927819999999999</v>
      </c>
      <c r="T2150" s="4">
        <v>6.9476020000000005E-7</v>
      </c>
      <c r="U2150" s="4">
        <v>0.28927429999999998</v>
      </c>
      <c r="V2150" s="4">
        <v>4.1356200000000001E-7</v>
      </c>
      <c r="W2150" s="4">
        <v>0.28926829999999998</v>
      </c>
      <c r="X2150" s="4">
        <v>6.9718389999999999E-6</v>
      </c>
      <c r="Y2150" s="4">
        <v>-0.6952834</v>
      </c>
      <c r="Z2150" s="4">
        <v>-2.6372619999999999E-6</v>
      </c>
      <c r="AC2150" s="4">
        <v>0.28926610000000003</v>
      </c>
      <c r="AD2150" s="4">
        <v>1.879968E-6</v>
      </c>
      <c r="AE2150" s="4">
        <v>0.28926950000000001</v>
      </c>
      <c r="AF2150" s="4">
        <v>2.933915E-7</v>
      </c>
      <c r="AG2150" s="4">
        <v>0.289269</v>
      </c>
      <c r="AH2150" s="4">
        <v>1.3955630000000001E-8</v>
      </c>
      <c r="AI2150" s="4">
        <v>0.28925210000000001</v>
      </c>
      <c r="AJ2150" s="4">
        <v>2.0267600000000001E-7</v>
      </c>
      <c r="AK2150" s="4">
        <v>0.28927399999999998</v>
      </c>
      <c r="AL2150" s="4">
        <v>2.995793E-8</v>
      </c>
    </row>
    <row r="2151" spans="3:38" x14ac:dyDescent="0.2">
      <c r="C2151" s="4">
        <v>0.29127989999999998</v>
      </c>
      <c r="D2151" s="4">
        <v>3.687516E-7</v>
      </c>
      <c r="E2151" s="4">
        <v>0.2912747</v>
      </c>
      <c r="F2151" s="4">
        <v>1.4115180000000001E-3</v>
      </c>
      <c r="G2151" s="4">
        <v>0.52440169999999997</v>
      </c>
      <c r="H2151" s="4">
        <v>1.0419100000000001E-3</v>
      </c>
      <c r="I2151" s="4">
        <v>0.52436320000000003</v>
      </c>
      <c r="J2151" s="4">
        <v>2.4963510000000001E-6</v>
      </c>
      <c r="K2151" s="4">
        <v>-0.69734160000000001</v>
      </c>
      <c r="L2151" s="4">
        <v>-6.5032629999999996E-3</v>
      </c>
      <c r="M2151" s="4">
        <v>-0.69737260000000001</v>
      </c>
      <c r="N2151" s="4">
        <v>-6.0385179999999998E-5</v>
      </c>
      <c r="O2151" s="4">
        <v>-0.69733120000000004</v>
      </c>
      <c r="P2151" s="4">
        <v>-2.1958709999999999E-2</v>
      </c>
      <c r="Q2151" s="4">
        <v>-0.69734300000000005</v>
      </c>
      <c r="R2151" s="4">
        <v>-4.7135989999999997E-3</v>
      </c>
      <c r="S2151" s="4">
        <v>0.2912903</v>
      </c>
      <c r="T2151" s="4">
        <v>6.4220469999999997E-7</v>
      </c>
      <c r="U2151" s="4">
        <v>0.29127219999999998</v>
      </c>
      <c r="V2151" s="4">
        <v>4.7989240000000002E-7</v>
      </c>
      <c r="W2151" s="4">
        <v>0.29127799999999998</v>
      </c>
      <c r="X2151" s="4">
        <v>6.934467E-6</v>
      </c>
      <c r="Y2151" s="4">
        <v>-0.69735829999999999</v>
      </c>
      <c r="Z2151" s="4">
        <v>-2.666154E-6</v>
      </c>
      <c r="AC2151" s="4">
        <v>0.29126580000000002</v>
      </c>
      <c r="AD2151" s="4">
        <v>1.8916799999999999E-6</v>
      </c>
      <c r="AE2151" s="4">
        <v>0.29127890000000001</v>
      </c>
      <c r="AF2151" s="4">
        <v>4.0846139999999999E-7</v>
      </c>
      <c r="AG2151" s="4">
        <v>0.2912844</v>
      </c>
      <c r="AH2151" s="4">
        <v>4.9696439999999998E-9</v>
      </c>
      <c r="AI2151" s="4">
        <v>0.29125499999999999</v>
      </c>
      <c r="AJ2151" s="4">
        <v>2.7185920000000001E-7</v>
      </c>
      <c r="AK2151" s="4">
        <v>0.29127839999999999</v>
      </c>
      <c r="AL2151" s="4">
        <v>1.7865060000000001E-8</v>
      </c>
    </row>
    <row r="2152" spans="3:38" x14ac:dyDescent="0.2">
      <c r="C2152" s="4">
        <v>0.29328100000000001</v>
      </c>
      <c r="D2152" s="4">
        <v>4.089273E-7</v>
      </c>
      <c r="E2152" s="4">
        <v>0.29327710000000001</v>
      </c>
      <c r="F2152" s="4">
        <v>1.4142409999999999E-3</v>
      </c>
      <c r="G2152" s="4">
        <v>0.52799059999999998</v>
      </c>
      <c r="H2152" s="4">
        <v>1.042891E-3</v>
      </c>
      <c r="I2152" s="4">
        <v>0.52801390000000004</v>
      </c>
      <c r="J2152" s="4">
        <v>2.5086769999999998E-6</v>
      </c>
      <c r="K2152" s="4">
        <v>-0.69936259999999995</v>
      </c>
      <c r="L2152" s="4">
        <v>-6.5065440000000004E-3</v>
      </c>
      <c r="M2152" s="4">
        <v>-0.69938129999999998</v>
      </c>
      <c r="N2152" s="4">
        <v>-6.0408529999999998E-5</v>
      </c>
      <c r="O2152" s="4">
        <v>-0.69935329999999996</v>
      </c>
      <c r="P2152" s="4">
        <v>-2.1964859999999999E-2</v>
      </c>
      <c r="Q2152" s="4">
        <v>-0.69933219999999996</v>
      </c>
      <c r="R2152" s="4">
        <v>-4.7150569999999999E-3</v>
      </c>
      <c r="S2152" s="4">
        <v>0.29328749999999998</v>
      </c>
      <c r="T2152" s="4">
        <v>6.5046000000000002E-7</v>
      </c>
      <c r="U2152" s="4">
        <v>0.29327370000000003</v>
      </c>
      <c r="V2152" s="4">
        <v>4.7350549999999999E-7</v>
      </c>
      <c r="W2152" s="4">
        <v>0.2932765</v>
      </c>
      <c r="X2152" s="4">
        <v>6.9902259999999999E-6</v>
      </c>
      <c r="Y2152" s="4">
        <v>-0.69936120000000002</v>
      </c>
      <c r="Z2152" s="4">
        <v>-2.5999989999999999E-6</v>
      </c>
      <c r="AC2152" s="4">
        <v>0.29328749999999998</v>
      </c>
      <c r="AD2152" s="4">
        <v>1.8459359999999999E-6</v>
      </c>
      <c r="AE2152" s="4">
        <v>0.29328419999999999</v>
      </c>
      <c r="AF2152" s="4">
        <v>3.5899130000000002E-7</v>
      </c>
      <c r="AG2152" s="4">
        <v>0.29328359999999998</v>
      </c>
      <c r="AH2152" s="4">
        <v>2.1800099999999999E-8</v>
      </c>
      <c r="AI2152" s="4">
        <v>0.293271</v>
      </c>
      <c r="AJ2152" s="4">
        <v>2.6509670000000001E-7</v>
      </c>
      <c r="AK2152" s="4">
        <v>0.29328759999999998</v>
      </c>
      <c r="AL2152" s="4">
        <v>8.5537260000000004E-9</v>
      </c>
    </row>
    <row r="2153" spans="3:38" x14ac:dyDescent="0.2">
      <c r="C2153" s="4">
        <v>0.29529499999999997</v>
      </c>
      <c r="D2153" s="4">
        <v>3.8687929999999998E-7</v>
      </c>
      <c r="E2153" s="4">
        <v>0.29528359999999998</v>
      </c>
      <c r="F2153" s="4">
        <v>1.417013E-3</v>
      </c>
      <c r="G2153" s="4">
        <v>0.53162580000000004</v>
      </c>
      <c r="H2153" s="4">
        <v>1.043925E-3</v>
      </c>
      <c r="I2153" s="4">
        <v>0.53161599999999998</v>
      </c>
      <c r="J2153" s="4">
        <v>2.5271369999999999E-6</v>
      </c>
      <c r="K2153" s="4">
        <v>-0.70140360000000002</v>
      </c>
      <c r="L2153" s="4">
        <v>-6.5093290000000003E-3</v>
      </c>
      <c r="M2153" s="4">
        <v>-0.70138219999999996</v>
      </c>
      <c r="N2153" s="4">
        <v>-6.0381930000000001E-5</v>
      </c>
      <c r="O2153" s="4">
        <v>-0.70138560000000005</v>
      </c>
      <c r="P2153" s="4">
        <v>-2.1967489999999999E-2</v>
      </c>
      <c r="Q2153" s="4">
        <v>-0.70133630000000002</v>
      </c>
      <c r="R2153" s="4">
        <v>-4.7172580000000002E-3</v>
      </c>
      <c r="S2153" s="4">
        <v>0.29529949999999999</v>
      </c>
      <c r="T2153" s="4">
        <v>6.4712519999999995E-7</v>
      </c>
      <c r="U2153" s="4">
        <v>0.29528189999999999</v>
      </c>
      <c r="V2153" s="4">
        <v>5.0824959999999999E-7</v>
      </c>
      <c r="W2153" s="4">
        <v>0.29529909999999998</v>
      </c>
      <c r="X2153" s="4">
        <v>7.0298760000000004E-6</v>
      </c>
      <c r="Y2153" s="4">
        <v>-0.70136010000000004</v>
      </c>
      <c r="Z2153" s="4">
        <v>-2.6273420000000001E-6</v>
      </c>
      <c r="AC2153" s="4">
        <v>0.29529490000000003</v>
      </c>
      <c r="AD2153" s="4">
        <v>1.848081E-6</v>
      </c>
      <c r="AE2153" s="4">
        <v>0.29529610000000001</v>
      </c>
      <c r="AF2153" s="4">
        <v>3.3227559999999998E-7</v>
      </c>
      <c r="AG2153" s="4">
        <v>0.29529359999999999</v>
      </c>
      <c r="AH2153" s="4">
        <v>5.196107E-8</v>
      </c>
      <c r="AI2153" s="4">
        <v>0.2952707</v>
      </c>
      <c r="AJ2153" s="4">
        <v>1.849764E-7</v>
      </c>
      <c r="AK2153" s="4">
        <v>0.2953017</v>
      </c>
      <c r="AL2153" s="4">
        <v>3.6337769999999997E-8</v>
      </c>
    </row>
    <row r="2154" spans="3:38" x14ac:dyDescent="0.2">
      <c r="C2154" s="4">
        <v>0.29730839999999997</v>
      </c>
      <c r="D2154" s="4">
        <v>4.0158750000000002E-7</v>
      </c>
      <c r="E2154" s="4">
        <v>0.29730600000000001</v>
      </c>
      <c r="F2154" s="4">
        <v>1.4197459999999999E-3</v>
      </c>
      <c r="G2154" s="4">
        <v>0.53525290000000003</v>
      </c>
      <c r="H2154" s="4">
        <v>1.044913E-3</v>
      </c>
      <c r="I2154" s="4">
        <v>0.53520389999999995</v>
      </c>
      <c r="J2154" s="4">
        <v>2.5046469999999999E-6</v>
      </c>
      <c r="K2154" s="4">
        <v>-0.70338029999999996</v>
      </c>
      <c r="L2154" s="4">
        <v>-6.5109629999999998E-3</v>
      </c>
      <c r="M2154" s="4">
        <v>-0.70338389999999995</v>
      </c>
      <c r="N2154" s="4">
        <v>-6.0451320000000003E-5</v>
      </c>
      <c r="O2154" s="4">
        <v>-0.70339050000000003</v>
      </c>
      <c r="P2154" s="4">
        <v>-2.1970279999999998E-2</v>
      </c>
      <c r="Q2154" s="4">
        <v>-0.70334629999999998</v>
      </c>
      <c r="R2154" s="4">
        <v>-4.7199950000000003E-3</v>
      </c>
      <c r="S2154" s="4">
        <v>0.29730060000000003</v>
      </c>
      <c r="T2154" s="4">
        <v>6.1786279999999999E-7</v>
      </c>
      <c r="U2154" s="4">
        <v>0.29730240000000002</v>
      </c>
      <c r="V2154" s="4">
        <v>4.8048040000000005E-7</v>
      </c>
      <c r="W2154" s="4">
        <v>0.29729830000000002</v>
      </c>
      <c r="X2154" s="4">
        <v>7.0028759999999997E-6</v>
      </c>
      <c r="Y2154" s="4">
        <v>-0.70336480000000001</v>
      </c>
      <c r="Z2154" s="4">
        <v>-2.6292569999999998E-6</v>
      </c>
      <c r="AC2154" s="4">
        <v>0.29730380000000001</v>
      </c>
      <c r="AD2154" s="4">
        <v>1.8476469999999999E-6</v>
      </c>
      <c r="AE2154" s="4">
        <v>0.29730129999999999</v>
      </c>
      <c r="AF2154" s="4">
        <v>3.2618109999999999E-7</v>
      </c>
      <c r="AG2154" s="4">
        <v>0.2973113</v>
      </c>
      <c r="AH2154" s="4">
        <v>1.9600730000000001E-8</v>
      </c>
      <c r="AI2154" s="4">
        <v>0.29727619999999999</v>
      </c>
      <c r="AJ2154" s="4">
        <v>2.5482330000000001E-7</v>
      </c>
      <c r="AK2154" s="4">
        <v>0.2973114</v>
      </c>
      <c r="AL2154" s="4">
        <v>4.9504490000000002E-8</v>
      </c>
    </row>
    <row r="2155" spans="3:38" x14ac:dyDescent="0.2">
      <c r="C2155" s="4">
        <v>0.2993075</v>
      </c>
      <c r="D2155" s="4">
        <v>3.684553E-7</v>
      </c>
      <c r="E2155" s="4">
        <v>0.2993034</v>
      </c>
      <c r="F2155" s="4">
        <v>1.422452E-3</v>
      </c>
      <c r="G2155" s="4">
        <v>0.53885510000000003</v>
      </c>
      <c r="H2155" s="4">
        <v>1.045893E-3</v>
      </c>
      <c r="I2155" s="4">
        <v>0.53884069999999995</v>
      </c>
      <c r="J2155" s="4">
        <v>2.5482719999999999E-6</v>
      </c>
      <c r="K2155" s="4">
        <v>-0.70539660000000004</v>
      </c>
      <c r="L2155" s="4">
        <v>-6.5138100000000001E-3</v>
      </c>
      <c r="M2155" s="4">
        <v>-0.70540259999999999</v>
      </c>
      <c r="N2155" s="4">
        <v>-6.0481459999999997E-5</v>
      </c>
      <c r="O2155" s="4">
        <v>-0.70539200000000002</v>
      </c>
      <c r="P2155" s="4">
        <v>-2.1977480000000001E-2</v>
      </c>
      <c r="Q2155" s="4">
        <v>-0.70536290000000001</v>
      </c>
      <c r="R2155" s="4">
        <v>-4.7216640000000004E-3</v>
      </c>
      <c r="S2155" s="4">
        <v>0.29931150000000001</v>
      </c>
      <c r="T2155" s="4">
        <v>6.4032799999999996E-7</v>
      </c>
      <c r="U2155" s="4">
        <v>0.2993017</v>
      </c>
      <c r="V2155" s="4">
        <v>5.1621130000000005E-7</v>
      </c>
      <c r="W2155" s="4">
        <v>0.2992996</v>
      </c>
      <c r="X2155" s="4">
        <v>6.9709389999999996E-6</v>
      </c>
      <c r="Y2155" s="4">
        <v>-0.70536569999999998</v>
      </c>
      <c r="Z2155" s="4">
        <v>-2.6437569999999999E-6</v>
      </c>
      <c r="AC2155" s="4">
        <v>0.29930889999999999</v>
      </c>
      <c r="AD2155" s="4">
        <v>1.8709880000000001E-6</v>
      </c>
      <c r="AE2155" s="4">
        <v>0.29931360000000001</v>
      </c>
      <c r="AF2155" s="4">
        <v>3.3219519999999998E-7</v>
      </c>
      <c r="AG2155" s="4">
        <v>0.2993171</v>
      </c>
      <c r="AH2155" s="4">
        <v>2.9420479999999999E-8</v>
      </c>
      <c r="AI2155" s="4">
        <v>0.29929830000000002</v>
      </c>
      <c r="AJ2155" s="4">
        <v>2.6930989999999998E-7</v>
      </c>
      <c r="AK2155" s="4">
        <v>0.29931530000000001</v>
      </c>
      <c r="AL2155" s="4">
        <v>-1.743554E-8</v>
      </c>
    </row>
    <row r="2156" spans="3:38" x14ac:dyDescent="0.2">
      <c r="C2156" s="4">
        <v>0.30133359999999998</v>
      </c>
      <c r="D2156" s="4">
        <v>3.8256979999999998E-7</v>
      </c>
      <c r="E2156" s="4">
        <v>0.30131580000000002</v>
      </c>
      <c r="F2156" s="4">
        <v>1.4251820000000001E-3</v>
      </c>
      <c r="G2156" s="4">
        <v>0.54244559999999997</v>
      </c>
      <c r="H2156" s="4">
        <v>1.0468719999999999E-3</v>
      </c>
      <c r="I2156" s="4">
        <v>0.5424561</v>
      </c>
      <c r="J2156" s="4">
        <v>2.5470419999999998E-6</v>
      </c>
      <c r="K2156" s="4">
        <v>-0.70740029999999998</v>
      </c>
      <c r="L2156" s="4">
        <v>-6.5170209999999996E-3</v>
      </c>
      <c r="M2156" s="4">
        <v>-0.70741129999999997</v>
      </c>
      <c r="N2156" s="4">
        <v>-6.0490189999999998E-5</v>
      </c>
      <c r="O2156" s="4">
        <v>-0.70740630000000004</v>
      </c>
      <c r="P2156" s="4">
        <v>-2.198114E-2</v>
      </c>
      <c r="Q2156" s="4">
        <v>-0.70737879999999997</v>
      </c>
      <c r="R2156" s="4">
        <v>-4.7239700000000001E-3</v>
      </c>
      <c r="S2156" s="4">
        <v>0.30132310000000001</v>
      </c>
      <c r="T2156" s="4">
        <v>6.9119500000000002E-7</v>
      </c>
      <c r="U2156" s="4">
        <v>0.3013209</v>
      </c>
      <c r="V2156" s="4">
        <v>4.603577E-7</v>
      </c>
      <c r="W2156" s="4">
        <v>0.30131960000000002</v>
      </c>
      <c r="X2156" s="4">
        <v>7.021838E-6</v>
      </c>
      <c r="Y2156" s="4">
        <v>-0.70740999999999998</v>
      </c>
      <c r="Z2156" s="4">
        <v>-2.6150660000000001E-6</v>
      </c>
      <c r="AC2156" s="4">
        <v>0.3013284</v>
      </c>
      <c r="AD2156" s="4">
        <v>1.8125950000000001E-6</v>
      </c>
      <c r="AE2156" s="4">
        <v>0.30131400000000003</v>
      </c>
      <c r="AF2156" s="4">
        <v>3.5463009999999999E-7</v>
      </c>
      <c r="AG2156" s="4">
        <v>0.30132550000000002</v>
      </c>
      <c r="AH2156" s="4">
        <v>4.0319369999999997E-8</v>
      </c>
      <c r="AI2156" s="4">
        <v>0.30132520000000002</v>
      </c>
      <c r="AJ2156" s="4">
        <v>2.4759200000000001E-7</v>
      </c>
      <c r="AK2156" s="4">
        <v>0.30133369999999998</v>
      </c>
      <c r="AL2156" s="4">
        <v>3.3910220000000001E-8</v>
      </c>
    </row>
    <row r="2157" spans="3:38" x14ac:dyDescent="0.2">
      <c r="C2157" s="4">
        <v>0.30333539999999998</v>
      </c>
      <c r="D2157" s="4">
        <v>4.112551E-7</v>
      </c>
      <c r="E2157" s="4">
        <v>0.30333019999999999</v>
      </c>
      <c r="F2157" s="4">
        <v>1.427848E-3</v>
      </c>
      <c r="G2157" s="4">
        <v>0.54608789999999996</v>
      </c>
      <c r="H2157" s="4">
        <v>1.0478499999999999E-3</v>
      </c>
      <c r="I2157" s="4">
        <v>0.54605570000000003</v>
      </c>
      <c r="J2157" s="4">
        <v>2.5499820000000001E-6</v>
      </c>
      <c r="K2157" s="4">
        <v>-0.70943299999999998</v>
      </c>
      <c r="L2157" s="4">
        <v>-6.5193300000000003E-3</v>
      </c>
      <c r="M2157" s="4">
        <v>-0.70940959999999997</v>
      </c>
      <c r="N2157" s="4">
        <v>-6.0547510000000003E-5</v>
      </c>
      <c r="O2157" s="4">
        <v>-0.70946480000000001</v>
      </c>
      <c r="P2157" s="4">
        <v>-2.1985270000000001E-2</v>
      </c>
      <c r="Q2157" s="4">
        <v>-0.70938829999999997</v>
      </c>
      <c r="R2157" s="4">
        <v>-4.7261930000000001E-3</v>
      </c>
      <c r="S2157" s="4">
        <v>0.3033264</v>
      </c>
      <c r="T2157" s="4">
        <v>6.6917710000000003E-7</v>
      </c>
      <c r="U2157" s="4">
        <v>0.30332740000000002</v>
      </c>
      <c r="V2157" s="4">
        <v>4.6840970000000002E-7</v>
      </c>
      <c r="W2157" s="4">
        <v>0.3033247</v>
      </c>
      <c r="X2157" s="4">
        <v>7.0651850000000004E-6</v>
      </c>
      <c r="Y2157" s="4">
        <v>-0.70940579999999998</v>
      </c>
      <c r="Z2157" s="4">
        <v>-2.627906E-6</v>
      </c>
      <c r="AC2157" s="4">
        <v>0.30332480000000001</v>
      </c>
      <c r="AD2157" s="4">
        <v>1.8455270000000001E-6</v>
      </c>
      <c r="AE2157" s="4">
        <v>0.30332880000000001</v>
      </c>
      <c r="AF2157" s="4">
        <v>3.5719669999999999E-7</v>
      </c>
      <c r="AG2157" s="4">
        <v>0.30332629999999999</v>
      </c>
      <c r="AH2157" s="4">
        <v>2.8247179999999999E-8</v>
      </c>
      <c r="AI2157" s="4">
        <v>0.30330489999999999</v>
      </c>
      <c r="AJ2157" s="4">
        <v>2.119691E-7</v>
      </c>
      <c r="AK2157" s="4">
        <v>0.30333640000000001</v>
      </c>
      <c r="AL2157" s="4">
        <v>2.6583869999999998E-9</v>
      </c>
    </row>
    <row r="2158" spans="3:38" x14ac:dyDescent="0.2">
      <c r="C2158" s="4">
        <v>0.30530790000000002</v>
      </c>
      <c r="D2158" s="4">
        <v>3.6328499999999999E-7</v>
      </c>
      <c r="E2158" s="4">
        <v>0.30533729999999998</v>
      </c>
      <c r="F2158" s="4">
        <v>1.430508E-3</v>
      </c>
      <c r="G2158" s="4">
        <v>0.54969999999999997</v>
      </c>
      <c r="H2158" s="4">
        <v>1.048748E-3</v>
      </c>
      <c r="I2158" s="4">
        <v>0.54967809999999995</v>
      </c>
      <c r="J2158" s="4">
        <v>2.547227E-6</v>
      </c>
      <c r="K2158" s="4">
        <v>-0.71144859999999999</v>
      </c>
      <c r="L2158" s="4">
        <v>-6.5213620000000002E-3</v>
      </c>
      <c r="M2158" s="4">
        <v>-0.71145250000000004</v>
      </c>
      <c r="N2158" s="4">
        <v>-6.0573379999999997E-5</v>
      </c>
      <c r="O2158" s="4">
        <v>-0.71147090000000002</v>
      </c>
      <c r="P2158" s="4">
        <v>-2.1989999999999999E-2</v>
      </c>
      <c r="Q2158" s="4">
        <v>-0.71142439999999996</v>
      </c>
      <c r="R2158" s="4">
        <v>-4.727401E-3</v>
      </c>
      <c r="S2158" s="4">
        <v>0.30533939999999998</v>
      </c>
      <c r="T2158" s="4">
        <v>6.6178429999999997E-7</v>
      </c>
      <c r="U2158" s="4">
        <v>0.30532520000000002</v>
      </c>
      <c r="V2158" s="4">
        <v>4.3045500000000003E-7</v>
      </c>
      <c r="W2158" s="4">
        <v>0.30533300000000002</v>
      </c>
      <c r="X2158" s="4">
        <v>7.0679079999999999E-6</v>
      </c>
      <c r="Y2158" s="4">
        <v>-0.7114161</v>
      </c>
      <c r="Z2158" s="4">
        <v>-2.620457E-6</v>
      </c>
      <c r="AC2158" s="4">
        <v>0.30532969999999998</v>
      </c>
      <c r="AD2158" s="4">
        <v>1.888877E-6</v>
      </c>
      <c r="AE2158" s="4">
        <v>0.30532629999999999</v>
      </c>
      <c r="AF2158" s="4">
        <v>3.6181620000000003E-7</v>
      </c>
      <c r="AG2158" s="4">
        <v>0.30535420000000002</v>
      </c>
      <c r="AH2158" s="4">
        <v>2.1355600000000001E-8</v>
      </c>
      <c r="AI2158" s="4">
        <v>0.30531209999999998</v>
      </c>
      <c r="AJ2158" s="4">
        <v>2.3334849999999999E-7</v>
      </c>
      <c r="AK2158" s="4">
        <v>0.30534159999999999</v>
      </c>
      <c r="AL2158" s="4">
        <v>5.1068209999999999E-8</v>
      </c>
    </row>
    <row r="2159" spans="3:38" x14ac:dyDescent="0.2">
      <c r="C2159" s="4">
        <v>0.30735249999999997</v>
      </c>
      <c r="D2159" s="4">
        <v>4.2157059999999999E-7</v>
      </c>
      <c r="E2159" s="4">
        <v>0.30734280000000003</v>
      </c>
      <c r="F2159" s="4">
        <v>1.4330300000000001E-3</v>
      </c>
      <c r="G2159" s="4">
        <v>0.55334680000000003</v>
      </c>
      <c r="H2159" s="4">
        <v>1.049712E-3</v>
      </c>
      <c r="I2159" s="4">
        <v>0.55328759999999999</v>
      </c>
      <c r="J2159" s="4">
        <v>2.5698119999999999E-6</v>
      </c>
      <c r="K2159" s="4">
        <v>-0.71343529999999999</v>
      </c>
      <c r="L2159" s="4">
        <v>-6.5251119999999996E-3</v>
      </c>
      <c r="M2159" s="4">
        <v>-0.71345219999999998</v>
      </c>
      <c r="N2159" s="4">
        <v>-6.0557989999999998E-5</v>
      </c>
      <c r="O2159" s="4">
        <v>-0.71344019999999997</v>
      </c>
      <c r="P2159" s="4">
        <v>-2.1994329999999999E-2</v>
      </c>
      <c r="Q2159" s="4">
        <v>-0.71340289999999995</v>
      </c>
      <c r="R2159" s="4">
        <v>-4.7291620000000003E-3</v>
      </c>
      <c r="S2159" s="4">
        <v>0.30733329999999998</v>
      </c>
      <c r="T2159" s="4">
        <v>6.967701E-7</v>
      </c>
      <c r="U2159" s="4">
        <v>0.30734109999999998</v>
      </c>
      <c r="V2159" s="4">
        <v>4.4813809999999998E-7</v>
      </c>
      <c r="W2159" s="4">
        <v>0.30732700000000002</v>
      </c>
      <c r="X2159" s="4">
        <v>7.0936309999999999E-6</v>
      </c>
      <c r="Y2159" s="4">
        <v>-0.71342099999999997</v>
      </c>
      <c r="Z2159" s="4">
        <v>-2.6262610000000001E-6</v>
      </c>
      <c r="AC2159" s="4">
        <v>0.30732599999999999</v>
      </c>
      <c r="AD2159" s="4">
        <v>1.8790200000000001E-6</v>
      </c>
      <c r="AE2159" s="4">
        <v>0.30733840000000001</v>
      </c>
      <c r="AF2159" s="4">
        <v>3.7744059999999998E-7</v>
      </c>
      <c r="AG2159" s="4">
        <v>0.30733460000000001</v>
      </c>
      <c r="AH2159" s="4">
        <v>8.0327359999999998E-8</v>
      </c>
      <c r="AI2159" s="4">
        <v>0.30731589999999998</v>
      </c>
      <c r="AJ2159" s="4">
        <v>2.1524299999999999E-7</v>
      </c>
      <c r="AK2159" s="4">
        <v>0.30736799999999997</v>
      </c>
      <c r="AL2159" s="4">
        <v>3.398684E-8</v>
      </c>
    </row>
    <row r="2160" spans="3:38" x14ac:dyDescent="0.2">
      <c r="C2160" s="4">
        <v>0.30938480000000002</v>
      </c>
      <c r="D2160" s="4">
        <v>3.773645E-7</v>
      </c>
      <c r="E2160" s="4">
        <v>0.30934070000000002</v>
      </c>
      <c r="F2160" s="4">
        <v>1.435635E-3</v>
      </c>
      <c r="G2160" s="4">
        <v>0.55692430000000004</v>
      </c>
      <c r="H2160" s="4">
        <v>1.0507260000000001E-3</v>
      </c>
      <c r="I2160" s="4">
        <v>0.55690130000000004</v>
      </c>
      <c r="J2160" s="4">
        <v>2.5588579999999999E-6</v>
      </c>
      <c r="K2160" s="4">
        <v>-0.71547470000000002</v>
      </c>
      <c r="L2160" s="4">
        <v>-6.5278519999999998E-3</v>
      </c>
      <c r="M2160" s="4">
        <v>-0.71547890000000003</v>
      </c>
      <c r="N2160" s="4">
        <v>-6.0567569999999997E-5</v>
      </c>
      <c r="O2160" s="4">
        <v>-0.71544240000000003</v>
      </c>
      <c r="P2160" s="4">
        <v>-2.1999609999999999E-2</v>
      </c>
      <c r="Q2160" s="4">
        <v>-0.71542910000000004</v>
      </c>
      <c r="R2160" s="4">
        <v>-4.731463E-3</v>
      </c>
      <c r="S2160" s="4">
        <v>0.3093553</v>
      </c>
      <c r="T2160" s="4">
        <v>6.4860809999999997E-7</v>
      </c>
      <c r="U2160" s="4">
        <v>0.30934509999999998</v>
      </c>
      <c r="V2160" s="4">
        <v>5.075955E-7</v>
      </c>
      <c r="W2160" s="4">
        <v>0.30935980000000002</v>
      </c>
      <c r="X2160" s="4">
        <v>7.0873290000000001E-6</v>
      </c>
      <c r="Y2160" s="4">
        <v>-0.71542190000000006</v>
      </c>
      <c r="Z2160" s="4">
        <v>-2.6526069999999998E-6</v>
      </c>
      <c r="AC2160" s="4">
        <v>0.30935020000000002</v>
      </c>
      <c r="AD2160" s="4">
        <v>1.8821580000000001E-6</v>
      </c>
      <c r="AE2160" s="4">
        <v>0.30934929999999999</v>
      </c>
      <c r="AF2160" s="4">
        <v>3.6494970000000002E-7</v>
      </c>
      <c r="AG2160" s="4">
        <v>0.30935509999999999</v>
      </c>
      <c r="AH2160" s="4">
        <v>5.6776189999999999E-8</v>
      </c>
      <c r="AI2160" s="4">
        <v>0.30932700000000002</v>
      </c>
      <c r="AJ2160" s="4">
        <v>2.5404530000000003E-7</v>
      </c>
      <c r="AK2160" s="4">
        <v>0.30935760000000001</v>
      </c>
      <c r="AL2160" s="4">
        <v>2.0205999999999999E-8</v>
      </c>
    </row>
    <row r="2161" spans="3:38" x14ac:dyDescent="0.2">
      <c r="C2161" s="4">
        <v>0.3113571</v>
      </c>
      <c r="D2161" s="4">
        <v>4.1288249999999999E-7</v>
      </c>
      <c r="E2161" s="4">
        <v>0.31136009999999997</v>
      </c>
      <c r="F2161" s="4">
        <v>1.438389E-3</v>
      </c>
      <c r="G2161" s="4">
        <v>0.56054119999999996</v>
      </c>
      <c r="H2161" s="4">
        <v>1.0515990000000001E-3</v>
      </c>
      <c r="I2161" s="4">
        <v>0.56050290000000003</v>
      </c>
      <c r="J2161" s="4">
        <v>2.5729980000000001E-6</v>
      </c>
      <c r="K2161" s="4">
        <v>-0.71747340000000004</v>
      </c>
      <c r="L2161" s="4">
        <v>-6.5309679999999998E-3</v>
      </c>
      <c r="M2161" s="4">
        <v>-0.71747700000000003</v>
      </c>
      <c r="N2161" s="4">
        <v>-6.0603229999999998E-5</v>
      </c>
      <c r="O2161" s="4">
        <v>-0.71744030000000003</v>
      </c>
      <c r="P2161" s="4">
        <v>-2.2002000000000001E-2</v>
      </c>
      <c r="Q2161" s="4">
        <v>-0.71743869999999998</v>
      </c>
      <c r="R2161" s="4">
        <v>-4.7336269999999998E-3</v>
      </c>
      <c r="S2161" s="4">
        <v>0.31135689999999999</v>
      </c>
      <c r="T2161" s="4">
        <v>6.7031780000000005E-7</v>
      </c>
      <c r="U2161" s="4">
        <v>0.31134790000000001</v>
      </c>
      <c r="V2161" s="4">
        <v>4.9979050000000002E-7</v>
      </c>
      <c r="W2161" s="4">
        <v>0.31135269999999998</v>
      </c>
      <c r="X2161" s="4">
        <v>7.0750050000000004E-6</v>
      </c>
      <c r="Y2161" s="4">
        <v>-0.7174585</v>
      </c>
      <c r="Z2161" s="4">
        <v>-2.640403E-6</v>
      </c>
      <c r="AC2161" s="4">
        <v>0.31135299999999999</v>
      </c>
      <c r="AD2161" s="4">
        <v>1.862785E-6</v>
      </c>
      <c r="AE2161" s="4">
        <v>0.31135679999999999</v>
      </c>
      <c r="AF2161" s="4">
        <v>3.7868099999999997E-7</v>
      </c>
      <c r="AG2161" s="4">
        <v>0.31136409999999998</v>
      </c>
      <c r="AH2161" s="4">
        <v>4.5258799999999998E-8</v>
      </c>
      <c r="AI2161" s="4">
        <v>0.31134610000000001</v>
      </c>
      <c r="AJ2161" s="4">
        <v>2.9597109999999999E-7</v>
      </c>
      <c r="AK2161" s="4">
        <v>0.31136130000000001</v>
      </c>
      <c r="AL2161" s="4">
        <v>-6.2113790000000002E-9</v>
      </c>
    </row>
    <row r="2162" spans="3:38" x14ac:dyDescent="0.2">
      <c r="C2162" s="4">
        <v>0.3133937</v>
      </c>
      <c r="D2162" s="4">
        <v>4.5282099999999998E-7</v>
      </c>
      <c r="E2162" s="4">
        <v>0.31339440000000002</v>
      </c>
      <c r="F2162" s="4">
        <v>1.4409799999999999E-3</v>
      </c>
      <c r="G2162" s="4">
        <v>0.56422229999999995</v>
      </c>
      <c r="H2162" s="4">
        <v>1.052547E-3</v>
      </c>
      <c r="I2162" s="4">
        <v>0.56419870000000005</v>
      </c>
      <c r="J2162" s="4">
        <v>2.5420439999999999E-6</v>
      </c>
      <c r="K2162" s="4">
        <v>-0.71948869999999998</v>
      </c>
      <c r="L2162" s="4">
        <v>-6.534893E-3</v>
      </c>
      <c r="M2162" s="4">
        <v>-0.71944260000000004</v>
      </c>
      <c r="N2162" s="4">
        <v>-6.0624680000000001E-5</v>
      </c>
      <c r="O2162" s="4">
        <v>-0.71950979999999998</v>
      </c>
      <c r="P2162" s="4">
        <v>-2.2006120000000001E-2</v>
      </c>
      <c r="Q2162" s="4">
        <v>-0.71945269999999995</v>
      </c>
      <c r="R2162" s="4">
        <v>-4.7354609999999998E-3</v>
      </c>
      <c r="S2162" s="4">
        <v>0.31340580000000001</v>
      </c>
      <c r="T2162" s="4">
        <v>6.8642429999999996E-7</v>
      </c>
      <c r="U2162" s="4">
        <v>0.31339149999999999</v>
      </c>
      <c r="V2162" s="4">
        <v>4.7979159999999996E-7</v>
      </c>
      <c r="W2162" s="4">
        <v>0.3133898</v>
      </c>
      <c r="X2162" s="4">
        <v>7.0848600000000003E-6</v>
      </c>
      <c r="Y2162" s="4">
        <v>-0.71946980000000005</v>
      </c>
      <c r="Z2162" s="4">
        <v>-2.6508379999999999E-6</v>
      </c>
      <c r="AC2162" s="4">
        <v>0.3133803</v>
      </c>
      <c r="AD2162" s="4">
        <v>1.8330080000000001E-6</v>
      </c>
      <c r="AE2162" s="4">
        <v>0.3133898</v>
      </c>
      <c r="AF2162" s="4">
        <v>3.8100279999999998E-7</v>
      </c>
      <c r="AG2162" s="4">
        <v>0.31340590000000002</v>
      </c>
      <c r="AH2162" s="4">
        <v>1.043191E-7</v>
      </c>
      <c r="AI2162" s="4">
        <v>0.31337229999999999</v>
      </c>
      <c r="AJ2162" s="4">
        <v>2.2974760000000001E-7</v>
      </c>
      <c r="AK2162" s="4">
        <v>0.31340279999999998</v>
      </c>
      <c r="AL2162" s="4">
        <v>5.8068219999999998E-10</v>
      </c>
    </row>
    <row r="2163" spans="3:38" x14ac:dyDescent="0.2">
      <c r="C2163" s="4">
        <v>0.31542579999999998</v>
      </c>
      <c r="D2163" s="4">
        <v>4.1876410000000002E-7</v>
      </c>
      <c r="E2163" s="4">
        <v>0.31541789999999997</v>
      </c>
      <c r="F2163" s="4">
        <v>1.4435509999999999E-3</v>
      </c>
      <c r="G2163" s="4">
        <v>0.56786369999999997</v>
      </c>
      <c r="H2163" s="4">
        <v>1.0534369999999999E-3</v>
      </c>
      <c r="I2163" s="4">
        <v>0.5678415</v>
      </c>
      <c r="J2163" s="4">
        <v>2.5573769999999999E-6</v>
      </c>
      <c r="K2163" s="4">
        <v>-0.7214737</v>
      </c>
      <c r="L2163" s="4">
        <v>-6.5373330000000002E-3</v>
      </c>
      <c r="M2163" s="4">
        <v>-0.72144220000000003</v>
      </c>
      <c r="N2163" s="4">
        <v>-6.0657289999999999E-5</v>
      </c>
      <c r="O2163" s="4">
        <v>-0.72148330000000005</v>
      </c>
      <c r="P2163" s="4">
        <v>-2.2008730000000001E-2</v>
      </c>
      <c r="Q2163" s="4">
        <v>-0.72145340000000002</v>
      </c>
      <c r="R2163" s="4">
        <v>-4.7377030000000002E-3</v>
      </c>
      <c r="S2163" s="4">
        <v>0.31542100000000001</v>
      </c>
      <c r="T2163" s="4">
        <v>7.1027140000000002E-7</v>
      </c>
      <c r="U2163" s="4">
        <v>0.3154131</v>
      </c>
      <c r="V2163" s="4">
        <v>4.5982650000000002E-7</v>
      </c>
      <c r="W2163" s="4">
        <v>0.31540849999999998</v>
      </c>
      <c r="X2163" s="4">
        <v>7.1203009999999996E-6</v>
      </c>
      <c r="Y2163" s="4">
        <v>-0.72147939999999999</v>
      </c>
      <c r="Z2163" s="4">
        <v>-2.6647070000000001E-6</v>
      </c>
      <c r="AC2163" s="4">
        <v>0.31541760000000002</v>
      </c>
      <c r="AD2163" s="4">
        <v>1.852328E-6</v>
      </c>
      <c r="AE2163" s="4">
        <v>0.3154207</v>
      </c>
      <c r="AF2163" s="4">
        <v>3.5058979999999998E-7</v>
      </c>
      <c r="AG2163" s="4">
        <v>0.31542710000000002</v>
      </c>
      <c r="AH2163" s="4">
        <v>5.2665750000000003E-9</v>
      </c>
      <c r="AI2163" s="4">
        <v>0.31539669999999997</v>
      </c>
      <c r="AJ2163" s="4">
        <v>2.4879689999999998E-7</v>
      </c>
      <c r="AK2163" s="4">
        <v>0.31542870000000001</v>
      </c>
      <c r="AL2163" s="4">
        <v>-1.664178E-8</v>
      </c>
    </row>
    <row r="2164" spans="3:38" x14ac:dyDescent="0.2">
      <c r="C2164" s="4">
        <v>0.31742520000000002</v>
      </c>
      <c r="D2164" s="4">
        <v>4.010183E-7</v>
      </c>
      <c r="E2164" s="4">
        <v>0.31742490000000001</v>
      </c>
      <c r="F2164" s="4">
        <v>1.4460160000000001E-3</v>
      </c>
      <c r="G2164" s="4">
        <v>0.57144729999999999</v>
      </c>
      <c r="H2164" s="4">
        <v>1.054298E-3</v>
      </c>
      <c r="I2164" s="4">
        <v>0.57147460000000005</v>
      </c>
      <c r="J2164" s="4">
        <v>2.5305269999999999E-6</v>
      </c>
      <c r="K2164" s="4">
        <v>-0.72346739999999998</v>
      </c>
      <c r="L2164" s="4">
        <v>-6.540021E-3</v>
      </c>
      <c r="M2164" s="4">
        <v>-0.72349010000000002</v>
      </c>
      <c r="N2164" s="4">
        <v>-6.0672830000000002E-5</v>
      </c>
      <c r="O2164" s="4">
        <v>-0.72347150000000005</v>
      </c>
      <c r="P2164" s="4">
        <v>-2.2014039999999999E-2</v>
      </c>
      <c r="Q2164" s="4">
        <v>-0.7234756</v>
      </c>
      <c r="R2164" s="4">
        <v>-4.7395270000000003E-3</v>
      </c>
      <c r="S2164" s="4">
        <v>0.31742779999999998</v>
      </c>
      <c r="T2164" s="4">
        <v>6.7507549999999996E-7</v>
      </c>
      <c r="U2164" s="4">
        <v>0.31742189999999998</v>
      </c>
      <c r="V2164" s="4">
        <v>5.0333629999999998E-7</v>
      </c>
      <c r="W2164" s="4">
        <v>0.31743589999999999</v>
      </c>
      <c r="X2164" s="4">
        <v>7.0968219999999997E-6</v>
      </c>
      <c r="Y2164" s="4">
        <v>-0.72349379999999996</v>
      </c>
      <c r="Z2164" s="4">
        <v>-2.6396180000000002E-6</v>
      </c>
      <c r="AC2164" s="4">
        <v>0.31742670000000001</v>
      </c>
      <c r="AD2164" s="4">
        <v>1.7851089999999999E-6</v>
      </c>
      <c r="AE2164" s="4">
        <v>0.31743149999999998</v>
      </c>
      <c r="AF2164" s="4">
        <v>3.313988E-7</v>
      </c>
      <c r="AG2164" s="4">
        <v>0.31742769999999998</v>
      </c>
      <c r="AH2164" s="4">
        <v>3.8443939999999998E-10</v>
      </c>
      <c r="AI2164" s="4">
        <v>0.31740689999999999</v>
      </c>
      <c r="AJ2164" s="4">
        <v>2.3922790000000001E-7</v>
      </c>
      <c r="AK2164" s="4">
        <v>0.31745010000000001</v>
      </c>
      <c r="AL2164" s="4">
        <v>-1.9114290000000001E-8</v>
      </c>
    </row>
    <row r="2165" spans="3:38" x14ac:dyDescent="0.2">
      <c r="C2165" s="4">
        <v>0.3194361</v>
      </c>
      <c r="D2165" s="4">
        <v>4.417878E-7</v>
      </c>
      <c r="E2165" s="4">
        <v>0.31943510000000003</v>
      </c>
      <c r="F2165" s="4">
        <v>1.448522E-3</v>
      </c>
      <c r="G2165" s="4">
        <v>0.57509699999999997</v>
      </c>
      <c r="H2165" s="4">
        <v>1.0551919999999999E-3</v>
      </c>
      <c r="I2165" s="4">
        <v>0.57508970000000004</v>
      </c>
      <c r="J2165" s="4">
        <v>2.5597069999999998E-6</v>
      </c>
      <c r="K2165" s="4">
        <v>-0.72550959999999998</v>
      </c>
      <c r="L2165" s="4">
        <v>-6.5426460000000001E-3</v>
      </c>
      <c r="M2165" s="4">
        <v>-0.72548000000000001</v>
      </c>
      <c r="N2165" s="4">
        <v>-6.0706399999999999E-5</v>
      </c>
      <c r="O2165" s="4">
        <v>-0.72549439999999998</v>
      </c>
      <c r="P2165" s="4">
        <v>-2.201709E-2</v>
      </c>
      <c r="Q2165" s="4">
        <v>-0.72543349999999995</v>
      </c>
      <c r="R2165" s="4">
        <v>-4.7414049999999998E-3</v>
      </c>
      <c r="S2165" s="4">
        <v>0.31943880000000002</v>
      </c>
      <c r="T2165" s="4">
        <v>6.6547639999999996E-7</v>
      </c>
      <c r="U2165" s="4">
        <v>0.31942939999999997</v>
      </c>
      <c r="V2165" s="4">
        <v>4.9770970000000005E-7</v>
      </c>
      <c r="W2165" s="4">
        <v>0.31944080000000002</v>
      </c>
      <c r="X2165" s="4">
        <v>7.1345970000000004E-6</v>
      </c>
      <c r="Y2165" s="4">
        <v>-0.7254775</v>
      </c>
      <c r="Z2165" s="4">
        <v>-2.6563700000000001E-6</v>
      </c>
      <c r="AC2165" s="4">
        <v>0.3194381</v>
      </c>
      <c r="AD2165" s="4">
        <v>1.8817699999999999E-6</v>
      </c>
      <c r="AE2165" s="4">
        <v>0.31943870000000002</v>
      </c>
      <c r="AF2165" s="4">
        <v>3.4221009999999998E-7</v>
      </c>
      <c r="AG2165" s="4">
        <v>0.31943820000000001</v>
      </c>
      <c r="AH2165" s="4">
        <v>9.317654E-8</v>
      </c>
      <c r="AI2165" s="4">
        <v>0.31940770000000002</v>
      </c>
      <c r="AJ2165" s="4">
        <v>1.7900940000000001E-7</v>
      </c>
      <c r="AK2165" s="4">
        <v>0.31943709999999997</v>
      </c>
      <c r="AL2165" s="4">
        <v>-3.3999180000000002E-9</v>
      </c>
    </row>
    <row r="2166" spans="3:38" x14ac:dyDescent="0.2">
      <c r="C2166" s="4">
        <v>0.32144990000000001</v>
      </c>
      <c r="D2166" s="4">
        <v>4.051649E-7</v>
      </c>
      <c r="E2166" s="4">
        <v>0.32145780000000002</v>
      </c>
      <c r="F2166" s="4">
        <v>1.4510809999999999E-3</v>
      </c>
      <c r="G2166" s="4">
        <v>0.57871269999999997</v>
      </c>
      <c r="H2166" s="4">
        <v>1.0560229999999999E-3</v>
      </c>
      <c r="I2166" s="4">
        <v>0.57867740000000001</v>
      </c>
      <c r="J2166" s="4">
        <v>2.597988E-6</v>
      </c>
      <c r="K2166" s="4">
        <v>-0.72749039999999998</v>
      </c>
      <c r="L2166" s="4">
        <v>-6.5460659999999997E-3</v>
      </c>
      <c r="M2166" s="4">
        <v>-0.72747479999999998</v>
      </c>
      <c r="N2166" s="4">
        <v>-6.0758969999999997E-5</v>
      </c>
      <c r="O2166" s="4">
        <v>-0.72751500000000002</v>
      </c>
      <c r="P2166" s="4">
        <v>-2.2019739999999999E-2</v>
      </c>
      <c r="Q2166" s="4">
        <v>-0.72746630000000001</v>
      </c>
      <c r="R2166" s="4">
        <v>-4.7437149999999999E-3</v>
      </c>
      <c r="S2166" s="4">
        <v>0.3214439</v>
      </c>
      <c r="T2166" s="4">
        <v>6.6896689999999997E-7</v>
      </c>
      <c r="U2166" s="4">
        <v>0.32143470000000002</v>
      </c>
      <c r="V2166" s="4">
        <v>4.91846E-7</v>
      </c>
      <c r="W2166" s="4">
        <v>0.3214497</v>
      </c>
      <c r="X2166" s="4">
        <v>7.191066E-6</v>
      </c>
      <c r="Y2166" s="4">
        <v>-0.72746029999999995</v>
      </c>
      <c r="Z2166" s="4">
        <v>-2.636503E-6</v>
      </c>
      <c r="AC2166" s="4">
        <v>0.3214342</v>
      </c>
      <c r="AD2166" s="4">
        <v>1.9088529999999998E-6</v>
      </c>
      <c r="AE2166" s="4">
        <v>0.321438</v>
      </c>
      <c r="AF2166" s="4">
        <v>3.2415289999999999E-7</v>
      </c>
      <c r="AG2166" s="4">
        <v>0.32145119999999999</v>
      </c>
      <c r="AH2166" s="4">
        <v>5.8115529999999998E-8</v>
      </c>
      <c r="AI2166" s="4">
        <v>0.32142680000000001</v>
      </c>
      <c r="AJ2166" s="4">
        <v>2.5816179999999999E-7</v>
      </c>
      <c r="AK2166" s="4">
        <v>0.32144869999999998</v>
      </c>
      <c r="AL2166" s="4">
        <v>1.657589E-8</v>
      </c>
    </row>
    <row r="2167" spans="3:38" x14ac:dyDescent="0.2">
      <c r="C2167" s="4">
        <v>0.32345279999999998</v>
      </c>
      <c r="D2167" s="4">
        <v>4.3461990000000002E-7</v>
      </c>
      <c r="E2167" s="4">
        <v>0.32346000000000003</v>
      </c>
      <c r="F2167" s="4">
        <v>1.4534719999999999E-3</v>
      </c>
      <c r="G2167" s="4">
        <v>0.58229169999999997</v>
      </c>
      <c r="H2167" s="4">
        <v>1.0569710000000001E-3</v>
      </c>
      <c r="I2167" s="4">
        <v>0.5822908</v>
      </c>
      <c r="J2167" s="4">
        <v>2.5788179999999998E-6</v>
      </c>
      <c r="K2167" s="4">
        <v>-0.72952019999999995</v>
      </c>
      <c r="L2167" s="4">
        <v>-6.5493469999999996E-3</v>
      </c>
      <c r="M2167" s="4">
        <v>-0.72951089999999996</v>
      </c>
      <c r="N2167" s="4">
        <v>-6.0758380000000003E-5</v>
      </c>
      <c r="O2167" s="4">
        <v>-0.72951200000000005</v>
      </c>
      <c r="P2167" s="4">
        <v>-2.202461E-2</v>
      </c>
      <c r="Q2167" s="4">
        <v>-0.72947090000000003</v>
      </c>
      <c r="R2167" s="4">
        <v>-4.7455290000000001E-3</v>
      </c>
      <c r="S2167" s="4">
        <v>0.32345200000000002</v>
      </c>
      <c r="T2167" s="4">
        <v>7.3274009999999997E-7</v>
      </c>
      <c r="U2167" s="4">
        <v>0.32345439999999998</v>
      </c>
      <c r="V2167" s="4">
        <v>4.38227E-7</v>
      </c>
      <c r="W2167" s="4">
        <v>0.32344709999999999</v>
      </c>
      <c r="X2167" s="4">
        <v>7.157381E-6</v>
      </c>
      <c r="Y2167" s="4">
        <v>-0.72949589999999997</v>
      </c>
      <c r="Z2167" s="4">
        <v>-2.6548829999999999E-6</v>
      </c>
      <c r="AC2167" s="4">
        <v>0.32344970000000001</v>
      </c>
      <c r="AD2167" s="4">
        <v>1.870733E-6</v>
      </c>
      <c r="AE2167" s="4">
        <v>0.3234399</v>
      </c>
      <c r="AF2167" s="4">
        <v>3.2333950000000002E-7</v>
      </c>
      <c r="AG2167" s="4">
        <v>0.32345410000000002</v>
      </c>
      <c r="AH2167" s="4">
        <v>3.6131529999999998E-8</v>
      </c>
      <c r="AI2167" s="4">
        <v>0.32343680000000002</v>
      </c>
      <c r="AJ2167" s="4">
        <v>2.4779080000000001E-7</v>
      </c>
      <c r="AK2167" s="4">
        <v>0.3234554</v>
      </c>
      <c r="AL2167" s="4">
        <v>1.264227E-8</v>
      </c>
    </row>
    <row r="2168" spans="3:38" x14ac:dyDescent="0.2">
      <c r="C2168" s="4">
        <v>0.32545809999999997</v>
      </c>
      <c r="D2168" s="4">
        <v>4.3634650000000002E-7</v>
      </c>
      <c r="E2168" s="4">
        <v>0.3254513</v>
      </c>
      <c r="F2168" s="4">
        <v>1.4558800000000001E-3</v>
      </c>
      <c r="G2168" s="4">
        <v>0.58591219999999999</v>
      </c>
      <c r="H2168" s="4">
        <v>1.057835E-3</v>
      </c>
      <c r="I2168" s="4">
        <v>0.58591859999999996</v>
      </c>
      <c r="J2168" s="4">
        <v>2.568006E-6</v>
      </c>
      <c r="K2168" s="4">
        <v>-0.73151909999999998</v>
      </c>
      <c r="L2168" s="4">
        <v>-6.5514750000000002E-3</v>
      </c>
      <c r="M2168" s="4">
        <v>-0.73149540000000002</v>
      </c>
      <c r="N2168" s="4">
        <v>-6.0766980000000001E-5</v>
      </c>
      <c r="O2168" s="4">
        <v>-0.73150800000000005</v>
      </c>
      <c r="P2168" s="4">
        <v>-2.2027649999999999E-2</v>
      </c>
      <c r="Q2168" s="4">
        <v>-0.73149339999999996</v>
      </c>
      <c r="R2168" s="4">
        <v>-4.7479050000000002E-3</v>
      </c>
      <c r="S2168" s="4">
        <v>0.3254475</v>
      </c>
      <c r="T2168" s="4">
        <v>6.6267429999999997E-7</v>
      </c>
      <c r="U2168" s="4">
        <v>0.32545170000000001</v>
      </c>
      <c r="V2168" s="4">
        <v>4.5951709999999999E-7</v>
      </c>
      <c r="W2168" s="4">
        <v>0.32543879999999997</v>
      </c>
      <c r="X2168" s="4">
        <v>7.1555889999999996E-6</v>
      </c>
      <c r="Y2168" s="4">
        <v>-0.73151449999999996</v>
      </c>
      <c r="Z2168" s="4">
        <v>-2.6716310000000002E-6</v>
      </c>
      <c r="AC2168" s="4">
        <v>0.3254475</v>
      </c>
      <c r="AD2168" s="4">
        <v>1.8586390000000001E-6</v>
      </c>
      <c r="AE2168" s="4">
        <v>0.32543899999999998</v>
      </c>
      <c r="AF2168" s="4">
        <v>3.3825639999999998E-7</v>
      </c>
      <c r="AG2168" s="4">
        <v>0.32547160000000003</v>
      </c>
      <c r="AH2168" s="4">
        <v>1.7987159999999999E-8</v>
      </c>
      <c r="AI2168" s="4">
        <v>0.32543280000000002</v>
      </c>
      <c r="AJ2168" s="4">
        <v>2.5186669999999999E-7</v>
      </c>
      <c r="AK2168" s="4">
        <v>0.32545279999999999</v>
      </c>
      <c r="AL2168" s="4">
        <v>2.78353E-8</v>
      </c>
    </row>
    <row r="2169" spans="3:38" x14ac:dyDescent="0.2">
      <c r="C2169" s="4">
        <v>0.32746639999999999</v>
      </c>
      <c r="D2169" s="4">
        <v>4.3693150000000002E-7</v>
      </c>
      <c r="E2169" s="4">
        <v>0.32746389999999997</v>
      </c>
      <c r="F2169" s="4">
        <v>1.458366E-3</v>
      </c>
      <c r="G2169" s="4">
        <v>0.58953319999999998</v>
      </c>
      <c r="H2169" s="4">
        <v>1.0586910000000001E-3</v>
      </c>
      <c r="I2169" s="4">
        <v>0.58951089999999995</v>
      </c>
      <c r="J2169" s="4">
        <v>2.5666070000000001E-6</v>
      </c>
      <c r="K2169" s="4">
        <v>-0.7335199</v>
      </c>
      <c r="L2169" s="4">
        <v>-6.555066E-3</v>
      </c>
      <c r="M2169" s="4">
        <v>-0.73350470000000001</v>
      </c>
      <c r="N2169" s="4">
        <v>-6.0790320000000001E-5</v>
      </c>
      <c r="O2169" s="4">
        <v>-0.7335486</v>
      </c>
      <c r="P2169" s="4">
        <v>-2.203184E-2</v>
      </c>
      <c r="Q2169" s="4">
        <v>-0.73347989999999996</v>
      </c>
      <c r="R2169" s="4">
        <v>-4.7494490000000002E-3</v>
      </c>
      <c r="S2169" s="4">
        <v>0.32746180000000003</v>
      </c>
      <c r="T2169" s="4">
        <v>7.0109139999999998E-7</v>
      </c>
      <c r="U2169" s="4">
        <v>0.32745780000000002</v>
      </c>
      <c r="V2169" s="4">
        <v>5.4988249999999996E-7</v>
      </c>
      <c r="W2169" s="4">
        <v>0.32747090000000001</v>
      </c>
      <c r="X2169" s="4">
        <v>7.1548569999999998E-6</v>
      </c>
      <c r="Y2169" s="4">
        <v>-0.73350009999999999</v>
      </c>
      <c r="Z2169" s="4">
        <v>-2.6348339999999998E-6</v>
      </c>
      <c r="AC2169" s="4">
        <v>0.3274514</v>
      </c>
      <c r="AD2169" s="4">
        <v>1.906772E-6</v>
      </c>
      <c r="AE2169" s="4">
        <v>0.32745370000000001</v>
      </c>
      <c r="AF2169" s="4">
        <v>3.3298289999999999E-7</v>
      </c>
      <c r="AG2169" s="4">
        <v>0.3274668</v>
      </c>
      <c r="AH2169" s="4">
        <v>7.6549710000000001E-8</v>
      </c>
      <c r="AI2169" s="4">
        <v>0.32744839999999997</v>
      </c>
      <c r="AJ2169" s="4">
        <v>2.6451189999999999E-7</v>
      </c>
      <c r="AK2169" s="4">
        <v>0.32704159999999999</v>
      </c>
      <c r="AL2169" s="4">
        <v>3.8974330000000001E-8</v>
      </c>
    </row>
    <row r="2170" spans="3:38" x14ac:dyDescent="0.2">
      <c r="C2170" s="4">
        <v>0.32947169999999998</v>
      </c>
      <c r="D2170" s="4">
        <v>3.9924270000000002E-7</v>
      </c>
      <c r="E2170" s="4">
        <v>0.3294591</v>
      </c>
      <c r="F2170" s="4">
        <v>1.4607190000000001E-3</v>
      </c>
      <c r="G2170" s="4">
        <v>0.59314610000000001</v>
      </c>
      <c r="H2170" s="4">
        <v>1.059567E-3</v>
      </c>
      <c r="I2170" s="4">
        <v>0.59313170000000004</v>
      </c>
      <c r="J2170" s="4">
        <v>2.570586E-6</v>
      </c>
      <c r="K2170" s="4">
        <v>-0.7355507</v>
      </c>
      <c r="L2170" s="4">
        <v>-6.557429E-3</v>
      </c>
      <c r="M2170" s="4">
        <v>-0.73555499999999996</v>
      </c>
      <c r="N2170" s="4">
        <v>-6.080619E-5</v>
      </c>
      <c r="O2170" s="4">
        <v>-0.73557689999999998</v>
      </c>
      <c r="P2170" s="4">
        <v>-2.2035369999999999E-2</v>
      </c>
      <c r="Q2170" s="4">
        <v>-0.73551339999999998</v>
      </c>
      <c r="R2170" s="4">
        <v>-4.7517050000000002E-3</v>
      </c>
      <c r="S2170" s="4">
        <v>0.32946890000000001</v>
      </c>
      <c r="T2170" s="4">
        <v>6.8082929999999999E-7</v>
      </c>
      <c r="U2170" s="4">
        <v>0.32946160000000002</v>
      </c>
      <c r="V2170" s="4">
        <v>4.9716599999999999E-7</v>
      </c>
      <c r="W2170" s="4">
        <v>0.32947609999999999</v>
      </c>
      <c r="X2170" s="4">
        <v>7.2108209999999996E-6</v>
      </c>
      <c r="Y2170" s="4">
        <v>-0.73554379999999997</v>
      </c>
      <c r="Z2170" s="4">
        <v>-2.639966E-6</v>
      </c>
      <c r="AC2170" s="4">
        <v>0.3294647</v>
      </c>
      <c r="AD2170" s="4">
        <v>1.894897E-6</v>
      </c>
      <c r="AE2170" s="4">
        <v>0.32946700000000001</v>
      </c>
      <c r="AF2170" s="4">
        <v>3.6896040000000001E-7</v>
      </c>
      <c r="AG2170" s="4">
        <v>0.32946999999999999</v>
      </c>
      <c r="AH2170" s="4">
        <v>2.5442719999999998E-8</v>
      </c>
      <c r="AI2170" s="4">
        <v>0.3294607</v>
      </c>
      <c r="AJ2170" s="4">
        <v>2.5296719999999998E-7</v>
      </c>
      <c r="AK2170" s="4">
        <v>0.3292755</v>
      </c>
      <c r="AL2170" s="4">
        <v>4.3150550000000003E-8</v>
      </c>
    </row>
    <row r="2171" spans="3:38" x14ac:dyDescent="0.2">
      <c r="C2171" s="4">
        <v>0.33147759999999998</v>
      </c>
      <c r="D2171" s="4">
        <v>4.0403769999999998E-7</v>
      </c>
      <c r="E2171" s="4">
        <v>0.33147799999999999</v>
      </c>
      <c r="F2171" s="4">
        <v>1.463149E-3</v>
      </c>
      <c r="G2171" s="4">
        <v>0.596773</v>
      </c>
      <c r="H2171" s="4">
        <v>1.0604309999999999E-3</v>
      </c>
      <c r="I2171" s="4">
        <v>0.59678410000000004</v>
      </c>
      <c r="J2171" s="4">
        <v>2.5985050000000001E-6</v>
      </c>
      <c r="K2171" s="4">
        <v>-0.73759160000000001</v>
      </c>
      <c r="L2171" s="4">
        <v>-6.5604779999999998E-3</v>
      </c>
      <c r="M2171" s="4">
        <v>-0.73755040000000005</v>
      </c>
      <c r="N2171" s="4">
        <v>-6.084145E-5</v>
      </c>
      <c r="O2171" s="4">
        <v>-0.73759030000000003</v>
      </c>
      <c r="P2171" s="4">
        <v>-2.2038990000000001E-2</v>
      </c>
      <c r="Q2171" s="4">
        <v>-0.73752499999999999</v>
      </c>
      <c r="R2171" s="4">
        <v>-4.7536949999999996E-3</v>
      </c>
      <c r="S2171" s="4">
        <v>0.33148610000000001</v>
      </c>
      <c r="T2171" s="4">
        <v>6.7725069999999995E-7</v>
      </c>
      <c r="U2171" s="4">
        <v>0.33148240000000001</v>
      </c>
      <c r="V2171" s="4">
        <v>4.6406570000000002E-7</v>
      </c>
      <c r="W2171" s="4">
        <v>0.33148460000000002</v>
      </c>
      <c r="X2171" s="4">
        <v>7.1749590000000003E-6</v>
      </c>
      <c r="Y2171" s="4">
        <v>-0.73757209999999995</v>
      </c>
      <c r="Z2171" s="4">
        <v>-2.640272E-6</v>
      </c>
      <c r="AC2171" s="4">
        <v>0.33147779999999999</v>
      </c>
      <c r="AD2171" s="4">
        <v>1.8920109999999999E-6</v>
      </c>
      <c r="AE2171" s="4">
        <v>0.33147599999999999</v>
      </c>
      <c r="AF2171" s="4">
        <v>3.8993619999999999E-7</v>
      </c>
      <c r="AG2171" s="4">
        <v>0.3314801</v>
      </c>
      <c r="AH2171" s="4">
        <v>5.6134599999999998E-8</v>
      </c>
      <c r="AI2171" s="4">
        <v>0.33145839999999999</v>
      </c>
      <c r="AJ2171" s="4">
        <v>2.5322170000000001E-7</v>
      </c>
      <c r="AK2171" s="4">
        <v>0.33132210000000001</v>
      </c>
      <c r="AL2171" s="4">
        <v>1.813594E-9</v>
      </c>
    </row>
    <row r="2172" spans="3:38" x14ac:dyDescent="0.2">
      <c r="C2172" s="4">
        <v>0.3334934</v>
      </c>
      <c r="D2172" s="4">
        <v>3.7707680000000002E-7</v>
      </c>
      <c r="E2172" s="4">
        <v>0.33349329999999999</v>
      </c>
      <c r="F2172" s="4">
        <v>1.4655060000000001E-3</v>
      </c>
      <c r="G2172" s="4">
        <v>0.60040579999999999</v>
      </c>
      <c r="H2172" s="4">
        <v>1.061293E-3</v>
      </c>
      <c r="I2172" s="4">
        <v>0.60039790000000004</v>
      </c>
      <c r="J2172" s="4">
        <v>2.5891030000000002E-6</v>
      </c>
      <c r="K2172" s="4">
        <v>-0.73962530000000004</v>
      </c>
      <c r="L2172" s="4">
        <v>-6.5633990000000001E-3</v>
      </c>
      <c r="M2172" s="4">
        <v>-0.73958489999999999</v>
      </c>
      <c r="N2172" s="4">
        <v>-6.0842879999999998E-5</v>
      </c>
      <c r="O2172" s="4">
        <v>-0.73962090000000003</v>
      </c>
      <c r="P2172" s="4">
        <v>-2.2041680000000001E-2</v>
      </c>
      <c r="Q2172" s="4">
        <v>-0.7395351</v>
      </c>
      <c r="R2172" s="4">
        <v>-4.7553559999999996E-3</v>
      </c>
      <c r="S2172" s="4">
        <v>0.33348909999999998</v>
      </c>
      <c r="T2172" s="4">
        <v>6.7338099999999999E-7</v>
      </c>
      <c r="U2172" s="4">
        <v>0.33349099999999998</v>
      </c>
      <c r="V2172" s="4">
        <v>4.7580699999999999E-7</v>
      </c>
      <c r="W2172" s="4">
        <v>0.333486</v>
      </c>
      <c r="X2172" s="4">
        <v>7.2071659999999997E-6</v>
      </c>
      <c r="Y2172" s="4">
        <v>-0.7395988</v>
      </c>
      <c r="Z2172" s="4">
        <v>-2.677752E-6</v>
      </c>
      <c r="AC2172" s="4">
        <v>0.33347840000000001</v>
      </c>
      <c r="AD2172" s="4">
        <v>1.9050490000000001E-6</v>
      </c>
      <c r="AE2172" s="4">
        <v>0.3334802</v>
      </c>
      <c r="AF2172" s="4">
        <v>3.577552E-7</v>
      </c>
      <c r="AG2172" s="4">
        <v>0.33349509999999999</v>
      </c>
      <c r="AH2172" s="4">
        <v>8.6398219999999994E-8</v>
      </c>
      <c r="AI2172" s="4">
        <v>0.3334625</v>
      </c>
      <c r="AJ2172" s="4">
        <v>2.1136680000000001E-7</v>
      </c>
      <c r="AK2172" s="4">
        <v>0.33349679999999998</v>
      </c>
      <c r="AL2172" s="4">
        <v>-1.631644E-8</v>
      </c>
    </row>
    <row r="2173" spans="3:38" x14ac:dyDescent="0.2">
      <c r="C2173" s="4">
        <v>0.33548719999999999</v>
      </c>
      <c r="D2173" s="4">
        <v>4.2632830000000001E-7</v>
      </c>
      <c r="E2173" s="4">
        <v>0.33549119999999999</v>
      </c>
      <c r="F2173" s="4">
        <v>1.467948E-3</v>
      </c>
      <c r="G2173" s="4">
        <v>0.60399879999999995</v>
      </c>
      <c r="H2173" s="4">
        <v>1.0621210000000001E-3</v>
      </c>
      <c r="I2173" s="4">
        <v>0.60400770000000004</v>
      </c>
      <c r="J2173" s="4">
        <v>2.5897840000000002E-6</v>
      </c>
      <c r="K2173" s="4">
        <v>-0.74161239999999995</v>
      </c>
      <c r="L2173" s="4">
        <v>-6.5662139999999999E-3</v>
      </c>
      <c r="M2173" s="4">
        <v>-0.74159609999999998</v>
      </c>
      <c r="N2173" s="4">
        <v>-6.0883230000000002E-5</v>
      </c>
      <c r="O2173" s="4">
        <v>-0.74161010000000005</v>
      </c>
      <c r="P2173" s="4">
        <v>-2.2044669999999999E-2</v>
      </c>
      <c r="Q2173" s="4">
        <v>-0.74157660000000003</v>
      </c>
      <c r="R2173" s="4">
        <v>-4.7570900000000003E-3</v>
      </c>
      <c r="S2173" s="4">
        <v>0.33547969999999999</v>
      </c>
      <c r="T2173" s="4">
        <v>6.9112989999999998E-7</v>
      </c>
      <c r="U2173" s="4">
        <v>0.3354782</v>
      </c>
      <c r="V2173" s="4">
        <v>4.7069370000000002E-7</v>
      </c>
      <c r="W2173" s="4">
        <v>0.33549119999999999</v>
      </c>
      <c r="X2173" s="4">
        <v>7.2029239999999999E-6</v>
      </c>
      <c r="Y2173" s="4">
        <v>-0.74160550000000003</v>
      </c>
      <c r="Z2173" s="4">
        <v>-2.643402E-6</v>
      </c>
      <c r="AC2173" s="4">
        <v>0.33547670000000002</v>
      </c>
      <c r="AD2173" s="4">
        <v>1.8976339999999999E-6</v>
      </c>
      <c r="AE2173" s="4">
        <v>0.3354973</v>
      </c>
      <c r="AF2173" s="4">
        <v>3.2213560000000002E-7</v>
      </c>
      <c r="AG2173" s="4">
        <v>0.33549119999999999</v>
      </c>
      <c r="AH2173" s="4">
        <v>5.4832249999999998E-8</v>
      </c>
      <c r="AI2173" s="4">
        <v>0.33546949999999998</v>
      </c>
      <c r="AJ2173" s="4">
        <v>2.4534730000000001E-7</v>
      </c>
      <c r="AK2173" s="4">
        <v>0.33550279999999999</v>
      </c>
      <c r="AL2173" s="4">
        <v>-2.654067E-9</v>
      </c>
    </row>
    <row r="2174" spans="3:38" x14ac:dyDescent="0.2">
      <c r="C2174" s="4">
        <v>0.3374972</v>
      </c>
      <c r="D2174" s="4">
        <v>4.2465420000000002E-7</v>
      </c>
      <c r="E2174" s="4">
        <v>0.3374994</v>
      </c>
      <c r="F2174" s="4">
        <v>1.4701880000000001E-3</v>
      </c>
      <c r="G2174" s="4">
        <v>0.60762539999999998</v>
      </c>
      <c r="H2174" s="4">
        <v>1.0629610000000001E-3</v>
      </c>
      <c r="I2174" s="4">
        <v>0.60762450000000001</v>
      </c>
      <c r="J2174" s="4">
        <v>2.574949E-6</v>
      </c>
      <c r="K2174" s="4">
        <v>-0.7435967</v>
      </c>
      <c r="L2174" s="4">
        <v>-6.569096E-3</v>
      </c>
      <c r="M2174" s="4">
        <v>-0.74362090000000003</v>
      </c>
      <c r="N2174" s="4">
        <v>-6.092291E-5</v>
      </c>
      <c r="O2174" s="4">
        <v>-0.74362309999999998</v>
      </c>
      <c r="P2174" s="4">
        <v>-2.204923E-2</v>
      </c>
      <c r="Q2174" s="4">
        <v>-0.74356999999999995</v>
      </c>
      <c r="R2174" s="4">
        <v>-4.7590009999999997E-3</v>
      </c>
      <c r="S2174" s="4">
        <v>0.33754420000000002</v>
      </c>
      <c r="T2174" s="4">
        <v>6.4081809999999998E-7</v>
      </c>
      <c r="U2174" s="4">
        <v>0.33749950000000001</v>
      </c>
      <c r="V2174" s="4">
        <v>4.4501830000000002E-7</v>
      </c>
      <c r="W2174" s="4">
        <v>0.33748450000000002</v>
      </c>
      <c r="X2174" s="4">
        <v>7.2263270000000003E-6</v>
      </c>
      <c r="Y2174" s="4">
        <v>-0.74361900000000003</v>
      </c>
      <c r="Z2174" s="4">
        <v>-2.6330029999999999E-6</v>
      </c>
      <c r="AC2174" s="4">
        <v>0.33749440000000003</v>
      </c>
      <c r="AD2174" s="4">
        <v>1.8398519999999999E-6</v>
      </c>
      <c r="AE2174" s="4">
        <v>0.33750550000000001</v>
      </c>
      <c r="AF2174" s="4">
        <v>3.7289580000000002E-7</v>
      </c>
      <c r="AG2174" s="4">
        <v>0.33749760000000001</v>
      </c>
      <c r="AH2174" s="4">
        <v>4.5901589999999998E-8</v>
      </c>
      <c r="AI2174" s="4">
        <v>0.33747769999999999</v>
      </c>
      <c r="AJ2174" s="4">
        <v>2.105979E-7</v>
      </c>
      <c r="AK2174" s="4">
        <v>0.33751429999999999</v>
      </c>
      <c r="AL2174" s="4">
        <v>-3.5397109999999998E-8</v>
      </c>
    </row>
    <row r="2175" spans="3:38" x14ac:dyDescent="0.2">
      <c r="C2175" s="4">
        <v>0.33950570000000002</v>
      </c>
      <c r="D2175" s="4">
        <v>4.1021220000000001E-7</v>
      </c>
      <c r="E2175" s="4">
        <v>0.33949829999999998</v>
      </c>
      <c r="F2175" s="4">
        <v>1.47244E-3</v>
      </c>
      <c r="G2175" s="4">
        <v>0.61124489999999998</v>
      </c>
      <c r="H2175" s="4">
        <v>1.063785E-3</v>
      </c>
      <c r="I2175" s="4">
        <v>0.61121210000000004</v>
      </c>
      <c r="J2175" s="4">
        <v>2.6033429999999998E-6</v>
      </c>
      <c r="K2175" s="4">
        <v>-0.74566460000000001</v>
      </c>
      <c r="L2175" s="4">
        <v>-6.5709760000000001E-3</v>
      </c>
      <c r="M2175" s="4">
        <v>-0.74562110000000004</v>
      </c>
      <c r="N2175" s="4">
        <v>-6.0915770000000002E-5</v>
      </c>
      <c r="O2175" s="4">
        <v>-0.74563999999999997</v>
      </c>
      <c r="P2175" s="4">
        <v>-2.2053340000000001E-2</v>
      </c>
      <c r="Q2175" s="4">
        <v>-0.74560740000000003</v>
      </c>
      <c r="R2175" s="4">
        <v>-4.7611179999999999E-3</v>
      </c>
      <c r="S2175" s="4">
        <v>0.33952260000000001</v>
      </c>
      <c r="T2175" s="4">
        <v>6.365902E-7</v>
      </c>
      <c r="U2175" s="4">
        <v>0.3395126</v>
      </c>
      <c r="V2175" s="4">
        <v>5.0859350000000002E-7</v>
      </c>
      <c r="W2175" s="4">
        <v>0.33950269999999999</v>
      </c>
      <c r="X2175" s="4">
        <v>7.190652E-6</v>
      </c>
      <c r="Y2175" s="4">
        <v>-0.74562510000000004</v>
      </c>
      <c r="Z2175" s="4">
        <v>-2.657624E-6</v>
      </c>
      <c r="AC2175" s="4">
        <v>0.33950079999999999</v>
      </c>
      <c r="AD2175" s="4">
        <v>1.861145E-6</v>
      </c>
      <c r="AE2175" s="4">
        <v>0.33949580000000001</v>
      </c>
      <c r="AF2175" s="4">
        <v>3.8807600000000001E-7</v>
      </c>
      <c r="AG2175" s="4">
        <v>0.33951619999999999</v>
      </c>
      <c r="AH2175" s="4">
        <v>5.4083919999999997E-8</v>
      </c>
      <c r="AI2175" s="4">
        <v>0.33947830000000001</v>
      </c>
      <c r="AJ2175" s="4">
        <v>2.3372400000000001E-7</v>
      </c>
      <c r="AK2175" s="4">
        <v>0.33951680000000001</v>
      </c>
      <c r="AL2175" s="4">
        <v>-3.796798E-8</v>
      </c>
    </row>
    <row r="2176" spans="3:38" x14ac:dyDescent="0.2">
      <c r="C2176" s="4">
        <v>0.34152090000000002</v>
      </c>
      <c r="D2176" s="4">
        <v>3.8741110000000002E-7</v>
      </c>
      <c r="E2176" s="4">
        <v>0.34151369999999998</v>
      </c>
      <c r="F2176" s="4">
        <v>1.4746939999999999E-3</v>
      </c>
      <c r="G2176" s="4">
        <v>0.61482320000000001</v>
      </c>
      <c r="H2176" s="4">
        <v>1.064623E-3</v>
      </c>
      <c r="I2176" s="4">
        <v>0.61483589999999999</v>
      </c>
      <c r="J2176" s="4">
        <v>2.6020389999999998E-6</v>
      </c>
      <c r="K2176" s="4">
        <v>-0.74764280000000005</v>
      </c>
      <c r="L2176" s="4">
        <v>-6.5742989999999996E-3</v>
      </c>
      <c r="M2176" s="4">
        <v>-0.74765250000000005</v>
      </c>
      <c r="N2176" s="4">
        <v>-6.0913699999999999E-5</v>
      </c>
      <c r="O2176" s="4">
        <v>-0.74765340000000002</v>
      </c>
      <c r="P2176" s="4">
        <v>-2.2057549999999999E-2</v>
      </c>
      <c r="Q2176" s="4">
        <v>-0.74760979999999999</v>
      </c>
      <c r="R2176" s="4">
        <v>-4.7626029999999998E-3</v>
      </c>
      <c r="S2176" s="4">
        <v>0.34151330000000002</v>
      </c>
      <c r="T2176" s="4">
        <v>7.1099069999999999E-7</v>
      </c>
      <c r="U2176" s="4">
        <v>0.34151540000000002</v>
      </c>
      <c r="V2176" s="4">
        <v>5.105342E-7</v>
      </c>
      <c r="W2176" s="4">
        <v>0.34149580000000002</v>
      </c>
      <c r="X2176" s="4">
        <v>7.2126799999999999E-6</v>
      </c>
      <c r="Y2176" s="4">
        <v>-0.74761460000000002</v>
      </c>
      <c r="Z2176" s="4">
        <v>-2.64535E-6</v>
      </c>
      <c r="AC2176" s="4">
        <v>0.3415127</v>
      </c>
      <c r="AD2176" s="4">
        <v>1.863944E-6</v>
      </c>
      <c r="AE2176" s="4">
        <v>0.34151120000000001</v>
      </c>
      <c r="AF2176" s="4">
        <v>4.134397E-7</v>
      </c>
      <c r="AG2176" s="4">
        <v>0.34151680000000001</v>
      </c>
      <c r="AH2176" s="4">
        <v>4.4297640000000002E-8</v>
      </c>
      <c r="AI2176" s="4">
        <v>0.34150710000000001</v>
      </c>
      <c r="AJ2176" s="4">
        <v>2.4778270000000001E-7</v>
      </c>
      <c r="AK2176" s="4">
        <v>0.34151150000000002</v>
      </c>
      <c r="AL2176" s="4">
        <v>-5.286451E-8</v>
      </c>
    </row>
    <row r="2177" spans="3:38" x14ac:dyDescent="0.2">
      <c r="C2177" s="4">
        <v>0.34353349999999999</v>
      </c>
      <c r="D2177" s="4">
        <v>4.1571400000000001E-7</v>
      </c>
      <c r="E2177" s="4">
        <v>0.34352310000000003</v>
      </c>
      <c r="F2177" s="4">
        <v>1.4769659999999999E-3</v>
      </c>
      <c r="G2177" s="4">
        <v>0.61845740000000005</v>
      </c>
      <c r="H2177" s="4">
        <v>1.065484E-3</v>
      </c>
      <c r="I2177" s="4">
        <v>0.61847459999999999</v>
      </c>
      <c r="J2177" s="4">
        <v>2.5761510000000001E-6</v>
      </c>
      <c r="K2177" s="4">
        <v>-0.74961690000000003</v>
      </c>
      <c r="L2177" s="4">
        <v>-6.577014E-3</v>
      </c>
      <c r="M2177" s="4">
        <v>-0.74963190000000002</v>
      </c>
      <c r="N2177" s="4">
        <v>-6.0955419999999997E-5</v>
      </c>
      <c r="O2177" s="4">
        <v>-0.74965139999999997</v>
      </c>
      <c r="P2177" s="4">
        <v>-2.2058330000000001E-2</v>
      </c>
      <c r="Q2177" s="4">
        <v>-0.74961040000000001</v>
      </c>
      <c r="R2177" s="4">
        <v>-4.7641929999999999E-3</v>
      </c>
      <c r="S2177" s="4">
        <v>0.34352290000000002</v>
      </c>
      <c r="T2177" s="4">
        <v>7.034969E-7</v>
      </c>
      <c r="U2177" s="4">
        <v>0.34353129999999998</v>
      </c>
      <c r="V2177" s="4">
        <v>4.5187669999999999E-7</v>
      </c>
      <c r="W2177" s="4">
        <v>0.34353430000000001</v>
      </c>
      <c r="X2177" s="4">
        <v>7.2170620000000001E-6</v>
      </c>
      <c r="Y2177" s="4">
        <v>-0.74962709999999999</v>
      </c>
      <c r="Z2177" s="4">
        <v>-2.6406659999999999E-6</v>
      </c>
      <c r="AC2177" s="4">
        <v>0.34352690000000002</v>
      </c>
      <c r="AD2177" s="4">
        <v>1.908185E-6</v>
      </c>
      <c r="AE2177" s="4">
        <v>0.34354509999999999</v>
      </c>
      <c r="AF2177" s="4">
        <v>3.4901399999999998E-7</v>
      </c>
      <c r="AG2177" s="4">
        <v>0.34353869999999997</v>
      </c>
      <c r="AH2177" s="4">
        <v>1.5540859999999998E-8</v>
      </c>
      <c r="AI2177" s="4">
        <v>0.34351340000000002</v>
      </c>
      <c r="AJ2177" s="4">
        <v>2.641337E-7</v>
      </c>
      <c r="AK2177" s="4">
        <v>0.34352440000000001</v>
      </c>
      <c r="AL2177" s="4">
        <v>-7.5809409999999996E-9</v>
      </c>
    </row>
    <row r="2178" spans="3:38" x14ac:dyDescent="0.2">
      <c r="C2178" s="4">
        <v>0.34555619999999998</v>
      </c>
      <c r="D2178" s="4">
        <v>3.9269600000000001E-7</v>
      </c>
      <c r="E2178" s="4">
        <v>0.34554620000000003</v>
      </c>
      <c r="F2178" s="4">
        <v>1.4792290000000001E-3</v>
      </c>
      <c r="G2178" s="4">
        <v>0.6220966</v>
      </c>
      <c r="H2178" s="4">
        <v>1.0662740000000001E-3</v>
      </c>
      <c r="I2178" s="4">
        <v>0.62209550000000002</v>
      </c>
      <c r="J2178" s="4">
        <v>2.5624039999999999E-6</v>
      </c>
      <c r="K2178" s="4">
        <v>-0.75162370000000001</v>
      </c>
      <c r="L2178" s="4">
        <v>-6.5799609999999996E-3</v>
      </c>
      <c r="M2178" s="4">
        <v>-0.75165309999999996</v>
      </c>
      <c r="N2178" s="4">
        <v>-6.0995449999999999E-5</v>
      </c>
      <c r="O2178" s="4">
        <v>-0.75168080000000004</v>
      </c>
      <c r="P2178" s="4">
        <v>-2.2062310000000002E-2</v>
      </c>
      <c r="Q2178" s="4">
        <v>-0.75161389999999995</v>
      </c>
      <c r="R2178" s="4">
        <v>-4.7663389999999996E-3</v>
      </c>
      <c r="S2178" s="4">
        <v>0.3455511</v>
      </c>
      <c r="T2178" s="4">
        <v>6.8840510000000002E-7</v>
      </c>
      <c r="U2178" s="4">
        <v>0.34554590000000002</v>
      </c>
      <c r="V2178" s="4">
        <v>4.6909469999999998E-7</v>
      </c>
      <c r="W2178" s="4">
        <v>0.34555770000000002</v>
      </c>
      <c r="X2178" s="4">
        <v>7.2404329999999996E-6</v>
      </c>
      <c r="Y2178" s="4">
        <v>-0.75163650000000004</v>
      </c>
      <c r="Z2178" s="4">
        <v>-2.6323289999999999E-6</v>
      </c>
      <c r="AC2178" s="4">
        <v>0.34554040000000003</v>
      </c>
      <c r="AD2178" s="4">
        <v>1.9039690000000001E-6</v>
      </c>
      <c r="AE2178" s="4">
        <v>0.34555730000000001</v>
      </c>
      <c r="AF2178" s="4">
        <v>3.488446E-7</v>
      </c>
      <c r="AG2178" s="4">
        <v>0.34554780000000002</v>
      </c>
      <c r="AH2178" s="4">
        <v>1.728857E-9</v>
      </c>
      <c r="AI2178" s="4">
        <v>0.34553289999999998</v>
      </c>
      <c r="AJ2178" s="4">
        <v>1.955663E-7</v>
      </c>
      <c r="AK2178" s="4">
        <v>0.34556480000000001</v>
      </c>
      <c r="AL2178" s="4">
        <v>1.6317069999999999E-8</v>
      </c>
    </row>
    <row r="2179" spans="3:38" x14ac:dyDescent="0.2">
      <c r="C2179" s="4">
        <v>0.34755829999999999</v>
      </c>
      <c r="D2179" s="4">
        <v>3.8258999999999999E-7</v>
      </c>
      <c r="E2179" s="4">
        <v>0.3475625</v>
      </c>
      <c r="F2179" s="4">
        <v>1.4814260000000001E-3</v>
      </c>
      <c r="G2179" s="4">
        <v>0.62573179999999995</v>
      </c>
      <c r="H2179" s="4">
        <v>1.067068E-3</v>
      </c>
      <c r="I2179" s="4">
        <v>0.6257028</v>
      </c>
      <c r="J2179" s="4">
        <v>2.580441E-6</v>
      </c>
      <c r="K2179" s="4">
        <v>-0.75363880000000005</v>
      </c>
      <c r="L2179" s="4">
        <v>-6.5836219999999999E-3</v>
      </c>
      <c r="M2179" s="4">
        <v>-0.75363369999999996</v>
      </c>
      <c r="N2179" s="4">
        <v>-6.1019790000000001E-5</v>
      </c>
      <c r="O2179" s="4">
        <v>-0.75364240000000005</v>
      </c>
      <c r="P2179" s="4">
        <v>-2.2065379999999999E-2</v>
      </c>
      <c r="Q2179" s="4">
        <v>-0.75359189999999998</v>
      </c>
      <c r="R2179" s="4">
        <v>-4.7677809999999996E-3</v>
      </c>
      <c r="S2179" s="4">
        <v>0.34756330000000002</v>
      </c>
      <c r="T2179" s="4">
        <v>6.7245280000000001E-7</v>
      </c>
      <c r="U2179" s="4">
        <v>0.34756680000000001</v>
      </c>
      <c r="V2179" s="4">
        <v>4.525908E-7</v>
      </c>
      <c r="W2179" s="4">
        <v>0.34758820000000001</v>
      </c>
      <c r="X2179" s="4">
        <v>7.2418629999999997E-6</v>
      </c>
      <c r="Y2179" s="4">
        <v>-0.75362070000000003</v>
      </c>
      <c r="Z2179" s="4">
        <v>-2.6404519999999999E-6</v>
      </c>
      <c r="AC2179" s="4">
        <v>0.3475473</v>
      </c>
      <c r="AD2179" s="4">
        <v>1.916308E-6</v>
      </c>
      <c r="AE2179" s="4">
        <v>0.34758109999999998</v>
      </c>
      <c r="AF2179" s="4">
        <v>3.6680430000000001E-7</v>
      </c>
      <c r="AG2179" s="4">
        <v>0.34756350000000003</v>
      </c>
      <c r="AH2179" s="4">
        <v>2.0568579999999999E-8</v>
      </c>
      <c r="AI2179" s="4">
        <v>0.34754170000000001</v>
      </c>
      <c r="AJ2179" s="4">
        <v>2.5512010000000002E-7</v>
      </c>
      <c r="AK2179" s="4">
        <v>0.34759770000000001</v>
      </c>
      <c r="AL2179" s="4">
        <v>-1.7098640000000001E-8</v>
      </c>
    </row>
    <row r="2180" spans="3:38" x14ac:dyDescent="0.2">
      <c r="C2180" s="4">
        <v>0.34957050000000001</v>
      </c>
      <c r="D2180" s="4">
        <v>4.2417210000000001E-7</v>
      </c>
      <c r="E2180" s="4">
        <v>0.34956910000000002</v>
      </c>
      <c r="F2180" s="4">
        <v>1.4836789999999999E-3</v>
      </c>
      <c r="G2180" s="4">
        <v>0.62934639999999997</v>
      </c>
      <c r="H2180" s="4">
        <v>1.0678560000000001E-3</v>
      </c>
      <c r="I2180" s="4">
        <v>0.62932949999999999</v>
      </c>
      <c r="J2180" s="4">
        <v>2.608059E-6</v>
      </c>
      <c r="K2180" s="4">
        <v>-0.75567519999999999</v>
      </c>
      <c r="L2180" s="4">
        <v>-6.5866229999999998E-3</v>
      </c>
      <c r="M2180" s="4">
        <v>-0.75568749999999996</v>
      </c>
      <c r="N2180" s="4">
        <v>-6.1046510000000007E-5</v>
      </c>
      <c r="O2180" s="4">
        <v>-0.75567130000000005</v>
      </c>
      <c r="P2180" s="4">
        <v>-2.2069800000000001E-2</v>
      </c>
      <c r="Q2180" s="4">
        <v>-0.75565550000000004</v>
      </c>
      <c r="R2180" s="4">
        <v>-4.7694160000000003E-3</v>
      </c>
      <c r="S2180" s="4">
        <v>0.34956890000000002</v>
      </c>
      <c r="T2180" s="4">
        <v>6.8344639999999996E-7</v>
      </c>
      <c r="U2180" s="4">
        <v>0.34957700000000003</v>
      </c>
      <c r="V2180" s="4">
        <v>4.6297459999999998E-7</v>
      </c>
      <c r="W2180" s="4">
        <v>0.34958280000000003</v>
      </c>
      <c r="X2180" s="4">
        <v>7.2693360000000002E-6</v>
      </c>
      <c r="Y2180" s="4">
        <v>-0.75566089999999997</v>
      </c>
      <c r="Z2180" s="4">
        <v>-2.6516589999999999E-6</v>
      </c>
      <c r="AC2180" s="4">
        <v>0.34955649999999999</v>
      </c>
      <c r="AD2180" s="4">
        <v>1.9414959999999999E-6</v>
      </c>
      <c r="AE2180" s="4">
        <v>0.34956890000000002</v>
      </c>
      <c r="AF2180" s="4">
        <v>3.3174290000000002E-7</v>
      </c>
      <c r="AG2180" s="4">
        <v>0.34957660000000002</v>
      </c>
      <c r="AH2180" s="4">
        <v>4.0910909999999999E-8</v>
      </c>
      <c r="AI2180" s="4">
        <v>0.3495646</v>
      </c>
      <c r="AJ2180" s="4">
        <v>2.5324390000000002E-7</v>
      </c>
      <c r="AK2180" s="4">
        <v>0.34958610000000001</v>
      </c>
      <c r="AL2180" s="4">
        <v>1.305252E-8</v>
      </c>
    </row>
    <row r="2181" spans="3:38" x14ac:dyDescent="0.2">
      <c r="C2181" s="4">
        <v>0.35157650000000001</v>
      </c>
      <c r="D2181" s="4">
        <v>4.4430939999999998E-7</v>
      </c>
      <c r="E2181" s="4">
        <v>0.3515857</v>
      </c>
      <c r="F2181" s="4">
        <v>1.4859210000000001E-3</v>
      </c>
      <c r="G2181" s="4">
        <v>0.63292570000000004</v>
      </c>
      <c r="H2181" s="4">
        <v>1.068668E-3</v>
      </c>
      <c r="I2181" s="4">
        <v>0.63295159999999995</v>
      </c>
      <c r="J2181" s="4">
        <v>2.607045E-6</v>
      </c>
      <c r="K2181" s="4">
        <v>-0.7576929</v>
      </c>
      <c r="L2181" s="4">
        <v>-6.5889729999999997E-3</v>
      </c>
      <c r="M2181" s="4">
        <v>-0.75766670000000003</v>
      </c>
      <c r="N2181" s="4">
        <v>-6.1049449999999995E-5</v>
      </c>
      <c r="O2181" s="4">
        <v>-0.75763979999999997</v>
      </c>
      <c r="P2181" s="4">
        <v>-2.2072499999999998E-2</v>
      </c>
      <c r="Q2181" s="4">
        <v>-0.75761780000000001</v>
      </c>
      <c r="R2181" s="4">
        <v>-4.7720540000000004E-3</v>
      </c>
      <c r="S2181" s="4">
        <v>0.3515877</v>
      </c>
      <c r="T2181" s="4">
        <v>7.2831140000000004E-7</v>
      </c>
      <c r="U2181" s="4">
        <v>0.35158200000000001</v>
      </c>
      <c r="V2181" s="4">
        <v>4.577991E-7</v>
      </c>
      <c r="W2181" s="4">
        <v>0.35158980000000001</v>
      </c>
      <c r="X2181" s="4">
        <v>7.2845490000000002E-6</v>
      </c>
      <c r="Y2181" s="4">
        <v>-0.75761840000000003</v>
      </c>
      <c r="Z2181" s="4">
        <v>-2.659733E-6</v>
      </c>
      <c r="AC2181" s="4">
        <v>0.35157939999999999</v>
      </c>
      <c r="AD2181" s="4">
        <v>1.9275249999999998E-6</v>
      </c>
      <c r="AE2181" s="4">
        <v>0.3515761</v>
      </c>
      <c r="AF2181" s="4">
        <v>3.5236369999999999E-7</v>
      </c>
      <c r="AG2181" s="4">
        <v>0.35158630000000002</v>
      </c>
      <c r="AH2181" s="4">
        <v>1.410412E-8</v>
      </c>
      <c r="AI2181" s="4">
        <v>0.35156900000000002</v>
      </c>
      <c r="AJ2181" s="4">
        <v>2.6843770000000001E-7</v>
      </c>
      <c r="AK2181" s="4">
        <v>0.35158509999999998</v>
      </c>
      <c r="AL2181" s="4">
        <v>-5.8720670000000003E-9</v>
      </c>
    </row>
    <row r="2182" spans="3:38" x14ac:dyDescent="0.2">
      <c r="C2182" s="4">
        <v>0.35359459999999998</v>
      </c>
      <c r="D2182" s="4">
        <v>3.924926E-7</v>
      </c>
      <c r="E2182" s="4">
        <v>0.35359079999999998</v>
      </c>
      <c r="F2182" s="4">
        <v>1.488051E-3</v>
      </c>
      <c r="G2182" s="4">
        <v>0.63659730000000003</v>
      </c>
      <c r="H2182" s="4">
        <v>1.069406E-3</v>
      </c>
      <c r="I2182" s="4">
        <v>0.63656210000000002</v>
      </c>
      <c r="J2182" s="4">
        <v>2.5834300000000001E-6</v>
      </c>
      <c r="K2182" s="4">
        <v>-0.75965110000000002</v>
      </c>
      <c r="L2182" s="4">
        <v>-6.5917670000000001E-3</v>
      </c>
      <c r="M2182" s="4">
        <v>-0.75967419999999997</v>
      </c>
      <c r="N2182" s="4">
        <v>-6.1092479999999997E-5</v>
      </c>
      <c r="O2182" s="4">
        <v>-0.75966480000000003</v>
      </c>
      <c r="P2182" s="4">
        <v>-2.2073599999999999E-2</v>
      </c>
      <c r="Q2182" s="4">
        <v>-0.75967030000000002</v>
      </c>
      <c r="R2182" s="4">
        <v>-4.7738909999999997E-3</v>
      </c>
      <c r="S2182" s="4">
        <v>0.35358859999999998</v>
      </c>
      <c r="T2182" s="4">
        <v>7.4469159999999996E-7</v>
      </c>
      <c r="U2182" s="4">
        <v>0.35358840000000002</v>
      </c>
      <c r="V2182" s="4">
        <v>4.4512110000000002E-7</v>
      </c>
      <c r="W2182" s="4">
        <v>0.35358450000000002</v>
      </c>
      <c r="X2182" s="4">
        <v>7.2374499999999996E-6</v>
      </c>
      <c r="Y2182" s="4">
        <v>-0.75965879999999997</v>
      </c>
      <c r="Z2182" s="4">
        <v>-2.6606060000000002E-6</v>
      </c>
      <c r="AC2182" s="4">
        <v>0.35357280000000002</v>
      </c>
      <c r="AD2182" s="4">
        <v>1.888132E-6</v>
      </c>
      <c r="AE2182" s="4">
        <v>0.35358079999999997</v>
      </c>
      <c r="AF2182" s="4">
        <v>3.4870510000000002E-7</v>
      </c>
      <c r="AG2182" s="4">
        <v>0.35358279999999997</v>
      </c>
      <c r="AH2182" s="4">
        <v>3.7218350000000002E-8</v>
      </c>
      <c r="AI2182" s="4">
        <v>0.3535702</v>
      </c>
      <c r="AJ2182" s="4">
        <v>2.5606999999999999E-7</v>
      </c>
      <c r="AK2182" s="4">
        <v>0.35358590000000001</v>
      </c>
      <c r="AL2182" s="4">
        <v>-1.662572E-8</v>
      </c>
    </row>
    <row r="2183" spans="3:38" x14ac:dyDescent="0.2">
      <c r="C2183" s="4">
        <v>0.3555932</v>
      </c>
      <c r="D2183" s="4">
        <v>4.03165E-7</v>
      </c>
      <c r="E2183" s="4">
        <v>0.3555952</v>
      </c>
      <c r="F2183" s="4">
        <v>1.4902769999999999E-3</v>
      </c>
      <c r="G2183" s="4">
        <v>0.64016499999999998</v>
      </c>
      <c r="H2183" s="4">
        <v>1.0701969999999999E-3</v>
      </c>
      <c r="I2183" s="4">
        <v>0.6401734</v>
      </c>
      <c r="J2183" s="4">
        <v>2.606633E-6</v>
      </c>
      <c r="K2183" s="4">
        <v>-0.76165899999999997</v>
      </c>
      <c r="L2183" s="4">
        <v>-6.5943110000000003E-3</v>
      </c>
      <c r="M2183" s="4">
        <v>-0.76168060000000004</v>
      </c>
      <c r="N2183" s="4">
        <v>-6.1115220000000002E-5</v>
      </c>
      <c r="O2183" s="4">
        <v>-0.76165530000000004</v>
      </c>
      <c r="P2183" s="4">
        <v>-2.2076140000000001E-2</v>
      </c>
      <c r="Q2183" s="4">
        <v>-0.76162790000000002</v>
      </c>
      <c r="R2183" s="4">
        <v>-4.7754080000000001E-3</v>
      </c>
      <c r="S2183" s="4">
        <v>0.3555759</v>
      </c>
      <c r="T2183" s="4">
        <v>6.9568779999999996E-7</v>
      </c>
      <c r="U2183" s="4">
        <v>0.35559289999999999</v>
      </c>
      <c r="V2183" s="4">
        <v>4.5644840000000001E-7</v>
      </c>
      <c r="W2183" s="4">
        <v>0.3555931</v>
      </c>
      <c r="X2183" s="4">
        <v>7.2218180000000001E-6</v>
      </c>
      <c r="Y2183" s="4">
        <v>-0.76162640000000004</v>
      </c>
      <c r="Z2183" s="4">
        <v>-2.646447E-6</v>
      </c>
      <c r="AC2183" s="4">
        <v>0.355574</v>
      </c>
      <c r="AD2183" s="4">
        <v>1.9041469999999999E-6</v>
      </c>
      <c r="AE2183" s="4">
        <v>0.35559990000000002</v>
      </c>
      <c r="AF2183" s="4">
        <v>3.6302820000000002E-7</v>
      </c>
      <c r="AG2183" s="4">
        <v>0.35558919999999999</v>
      </c>
      <c r="AH2183" s="4">
        <v>4.8803109999999999E-8</v>
      </c>
      <c r="AI2183" s="4">
        <v>0.35557569999999999</v>
      </c>
      <c r="AJ2183" s="4">
        <v>2.5200139999999998E-7</v>
      </c>
      <c r="AK2183" s="4">
        <v>0.35558830000000002</v>
      </c>
      <c r="AL2183" s="4">
        <v>-2.5164700000000001E-8</v>
      </c>
    </row>
    <row r="2184" spans="3:38" x14ac:dyDescent="0.2">
      <c r="C2184" s="4">
        <v>0.35760019999999998</v>
      </c>
      <c r="D2184" s="4">
        <v>3.80502E-7</v>
      </c>
      <c r="E2184" s="4">
        <v>0.35759200000000002</v>
      </c>
      <c r="F2184" s="4">
        <v>1.492452E-3</v>
      </c>
      <c r="G2184" s="4">
        <v>0.64377130000000005</v>
      </c>
      <c r="H2184" s="4">
        <v>1.0709129999999999E-3</v>
      </c>
      <c r="I2184" s="4">
        <v>0.64377669999999998</v>
      </c>
      <c r="J2184" s="4">
        <v>2.6054719999999999E-6</v>
      </c>
      <c r="K2184" s="4">
        <v>-0.76365470000000002</v>
      </c>
      <c r="L2184" s="4">
        <v>-6.5969330000000001E-3</v>
      </c>
      <c r="M2184" s="4">
        <v>-0.76367379999999996</v>
      </c>
      <c r="N2184" s="4">
        <v>-6.1130069999999997E-5</v>
      </c>
      <c r="O2184" s="4">
        <v>-0.76365859999999997</v>
      </c>
      <c r="P2184" s="4">
        <v>-2.2079669999999999E-2</v>
      </c>
      <c r="Q2184" s="4">
        <v>-0.7636404</v>
      </c>
      <c r="R2184" s="4">
        <v>-4.7773140000000004E-3</v>
      </c>
      <c r="S2184" s="4">
        <v>0.35763060000000002</v>
      </c>
      <c r="T2184" s="4">
        <v>6.9899210000000004E-7</v>
      </c>
      <c r="U2184" s="4">
        <v>0.35759410000000003</v>
      </c>
      <c r="V2184" s="4">
        <v>4.6869100000000002E-7</v>
      </c>
      <c r="W2184" s="4">
        <v>0.35759550000000001</v>
      </c>
      <c r="X2184" s="4">
        <v>7.2565279999999998E-6</v>
      </c>
      <c r="Y2184" s="4">
        <v>-0.76364849999999995</v>
      </c>
      <c r="Z2184" s="4">
        <v>-2.660338E-6</v>
      </c>
      <c r="AC2184" s="4">
        <v>0.35759370000000001</v>
      </c>
      <c r="AD2184" s="4">
        <v>1.9160010000000002E-6</v>
      </c>
      <c r="AE2184" s="4">
        <v>0.357595</v>
      </c>
      <c r="AF2184" s="4">
        <v>3.4775129999999998E-7</v>
      </c>
      <c r="AG2184" s="4">
        <v>0.35761100000000001</v>
      </c>
      <c r="AH2184" s="4">
        <v>4.3290159999999997E-8</v>
      </c>
      <c r="AI2184" s="4">
        <v>0.3575701</v>
      </c>
      <c r="AJ2184" s="4">
        <v>2.8608129999999998E-7</v>
      </c>
      <c r="AK2184" s="4">
        <v>0.35760019999999998</v>
      </c>
      <c r="AL2184" s="4">
        <v>1.5747479999999999E-8</v>
      </c>
    </row>
    <row r="2185" spans="3:38" x14ac:dyDescent="0.2">
      <c r="C2185" s="4">
        <v>0.35960819999999999</v>
      </c>
      <c r="D2185" s="4">
        <v>3.7958620000000001E-7</v>
      </c>
      <c r="E2185" s="4">
        <v>0.35961199999999999</v>
      </c>
      <c r="F2185" s="4">
        <v>1.494588E-3</v>
      </c>
      <c r="G2185" s="4">
        <v>0.64740089999999995</v>
      </c>
      <c r="H2185" s="4">
        <v>1.0716499999999999E-3</v>
      </c>
      <c r="I2185" s="4">
        <v>0.64736320000000003</v>
      </c>
      <c r="J2185" s="4">
        <v>2.6015150000000002E-6</v>
      </c>
      <c r="K2185" s="4">
        <v>-0.76569589999999998</v>
      </c>
      <c r="L2185" s="4">
        <v>-6.5999860000000004E-3</v>
      </c>
      <c r="M2185" s="4">
        <v>-0.76568840000000005</v>
      </c>
      <c r="N2185" s="4">
        <v>-6.1133290000000006E-5</v>
      </c>
      <c r="O2185" s="4">
        <v>-0.7656847</v>
      </c>
      <c r="P2185" s="4">
        <v>-2.208421E-2</v>
      </c>
      <c r="Q2185" s="4">
        <v>-0.76566920000000005</v>
      </c>
      <c r="R2185" s="4">
        <v>-4.7790350000000001E-3</v>
      </c>
      <c r="S2185" s="4">
        <v>0.35959750000000001</v>
      </c>
      <c r="T2185" s="4">
        <v>6.7158940000000004E-7</v>
      </c>
      <c r="U2185" s="4">
        <v>0.35960999999999999</v>
      </c>
      <c r="V2185" s="4">
        <v>4.9417139999999998E-7</v>
      </c>
      <c r="W2185" s="4">
        <v>0.35960569999999997</v>
      </c>
      <c r="X2185" s="4">
        <v>7.268677E-6</v>
      </c>
      <c r="Y2185" s="4">
        <v>-0.76569399999999999</v>
      </c>
      <c r="Z2185" s="4">
        <v>-2.6399649999999998E-6</v>
      </c>
      <c r="AC2185" s="4">
        <v>0.35959550000000001</v>
      </c>
      <c r="AD2185" s="4">
        <v>1.9002109999999999E-6</v>
      </c>
      <c r="AE2185" s="4">
        <v>0.35961569999999998</v>
      </c>
      <c r="AF2185" s="4">
        <v>3.6039769999999999E-7</v>
      </c>
      <c r="AG2185" s="4">
        <v>0.35962070000000002</v>
      </c>
      <c r="AH2185" s="4">
        <v>-2.6136690000000001E-8</v>
      </c>
      <c r="AI2185" s="4">
        <v>0.35958839999999997</v>
      </c>
      <c r="AJ2185" s="4">
        <v>2.6620829999999997E-7</v>
      </c>
      <c r="AK2185" s="4">
        <v>0.35961569999999998</v>
      </c>
      <c r="AL2185" s="4">
        <v>3.7549960000000003E-8</v>
      </c>
    </row>
    <row r="2186" spans="3:38" x14ac:dyDescent="0.2">
      <c r="C2186" s="4">
        <v>0.3616106</v>
      </c>
      <c r="D2186" s="4">
        <v>3.7427799999999998E-7</v>
      </c>
      <c r="E2186" s="4">
        <v>0.36160730000000002</v>
      </c>
      <c r="F2186" s="4">
        <v>1.496687E-3</v>
      </c>
      <c r="G2186" s="4">
        <v>0.6510184</v>
      </c>
      <c r="H2186" s="4">
        <v>1.072414E-3</v>
      </c>
      <c r="I2186" s="4">
        <v>0.65102660000000001</v>
      </c>
      <c r="J2186" s="4">
        <v>2.5912549999999999E-6</v>
      </c>
      <c r="K2186" s="4">
        <v>-0.76768380000000003</v>
      </c>
      <c r="L2186" s="4">
        <v>-6.6014840000000003E-3</v>
      </c>
      <c r="M2186" s="4">
        <v>-0.76770680000000002</v>
      </c>
      <c r="N2186" s="4">
        <v>-6.1163559999999996E-5</v>
      </c>
      <c r="O2186" s="4">
        <v>-0.76771180000000006</v>
      </c>
      <c r="P2186" s="4">
        <v>-2.2088839999999998E-2</v>
      </c>
      <c r="Q2186" s="4">
        <v>-0.76769569999999998</v>
      </c>
      <c r="R2186" s="4">
        <v>-4.7813300000000003E-3</v>
      </c>
      <c r="S2186" s="4">
        <v>0.36160330000000002</v>
      </c>
      <c r="T2186" s="4">
        <v>6.3363770000000002E-7</v>
      </c>
      <c r="U2186" s="4">
        <v>0.36162240000000001</v>
      </c>
      <c r="V2186" s="4">
        <v>4.5777279999999999E-7</v>
      </c>
      <c r="W2186" s="4">
        <v>0.36159960000000002</v>
      </c>
      <c r="X2186" s="4">
        <v>7.3329630000000004E-6</v>
      </c>
      <c r="Y2186" s="4">
        <v>-0.7677081</v>
      </c>
      <c r="Z2186" s="4">
        <v>-2.676572E-6</v>
      </c>
      <c r="AC2186" s="4">
        <v>0.36161399999999999</v>
      </c>
      <c r="AD2186" s="4">
        <v>1.9102229999999999E-6</v>
      </c>
      <c r="AE2186" s="4">
        <v>0.3616182</v>
      </c>
      <c r="AF2186" s="4">
        <v>3.3993019999999998E-7</v>
      </c>
      <c r="AG2186" s="4">
        <v>0.36161500000000002</v>
      </c>
      <c r="AH2186" s="4">
        <v>4.4817180000000001E-8</v>
      </c>
      <c r="AI2186" s="4">
        <v>0.36158590000000002</v>
      </c>
      <c r="AJ2186" s="4">
        <v>1.9205759999999999E-7</v>
      </c>
      <c r="AK2186" s="4">
        <v>0.36161500000000002</v>
      </c>
      <c r="AL2186" s="4">
        <v>3.2504459999999999E-8</v>
      </c>
    </row>
    <row r="2187" spans="3:38" x14ac:dyDescent="0.2">
      <c r="C2187" s="4">
        <v>0.36362290000000003</v>
      </c>
      <c r="D2187" s="4">
        <v>4.035884E-7</v>
      </c>
      <c r="E2187" s="4">
        <v>0.36361500000000002</v>
      </c>
      <c r="F2187" s="4">
        <v>1.4987480000000001E-3</v>
      </c>
      <c r="G2187" s="4">
        <v>0.65465890000000004</v>
      </c>
      <c r="H2187" s="4">
        <v>1.0731099999999999E-3</v>
      </c>
      <c r="I2187" s="4">
        <v>0.65460030000000002</v>
      </c>
      <c r="J2187" s="4">
        <v>2.5980730000000001E-6</v>
      </c>
      <c r="K2187" s="4">
        <v>-0.76968060000000005</v>
      </c>
      <c r="L2187" s="4">
        <v>-6.6043200000000003E-3</v>
      </c>
      <c r="M2187" s="4">
        <v>-0.76970510000000003</v>
      </c>
      <c r="N2187" s="4">
        <v>-6.118881E-5</v>
      </c>
      <c r="O2187" s="4">
        <v>-0.7696807</v>
      </c>
      <c r="P2187" s="4">
        <v>-2.209026E-2</v>
      </c>
      <c r="Q2187" s="4">
        <v>-0.76966489999999999</v>
      </c>
      <c r="R2187" s="4">
        <v>-4.7829639999999998E-3</v>
      </c>
      <c r="S2187" s="4">
        <v>0.36362240000000001</v>
      </c>
      <c r="T2187" s="4">
        <v>6.956001E-7</v>
      </c>
      <c r="U2187" s="4">
        <v>0.36361860000000001</v>
      </c>
      <c r="V2187" s="4">
        <v>4.4417360000000002E-7</v>
      </c>
      <c r="W2187" s="4">
        <v>0.36362359999999999</v>
      </c>
      <c r="X2187" s="4">
        <v>7.3428549999999999E-6</v>
      </c>
      <c r="Y2187" s="4">
        <v>-0.76967790000000003</v>
      </c>
      <c r="Z2187" s="4">
        <v>-2.6686350000000001E-6</v>
      </c>
      <c r="AC2187" s="4">
        <v>0.36360930000000002</v>
      </c>
      <c r="AD2187" s="4">
        <v>1.916338E-6</v>
      </c>
      <c r="AE2187" s="4">
        <v>0.3636259</v>
      </c>
      <c r="AF2187" s="4">
        <v>3.5017309999999999E-7</v>
      </c>
      <c r="AG2187" s="4">
        <v>0.36362660000000002</v>
      </c>
      <c r="AH2187" s="4">
        <v>3.9825759999999998E-8</v>
      </c>
      <c r="AI2187" s="4">
        <v>0.36361880000000002</v>
      </c>
      <c r="AJ2187" s="4">
        <v>2.4806099999999999E-7</v>
      </c>
      <c r="AK2187" s="4">
        <v>0.36363279999999998</v>
      </c>
      <c r="AL2187" s="4">
        <v>-2.6284830000000001E-9</v>
      </c>
    </row>
    <row r="2188" spans="3:38" x14ac:dyDescent="0.2">
      <c r="C2188" s="4">
        <v>0.36562450000000002</v>
      </c>
      <c r="D2188" s="4">
        <v>4.183308E-7</v>
      </c>
      <c r="E2188" s="4">
        <v>0.36563410000000002</v>
      </c>
      <c r="F2188" s="4">
        <v>1.5007429999999999E-3</v>
      </c>
      <c r="G2188" s="4">
        <v>0.65828030000000004</v>
      </c>
      <c r="H2188" s="4">
        <v>1.0738290000000001E-3</v>
      </c>
      <c r="I2188" s="4">
        <v>0.65826240000000003</v>
      </c>
      <c r="J2188" s="4">
        <v>2.605097E-6</v>
      </c>
      <c r="K2188" s="4">
        <v>-0.77170890000000003</v>
      </c>
      <c r="L2188" s="4">
        <v>-6.6065560000000004E-3</v>
      </c>
      <c r="M2188" s="4">
        <v>-0.77171990000000001</v>
      </c>
      <c r="N2188" s="4">
        <v>-6.1191309999999999E-5</v>
      </c>
      <c r="O2188" s="4">
        <v>-0.77171369999999995</v>
      </c>
      <c r="P2188" s="4">
        <v>-2.2092000000000001E-2</v>
      </c>
      <c r="Q2188" s="4">
        <v>-0.77169259999999995</v>
      </c>
      <c r="R2188" s="4">
        <v>-4.7849420000000004E-3</v>
      </c>
      <c r="S2188" s="4">
        <v>0.36562729999999999</v>
      </c>
      <c r="T2188" s="4">
        <v>6.9458060000000002E-7</v>
      </c>
      <c r="U2188" s="4">
        <v>0.36563390000000001</v>
      </c>
      <c r="V2188" s="4">
        <v>4.7777450000000004E-7</v>
      </c>
      <c r="W2188" s="4">
        <v>0.3656239</v>
      </c>
      <c r="X2188" s="4">
        <v>7.3529689999999999E-6</v>
      </c>
      <c r="Y2188" s="4">
        <v>-0.77173709999999995</v>
      </c>
      <c r="Z2188" s="4">
        <v>-2.6536840000000001E-6</v>
      </c>
      <c r="AC2188" s="4">
        <v>0.3656218</v>
      </c>
      <c r="AD2188" s="4">
        <v>1.9775300000000001E-6</v>
      </c>
      <c r="AE2188" s="4">
        <v>0.36563400000000001</v>
      </c>
      <c r="AF2188" s="4">
        <v>3.6784790000000001E-7</v>
      </c>
      <c r="AG2188" s="4">
        <v>0.3656469</v>
      </c>
      <c r="AH2188" s="4">
        <v>5.779385E-8</v>
      </c>
      <c r="AI2188" s="4">
        <v>0.36560559999999998</v>
      </c>
      <c r="AJ2188" s="4">
        <v>2.7279899999999998E-7</v>
      </c>
      <c r="AK2188" s="4">
        <v>0.36563059999999997</v>
      </c>
      <c r="AL2188" s="4">
        <v>-3.9157479999999999E-8</v>
      </c>
    </row>
    <row r="2189" spans="3:38" x14ac:dyDescent="0.2">
      <c r="C2189" s="4">
        <v>0.36764469999999999</v>
      </c>
      <c r="D2189" s="4">
        <v>3.8424629999999999E-7</v>
      </c>
      <c r="E2189" s="4">
        <v>0.36763879999999999</v>
      </c>
      <c r="F2189" s="4">
        <v>1.5028350000000001E-3</v>
      </c>
      <c r="G2189" s="4">
        <v>0.66187050000000003</v>
      </c>
      <c r="H2189" s="4">
        <v>1.0745660000000001E-3</v>
      </c>
      <c r="I2189" s="4">
        <v>0.66182529999999995</v>
      </c>
      <c r="J2189" s="4">
        <v>2.5957599999999999E-6</v>
      </c>
      <c r="K2189" s="4">
        <v>-0.77370360000000005</v>
      </c>
      <c r="L2189" s="4">
        <v>-6.608282E-3</v>
      </c>
      <c r="M2189" s="4">
        <v>-0.77369849999999996</v>
      </c>
      <c r="N2189" s="4">
        <v>-6.1224720000000005E-5</v>
      </c>
      <c r="O2189" s="4">
        <v>-0.77373029999999998</v>
      </c>
      <c r="P2189" s="4">
        <v>-2.209618E-2</v>
      </c>
      <c r="Q2189" s="4">
        <v>-0.7736788</v>
      </c>
      <c r="R2189" s="4">
        <v>-4.7863309999999996E-3</v>
      </c>
      <c r="S2189" s="4">
        <v>0.3676277</v>
      </c>
      <c r="T2189" s="4">
        <v>6.7678120000000001E-7</v>
      </c>
      <c r="U2189" s="4">
        <v>0.36764029999999998</v>
      </c>
      <c r="V2189" s="4">
        <v>4.719221E-7</v>
      </c>
      <c r="W2189" s="4">
        <v>0.36763889999999999</v>
      </c>
      <c r="X2189" s="4">
        <v>7.3529999999999997E-6</v>
      </c>
      <c r="Y2189" s="4">
        <v>-0.77369730000000003</v>
      </c>
      <c r="Z2189" s="4">
        <v>-2.6597819999999999E-6</v>
      </c>
      <c r="AC2189" s="4">
        <v>0.3676316</v>
      </c>
      <c r="AD2189" s="4">
        <v>1.9517240000000001E-6</v>
      </c>
      <c r="AE2189" s="4">
        <v>0.36765350000000002</v>
      </c>
      <c r="AF2189" s="4">
        <v>3.6620619999999997E-7</v>
      </c>
      <c r="AG2189" s="4">
        <v>0.36763679999999999</v>
      </c>
      <c r="AH2189" s="4">
        <v>5.9782889999999998E-8</v>
      </c>
      <c r="AI2189" s="4">
        <v>0.36762319999999998</v>
      </c>
      <c r="AJ2189" s="4">
        <v>2.6961809999999999E-7</v>
      </c>
      <c r="AK2189" s="4">
        <v>0.36765569999999997</v>
      </c>
      <c r="AL2189" s="4">
        <v>-8.1028970000000001E-9</v>
      </c>
    </row>
    <row r="2190" spans="3:38" x14ac:dyDescent="0.2">
      <c r="C2190" s="4">
        <v>0.36963089999999998</v>
      </c>
      <c r="D2190" s="4">
        <v>3.8481999999999997E-7</v>
      </c>
      <c r="E2190" s="4">
        <v>0.36963610000000002</v>
      </c>
      <c r="F2190" s="4">
        <v>1.504846E-3</v>
      </c>
      <c r="G2190" s="4">
        <v>0.66546450000000001</v>
      </c>
      <c r="H2190" s="4">
        <v>1.0752450000000001E-3</v>
      </c>
      <c r="I2190" s="4">
        <v>0.66544899999999996</v>
      </c>
      <c r="J2190" s="4">
        <v>2.622996E-6</v>
      </c>
      <c r="K2190" s="4">
        <v>-0.7757406</v>
      </c>
      <c r="L2190" s="4">
        <v>-6.610589E-3</v>
      </c>
      <c r="M2190" s="4">
        <v>-0.7757307</v>
      </c>
      <c r="N2190" s="4">
        <v>-6.1219320000000007E-5</v>
      </c>
      <c r="O2190" s="4">
        <v>-0.77573840000000005</v>
      </c>
      <c r="P2190" s="4">
        <v>-2.209887E-2</v>
      </c>
      <c r="Q2190" s="4">
        <v>-0.775667</v>
      </c>
      <c r="R2190" s="4">
        <v>-4.7882660000000002E-3</v>
      </c>
      <c r="S2190" s="4">
        <v>0.36963629999999997</v>
      </c>
      <c r="T2190" s="4">
        <v>6.7481490000000003E-7</v>
      </c>
      <c r="U2190" s="4">
        <v>0.36963469999999998</v>
      </c>
      <c r="V2190" s="4">
        <v>4.6025540000000001E-7</v>
      </c>
      <c r="W2190" s="4">
        <v>0.36963040000000003</v>
      </c>
      <c r="X2190" s="4">
        <v>7.3048150000000001E-6</v>
      </c>
      <c r="Y2190" s="4">
        <v>-0.77571319999999999</v>
      </c>
      <c r="Z2190" s="4">
        <v>-2.6701929999999999E-6</v>
      </c>
      <c r="AC2190" s="4">
        <v>0.369639</v>
      </c>
      <c r="AD2190" s="4">
        <v>1.932972E-6</v>
      </c>
      <c r="AE2190" s="4">
        <v>0.36965680000000001</v>
      </c>
      <c r="AF2190" s="4">
        <v>3.5589429999999997E-7</v>
      </c>
      <c r="AG2190" s="4">
        <v>0.36964419999999998</v>
      </c>
      <c r="AH2190" s="4">
        <v>3.6113569999999997E-8</v>
      </c>
      <c r="AI2190" s="4">
        <v>0.36962309999999998</v>
      </c>
      <c r="AJ2190" s="4">
        <v>2.6661550000000002E-7</v>
      </c>
      <c r="AK2190" s="4">
        <v>0.36964520000000001</v>
      </c>
      <c r="AL2190" s="4">
        <v>1.232675E-8</v>
      </c>
    </row>
    <row r="2191" spans="3:38" x14ac:dyDescent="0.2">
      <c r="C2191" s="4">
        <v>0.37165969999999998</v>
      </c>
      <c r="D2191" s="4">
        <v>3.5936969999999999E-7</v>
      </c>
      <c r="E2191" s="4">
        <v>0.3716507</v>
      </c>
      <c r="F2191" s="4">
        <v>1.5069160000000001E-3</v>
      </c>
      <c r="G2191" s="4">
        <v>0.66910610000000004</v>
      </c>
      <c r="H2191" s="4">
        <v>1.076069E-3</v>
      </c>
      <c r="I2191" s="4">
        <v>0.66908140000000005</v>
      </c>
      <c r="J2191" s="4">
        <v>2.6342269999999998E-6</v>
      </c>
      <c r="K2191" s="4">
        <v>-0.77771710000000005</v>
      </c>
      <c r="L2191" s="4">
        <v>-6.6126739999999998E-3</v>
      </c>
      <c r="M2191" s="4">
        <v>-0.77768859999999995</v>
      </c>
      <c r="N2191" s="4">
        <v>-6.1238230000000001E-5</v>
      </c>
      <c r="O2191" s="4">
        <v>-0.77770779999999995</v>
      </c>
      <c r="P2191" s="4">
        <v>-2.2102130000000001E-2</v>
      </c>
      <c r="Q2191" s="4">
        <v>-0.77765019999999996</v>
      </c>
      <c r="R2191" s="4">
        <v>-4.790229E-3</v>
      </c>
      <c r="S2191" s="4">
        <v>0.37135689999999999</v>
      </c>
      <c r="T2191" s="4">
        <v>6.2985900000000003E-7</v>
      </c>
      <c r="U2191" s="4">
        <v>0.3716431</v>
      </c>
      <c r="V2191" s="4">
        <v>5.0515370000000002E-7</v>
      </c>
      <c r="W2191" s="4">
        <v>0.37164999999999998</v>
      </c>
      <c r="X2191" s="4">
        <v>7.3204630000000001E-6</v>
      </c>
      <c r="Y2191" s="4">
        <v>-0.77774520000000003</v>
      </c>
      <c r="Z2191" s="4">
        <v>-2.6668399999999999E-6</v>
      </c>
      <c r="AC2191" s="4">
        <v>0.37164130000000001</v>
      </c>
      <c r="AD2191" s="4">
        <v>1.9282379999999998E-6</v>
      </c>
      <c r="AE2191" s="4">
        <v>0.37166260000000001</v>
      </c>
      <c r="AF2191" s="4">
        <v>3.4432359999999999E-7</v>
      </c>
      <c r="AG2191" s="4">
        <v>0.37165799999999999</v>
      </c>
      <c r="AH2191" s="4">
        <v>7.1039919999999994E-8</v>
      </c>
      <c r="AI2191" s="4">
        <v>0.37164209999999998</v>
      </c>
      <c r="AJ2191" s="4">
        <v>2.455347E-7</v>
      </c>
      <c r="AK2191" s="4">
        <v>0.3716564</v>
      </c>
      <c r="AL2191" s="4">
        <v>-6.2435009999999999E-8</v>
      </c>
    </row>
    <row r="2192" spans="3:38" x14ac:dyDescent="0.2">
      <c r="C2192" s="4">
        <v>0.37367539999999999</v>
      </c>
      <c r="D2192" s="4">
        <v>3.9289719999999999E-7</v>
      </c>
      <c r="E2192" s="4">
        <v>0.37365029999999999</v>
      </c>
      <c r="F2192" s="4">
        <v>1.5089470000000001E-3</v>
      </c>
      <c r="G2192" s="4">
        <v>0.67382070000000005</v>
      </c>
      <c r="H2192" s="4">
        <v>1.0769040000000001E-3</v>
      </c>
      <c r="I2192" s="4">
        <v>0.67267840000000001</v>
      </c>
      <c r="J2192" s="4">
        <v>2.637248E-6</v>
      </c>
      <c r="K2192" s="4">
        <v>-0.77974129999999997</v>
      </c>
      <c r="L2192" s="4">
        <v>-6.615279E-3</v>
      </c>
      <c r="M2192" s="4">
        <v>-0.77970629999999996</v>
      </c>
      <c r="N2192" s="4">
        <v>-6.1278639999999996E-5</v>
      </c>
      <c r="O2192" s="4">
        <v>-0.77972189999999997</v>
      </c>
      <c r="P2192" s="4">
        <v>-2.210527E-2</v>
      </c>
      <c r="Q2192" s="4">
        <v>-0.77970899999999999</v>
      </c>
      <c r="R2192" s="4">
        <v>-4.7920369999999999E-3</v>
      </c>
      <c r="S2192" s="4">
        <v>0.37394880000000003</v>
      </c>
      <c r="T2192" s="4">
        <v>7.1463640000000002E-7</v>
      </c>
      <c r="U2192" s="4">
        <v>0.37365959999999998</v>
      </c>
      <c r="V2192" s="4">
        <v>4.9224150000000001E-7</v>
      </c>
      <c r="W2192" s="4">
        <v>0.37365749999999998</v>
      </c>
      <c r="X2192" s="4">
        <v>7.336065E-6</v>
      </c>
      <c r="Y2192" s="4">
        <v>-0.77969869999999997</v>
      </c>
      <c r="Z2192" s="4">
        <v>-2.6586319999999999E-6</v>
      </c>
      <c r="AC2192" s="4">
        <v>0.37365429999999999</v>
      </c>
      <c r="AD2192" s="4">
        <v>1.934435E-6</v>
      </c>
      <c r="AE2192" s="4">
        <v>0.37366880000000002</v>
      </c>
      <c r="AF2192" s="4">
        <v>3.4763549999999999E-7</v>
      </c>
      <c r="AG2192" s="4">
        <v>0.37366969999999999</v>
      </c>
      <c r="AH2192" s="4">
        <v>3.5421379999999999E-8</v>
      </c>
      <c r="AI2192" s="4">
        <v>0.37364249999999999</v>
      </c>
      <c r="AJ2192" s="4">
        <v>2.5434020000000002E-7</v>
      </c>
      <c r="AK2192" s="4">
        <v>0.37366199999999999</v>
      </c>
      <c r="AL2192" s="4">
        <v>9.6577089999999994E-10</v>
      </c>
    </row>
    <row r="2193" spans="3:38" x14ac:dyDescent="0.2">
      <c r="C2193" s="4">
        <v>0.37567109999999998</v>
      </c>
      <c r="D2193" s="4">
        <v>4.1115900000000001E-7</v>
      </c>
      <c r="E2193" s="4">
        <v>0.37565880000000001</v>
      </c>
      <c r="F2193" s="4">
        <v>1.510866E-3</v>
      </c>
      <c r="G2193" s="4">
        <v>0.67576809999999998</v>
      </c>
      <c r="H2193" s="4">
        <v>1.076811E-3</v>
      </c>
      <c r="I2193" s="4">
        <v>0.67630449999999998</v>
      </c>
      <c r="J2193" s="4">
        <v>2.6155159999999998E-6</v>
      </c>
      <c r="K2193" s="4">
        <v>-0.78168309999999996</v>
      </c>
      <c r="L2193" s="4">
        <v>-6.617235E-3</v>
      </c>
      <c r="M2193" s="4">
        <v>-0.78174140000000003</v>
      </c>
      <c r="N2193" s="4">
        <v>-6.125294E-5</v>
      </c>
      <c r="O2193" s="4">
        <v>-0.78169889999999997</v>
      </c>
      <c r="P2193" s="4">
        <v>-2.2109779999999999E-2</v>
      </c>
      <c r="Q2193" s="4">
        <v>-0.78169940000000004</v>
      </c>
      <c r="R2193" s="4">
        <v>-4.7932649999999997E-3</v>
      </c>
      <c r="S2193" s="4">
        <v>0.37541859999999999</v>
      </c>
      <c r="T2193" s="4">
        <v>7.0564730000000002E-7</v>
      </c>
      <c r="U2193" s="4">
        <v>0.37563350000000001</v>
      </c>
      <c r="V2193" s="4">
        <v>4.8863490000000004E-7</v>
      </c>
      <c r="W2193" s="4">
        <v>0.37566709999999998</v>
      </c>
      <c r="X2193" s="4">
        <v>7.3388099999999998E-6</v>
      </c>
      <c r="Y2193" s="4">
        <v>-0.78169690000000003</v>
      </c>
      <c r="Z2193" s="4">
        <v>-2.6580510000000001E-6</v>
      </c>
      <c r="AC2193" s="4">
        <v>0.37565480000000001</v>
      </c>
      <c r="AD2193" s="4">
        <v>1.8944630000000001E-6</v>
      </c>
      <c r="AE2193" s="4">
        <v>0.37566909999999998</v>
      </c>
      <c r="AF2193" s="4">
        <v>3.8512370000000002E-7</v>
      </c>
      <c r="AG2193" s="4">
        <v>0.37566169999999999</v>
      </c>
      <c r="AH2193" s="4">
        <v>6.1769150000000004E-8</v>
      </c>
      <c r="AI2193" s="4">
        <v>0.37565779999999999</v>
      </c>
      <c r="AJ2193" s="4">
        <v>3.0605099999999999E-7</v>
      </c>
      <c r="AK2193" s="4">
        <v>0.37566880000000002</v>
      </c>
      <c r="AL2193" s="4">
        <v>1.825964E-8</v>
      </c>
    </row>
    <row r="2194" spans="3:38" x14ac:dyDescent="0.2">
      <c r="C2194" s="4">
        <v>0.37765569999999998</v>
      </c>
      <c r="D2194" s="4">
        <v>4.196977E-7</v>
      </c>
      <c r="E2194" s="4">
        <v>0.37766339999999998</v>
      </c>
      <c r="F2194" s="4">
        <v>1.512836E-3</v>
      </c>
      <c r="G2194" s="4">
        <v>0.67976009999999998</v>
      </c>
      <c r="H2194" s="4">
        <v>1.0782109999999999E-3</v>
      </c>
      <c r="I2194" s="4">
        <v>0.67987869999999995</v>
      </c>
      <c r="J2194" s="4">
        <v>2.6248650000000002E-6</v>
      </c>
      <c r="K2194" s="4">
        <v>-0.78371919999999995</v>
      </c>
      <c r="L2194" s="4">
        <v>-6.6188790000000003E-3</v>
      </c>
      <c r="M2194" s="4">
        <v>-0.7837596</v>
      </c>
      <c r="N2194" s="4">
        <v>-6.1313040000000003E-5</v>
      </c>
      <c r="O2194" s="4">
        <v>-0.78372660000000005</v>
      </c>
      <c r="P2194" s="4">
        <v>-2.2111430000000001E-2</v>
      </c>
      <c r="Q2194" s="4">
        <v>-0.78370949999999995</v>
      </c>
      <c r="R2194" s="4">
        <v>-4.7946940000000004E-3</v>
      </c>
      <c r="S2194" s="4">
        <v>0.37764710000000001</v>
      </c>
      <c r="T2194" s="4">
        <v>7.419297E-7</v>
      </c>
      <c r="U2194" s="4">
        <v>0.37766179999999999</v>
      </c>
      <c r="V2194" s="4">
        <v>5.1596139999999997E-7</v>
      </c>
      <c r="W2194" s="4">
        <v>0.37764789999999998</v>
      </c>
      <c r="X2194" s="4">
        <v>7.3891519999999999E-6</v>
      </c>
      <c r="Y2194" s="4">
        <v>-0.78370839999999997</v>
      </c>
      <c r="Z2194" s="4">
        <v>-2.6672289999999998E-6</v>
      </c>
      <c r="AC2194" s="4">
        <v>0.37769760000000002</v>
      </c>
      <c r="AD2194" s="4">
        <v>1.930169E-6</v>
      </c>
      <c r="AE2194" s="4">
        <v>0.37766179999999999</v>
      </c>
      <c r="AF2194" s="4">
        <v>3.5778960000000001E-7</v>
      </c>
      <c r="AG2194" s="4">
        <v>0.37749559999999999</v>
      </c>
      <c r="AH2194" s="4">
        <v>4.3720809999999997E-8</v>
      </c>
      <c r="AI2194" s="4">
        <v>0.37764950000000003</v>
      </c>
      <c r="AJ2194" s="4">
        <v>2.16881E-7</v>
      </c>
      <c r="AK2194" s="4">
        <v>0.377668</v>
      </c>
      <c r="AL2194" s="4">
        <v>2.179616E-8</v>
      </c>
    </row>
    <row r="2195" spans="3:38" x14ac:dyDescent="0.2">
      <c r="C2195" s="4">
        <v>0.37966729999999999</v>
      </c>
      <c r="D2195" s="4">
        <v>4.5465670000000002E-7</v>
      </c>
      <c r="E2195" s="4">
        <v>0.37966820000000001</v>
      </c>
      <c r="F2195" s="4">
        <v>1.5148220000000001E-3</v>
      </c>
      <c r="G2195" s="4">
        <v>0.68350560000000005</v>
      </c>
      <c r="H2195" s="4">
        <v>1.078746E-3</v>
      </c>
      <c r="I2195" s="4">
        <v>0.68351530000000005</v>
      </c>
      <c r="J2195" s="4">
        <v>2.6315850000000001E-6</v>
      </c>
      <c r="K2195" s="4">
        <v>-0.78574690000000003</v>
      </c>
      <c r="L2195" s="4">
        <v>-6.619766E-3</v>
      </c>
      <c r="M2195" s="4">
        <v>-0.78574440000000001</v>
      </c>
      <c r="N2195" s="4">
        <v>-6.1346150000000002E-5</v>
      </c>
      <c r="O2195" s="4">
        <v>-0.7857925</v>
      </c>
      <c r="P2195" s="4">
        <v>-2.2112030000000001E-2</v>
      </c>
      <c r="Q2195" s="4">
        <v>-0.78571590000000002</v>
      </c>
      <c r="R2195" s="4">
        <v>-4.7966609999999998E-3</v>
      </c>
      <c r="S2195" s="4">
        <v>0.37967489999999998</v>
      </c>
      <c r="T2195" s="4">
        <v>7.2592300000000001E-7</v>
      </c>
      <c r="U2195" s="4">
        <v>0.37968299999999999</v>
      </c>
      <c r="V2195" s="4">
        <v>5.1985349999999998E-7</v>
      </c>
      <c r="W2195" s="4">
        <v>0.37965969999999999</v>
      </c>
      <c r="X2195" s="4">
        <v>7.3708169999999996E-6</v>
      </c>
      <c r="Y2195" s="4">
        <v>-0.78574040000000001</v>
      </c>
      <c r="Z2195" s="4">
        <v>-2.6634370000000002E-6</v>
      </c>
      <c r="AC2195" s="4">
        <v>0.3796851</v>
      </c>
      <c r="AD2195" s="4">
        <v>1.948468E-6</v>
      </c>
      <c r="AE2195" s="4">
        <v>0.37967610000000002</v>
      </c>
      <c r="AF2195" s="4">
        <v>3.527835E-7</v>
      </c>
      <c r="AG2195" s="4">
        <v>0.38016070000000002</v>
      </c>
      <c r="AH2195" s="4">
        <v>2.99768E-8</v>
      </c>
      <c r="AI2195" s="4">
        <v>0.3796563</v>
      </c>
      <c r="AJ2195" s="4">
        <v>1.8219099999999999E-7</v>
      </c>
      <c r="AK2195" s="4">
        <v>0.37968089999999999</v>
      </c>
      <c r="AL2195" s="4">
        <v>1.406699E-8</v>
      </c>
    </row>
    <row r="2196" spans="3:38" x14ac:dyDescent="0.2">
      <c r="C2196" s="4">
        <v>0.38167630000000002</v>
      </c>
      <c r="D2196" s="4">
        <v>4.7623389999999998E-7</v>
      </c>
      <c r="E2196" s="4">
        <v>0.38167630000000002</v>
      </c>
      <c r="F2196" s="4">
        <v>1.516821E-3</v>
      </c>
      <c r="G2196" s="4">
        <v>0.68715510000000002</v>
      </c>
      <c r="H2196" s="4">
        <v>1.0793790000000001E-3</v>
      </c>
      <c r="I2196" s="4">
        <v>0.68710499999999997</v>
      </c>
      <c r="J2196" s="4">
        <v>2.6181430000000001E-6</v>
      </c>
      <c r="K2196" s="4">
        <v>-0.78775490000000004</v>
      </c>
      <c r="L2196" s="4">
        <v>-6.6223310000000004E-3</v>
      </c>
      <c r="M2196" s="4">
        <v>-0.78772779999999998</v>
      </c>
      <c r="N2196" s="4">
        <v>-6.137518E-5</v>
      </c>
      <c r="O2196" s="4">
        <v>-0.78776889999999999</v>
      </c>
      <c r="P2196" s="4">
        <v>-2.2115659999999999E-2</v>
      </c>
      <c r="Q2196" s="4">
        <v>-0.78774010000000005</v>
      </c>
      <c r="R2196" s="4">
        <v>-4.7980890000000002E-3</v>
      </c>
      <c r="S2196" s="4">
        <v>0.3816794</v>
      </c>
      <c r="T2196" s="4">
        <v>7.3762910000000004E-7</v>
      </c>
      <c r="U2196" s="4">
        <v>0.38166519999999998</v>
      </c>
      <c r="V2196" s="4">
        <v>4.6725860000000002E-7</v>
      </c>
      <c r="W2196" s="4">
        <v>0.38166709999999998</v>
      </c>
      <c r="X2196" s="4">
        <v>7.4032230000000001E-6</v>
      </c>
      <c r="Y2196" s="4">
        <v>-0.78773850000000001</v>
      </c>
      <c r="Z2196" s="4">
        <v>-2.658705E-6</v>
      </c>
      <c r="AC2196" s="4">
        <v>0.38166450000000002</v>
      </c>
      <c r="AD2196" s="4">
        <v>1.9573120000000002E-6</v>
      </c>
      <c r="AE2196" s="4">
        <v>0.38167689999999999</v>
      </c>
      <c r="AF2196" s="4">
        <v>3.8788390000000002E-7</v>
      </c>
      <c r="AG2196" s="4">
        <v>0.38145010000000001</v>
      </c>
      <c r="AH2196" s="4">
        <v>5.1003220000000001E-8</v>
      </c>
      <c r="AI2196" s="4">
        <v>0.38166640000000002</v>
      </c>
      <c r="AJ2196" s="4">
        <v>2.4086089999999998E-7</v>
      </c>
      <c r="AK2196" s="4">
        <v>0.38168439999999998</v>
      </c>
      <c r="AL2196" s="4">
        <v>7.0375639999999999E-9</v>
      </c>
    </row>
    <row r="2197" spans="3:38" x14ac:dyDescent="0.2">
      <c r="C2197" s="4">
        <v>0.38368989999999997</v>
      </c>
      <c r="D2197" s="4">
        <v>4.4041320000000003E-7</v>
      </c>
      <c r="E2197" s="4">
        <v>0.38368530000000001</v>
      </c>
      <c r="F2197" s="4">
        <v>1.5187169999999999E-3</v>
      </c>
      <c r="G2197" s="4">
        <v>0.69073739999999995</v>
      </c>
      <c r="H2197" s="4">
        <v>1.080112E-3</v>
      </c>
      <c r="I2197" s="4">
        <v>0.69069499999999995</v>
      </c>
      <c r="J2197" s="4">
        <v>2.6010179999999998E-6</v>
      </c>
      <c r="K2197" s="4">
        <v>-0.78976550000000001</v>
      </c>
      <c r="L2197" s="4">
        <v>-6.6241670000000002E-3</v>
      </c>
      <c r="M2197" s="4">
        <v>-0.78975740000000005</v>
      </c>
      <c r="N2197" s="4">
        <v>-6.1376210000000004E-5</v>
      </c>
      <c r="O2197" s="4">
        <v>-0.78976959999999996</v>
      </c>
      <c r="P2197" s="4">
        <v>-2.211875E-2</v>
      </c>
      <c r="Q2197" s="4">
        <v>-0.78972830000000005</v>
      </c>
      <c r="R2197" s="4">
        <v>-4.8002009999999996E-3</v>
      </c>
      <c r="S2197" s="4">
        <v>0.38367790000000002</v>
      </c>
      <c r="T2197" s="4">
        <v>7.0497709999999997E-7</v>
      </c>
      <c r="U2197" s="4">
        <v>0.38368140000000001</v>
      </c>
      <c r="V2197" s="4">
        <v>4.4940030000000002E-7</v>
      </c>
      <c r="W2197" s="4">
        <v>0.38369009999999998</v>
      </c>
      <c r="X2197" s="4">
        <v>7.3872189999999997E-6</v>
      </c>
      <c r="Y2197" s="4">
        <v>-0.78970850000000004</v>
      </c>
      <c r="Z2197" s="4">
        <v>-2.6672250000000001E-6</v>
      </c>
      <c r="AC2197" s="4">
        <v>0.3836715</v>
      </c>
      <c r="AD2197" s="4">
        <v>1.9451069999999998E-6</v>
      </c>
      <c r="AE2197" s="4">
        <v>0.38368390000000002</v>
      </c>
      <c r="AF2197" s="4">
        <v>3.769513E-7</v>
      </c>
      <c r="AG2197" s="4">
        <v>0.38364819999999999</v>
      </c>
      <c r="AH2197" s="4">
        <v>3.5925360000000001E-8</v>
      </c>
      <c r="AI2197" s="4">
        <v>0.38366729999999999</v>
      </c>
      <c r="AJ2197" s="4">
        <v>1.928204E-7</v>
      </c>
      <c r="AK2197" s="4">
        <v>0.38368760000000002</v>
      </c>
      <c r="AL2197" s="4">
        <v>3.3935070000000002E-8</v>
      </c>
    </row>
    <row r="2198" spans="3:38" x14ac:dyDescent="0.2">
      <c r="C2198" s="4">
        <v>0.38567099999999999</v>
      </c>
      <c r="D2198" s="4">
        <v>3.9806860000000002E-7</v>
      </c>
      <c r="E2198" s="4">
        <v>0.38567879999999999</v>
      </c>
      <c r="F2198" s="4">
        <v>1.520607E-3</v>
      </c>
      <c r="G2198" s="4">
        <v>0.6943336</v>
      </c>
      <c r="H2198" s="4">
        <v>1.0807799999999999E-3</v>
      </c>
      <c r="I2198" s="4">
        <v>0.69432459999999996</v>
      </c>
      <c r="J2198" s="4">
        <v>2.6408920000000002E-6</v>
      </c>
      <c r="K2198" s="4">
        <v>-0.79184520000000003</v>
      </c>
      <c r="L2198" s="4">
        <v>-6.6259279999999997E-3</v>
      </c>
      <c r="M2198" s="4">
        <v>-0.79185799999999995</v>
      </c>
      <c r="N2198" s="4">
        <v>-6.1374739999999996E-5</v>
      </c>
      <c r="O2198" s="4">
        <v>-0.79181380000000001</v>
      </c>
      <c r="P2198" s="4">
        <v>-2.2122530000000001E-2</v>
      </c>
      <c r="Q2198" s="4">
        <v>-0.79179540000000004</v>
      </c>
      <c r="R2198" s="4">
        <v>-4.8024890000000001E-3</v>
      </c>
      <c r="S2198" s="4">
        <v>0.38566990000000001</v>
      </c>
      <c r="T2198" s="4">
        <v>7.2606349999999997E-7</v>
      </c>
      <c r="U2198" s="4">
        <v>0.38566119999999998</v>
      </c>
      <c r="V2198" s="4">
        <v>4.4570179999999999E-7</v>
      </c>
      <c r="W2198" s="4">
        <v>0.38567659999999998</v>
      </c>
      <c r="X2198" s="4">
        <v>7.3712599999999998E-6</v>
      </c>
      <c r="Y2198" s="4">
        <v>-0.79180470000000003</v>
      </c>
      <c r="Z2198" s="4">
        <v>-2.6656590000000001E-6</v>
      </c>
      <c r="AC2198" s="4">
        <v>0.38567249999999997</v>
      </c>
      <c r="AD2198" s="4">
        <v>1.9267819999999998E-6</v>
      </c>
      <c r="AE2198" s="4">
        <v>0.38567699999999999</v>
      </c>
      <c r="AF2198" s="4">
        <v>3.998807E-7</v>
      </c>
      <c r="AG2198" s="4">
        <v>0.38568930000000001</v>
      </c>
      <c r="AH2198" s="4">
        <v>6.3270309999999996E-8</v>
      </c>
      <c r="AI2198" s="4">
        <v>0.3856619</v>
      </c>
      <c r="AJ2198" s="4">
        <v>1.939444E-7</v>
      </c>
      <c r="AK2198" s="4">
        <v>0.38568999999999998</v>
      </c>
      <c r="AL2198" s="4">
        <v>2.199772E-8</v>
      </c>
    </row>
    <row r="2199" spans="3:38" x14ac:dyDescent="0.2">
      <c r="C2199" s="4">
        <v>0.38770339999999998</v>
      </c>
      <c r="D2199" s="4">
        <v>3.7935740000000002E-7</v>
      </c>
      <c r="E2199" s="4">
        <v>0.38770159999999998</v>
      </c>
      <c r="F2199" s="4">
        <v>1.522589E-3</v>
      </c>
      <c r="G2199" s="4">
        <v>0.69797469999999995</v>
      </c>
      <c r="H2199" s="4">
        <v>1.081329E-3</v>
      </c>
      <c r="I2199" s="4">
        <v>0.69795189999999996</v>
      </c>
      <c r="J2199" s="4">
        <v>2.6183800000000001E-6</v>
      </c>
      <c r="K2199" s="4">
        <v>-0.79386310000000004</v>
      </c>
      <c r="L2199" s="4">
        <v>-6.626959E-3</v>
      </c>
      <c r="M2199" s="4">
        <v>-0.79386000000000001</v>
      </c>
      <c r="N2199" s="4">
        <v>-6.1393980000000001E-5</v>
      </c>
      <c r="O2199" s="4">
        <v>-0.79387529999999995</v>
      </c>
      <c r="P2199" s="4">
        <v>-2.2125180000000001E-2</v>
      </c>
      <c r="Q2199" s="4">
        <v>-0.79385190000000005</v>
      </c>
      <c r="R2199" s="4">
        <v>-4.8034489999999996E-3</v>
      </c>
      <c r="S2199" s="4">
        <v>0.38769229999999999</v>
      </c>
      <c r="T2199" s="4">
        <v>6.9788800000000001E-7</v>
      </c>
      <c r="U2199" s="4">
        <v>0.38768740000000002</v>
      </c>
      <c r="V2199" s="4">
        <v>5.1643090000000001E-7</v>
      </c>
      <c r="W2199" s="4">
        <v>0.38770100000000002</v>
      </c>
      <c r="X2199" s="4">
        <v>7.3819910000000002E-6</v>
      </c>
      <c r="Y2199" s="4">
        <v>-0.79386259999999997</v>
      </c>
      <c r="Z2199" s="4">
        <v>-2.6497600000000002E-6</v>
      </c>
      <c r="AC2199" s="4">
        <v>0.38767360000000001</v>
      </c>
      <c r="AD2199" s="4">
        <v>1.91255E-6</v>
      </c>
      <c r="AE2199" s="4">
        <v>0.38768449999999999</v>
      </c>
      <c r="AF2199" s="4">
        <v>3.4223839999999999E-7</v>
      </c>
      <c r="AG2199" s="4">
        <v>0.3876848</v>
      </c>
      <c r="AH2199" s="4">
        <v>7.3736489999999997E-8</v>
      </c>
      <c r="AI2199" s="4">
        <v>0.38767740000000001</v>
      </c>
      <c r="AJ2199" s="4">
        <v>2.2390229999999999E-7</v>
      </c>
      <c r="AK2199" s="4">
        <v>0.38770779999999999</v>
      </c>
      <c r="AL2199" s="4">
        <v>-2.9666300000000001E-9</v>
      </c>
    </row>
    <row r="2200" spans="3:38" x14ac:dyDescent="0.2">
      <c r="C2200" s="4">
        <v>0.38968390000000003</v>
      </c>
      <c r="D2200" s="4">
        <v>4.3655210000000002E-7</v>
      </c>
      <c r="E2200" s="4">
        <v>0.38969300000000001</v>
      </c>
      <c r="F2200" s="4">
        <v>1.5245510000000001E-3</v>
      </c>
      <c r="G2200" s="4">
        <v>0.70154280000000002</v>
      </c>
      <c r="H2200" s="4">
        <v>1.0820350000000001E-3</v>
      </c>
      <c r="I2200" s="4">
        <v>0.70152780000000003</v>
      </c>
      <c r="J2200" s="4">
        <v>2.6451080000000001E-6</v>
      </c>
      <c r="K2200" s="4">
        <v>-0.79590360000000004</v>
      </c>
      <c r="L2200" s="4">
        <v>-6.6290480000000002E-3</v>
      </c>
      <c r="M2200" s="4">
        <v>-0.79590360000000004</v>
      </c>
      <c r="N2200" s="4">
        <v>-6.1409219999999996E-5</v>
      </c>
      <c r="O2200" s="4">
        <v>-0.79588610000000004</v>
      </c>
      <c r="P2200" s="4">
        <v>-2.2127279999999999E-2</v>
      </c>
      <c r="Q2200" s="4">
        <v>-0.79587220000000003</v>
      </c>
      <c r="R2200" s="4">
        <v>-4.8044849999999998E-3</v>
      </c>
      <c r="S2200" s="4">
        <v>0.38969530000000002</v>
      </c>
      <c r="T2200" s="4">
        <v>7.0389900000000002E-7</v>
      </c>
      <c r="U2200" s="4">
        <v>0.38967740000000001</v>
      </c>
      <c r="V2200" s="4">
        <v>4.8022959999999998E-7</v>
      </c>
      <c r="W2200" s="4">
        <v>0.3896849</v>
      </c>
      <c r="X2200" s="4">
        <v>7.3993480000000001E-6</v>
      </c>
      <c r="Y2200" s="4">
        <v>-0.79587229999999998</v>
      </c>
      <c r="Z2200" s="4">
        <v>-2.6553600000000002E-6</v>
      </c>
      <c r="AC2200" s="4">
        <v>0.38969199999999998</v>
      </c>
      <c r="AD2200" s="4">
        <v>1.9566820000000002E-6</v>
      </c>
      <c r="AE2200" s="4">
        <v>0.38969310000000001</v>
      </c>
      <c r="AF2200" s="4">
        <v>3.4987590000000001E-7</v>
      </c>
      <c r="AG2200" s="4">
        <v>0.38969090000000001</v>
      </c>
      <c r="AH2200" s="4">
        <v>3.6989000000000001E-8</v>
      </c>
      <c r="AI2200" s="4">
        <v>0.38967390000000002</v>
      </c>
      <c r="AJ2200" s="4">
        <v>2.676769E-7</v>
      </c>
      <c r="AK2200" s="4">
        <v>0.38971159999999999</v>
      </c>
      <c r="AL2200" s="4">
        <v>-7.108356E-9</v>
      </c>
    </row>
    <row r="2201" spans="3:38" x14ac:dyDescent="0.2">
      <c r="C2201" s="4">
        <v>0.39172040000000002</v>
      </c>
      <c r="D2201" s="4">
        <v>4.2223380000000001E-7</v>
      </c>
      <c r="E2201" s="4">
        <v>0.39169979999999999</v>
      </c>
      <c r="F2201" s="4">
        <v>1.5264359999999999E-3</v>
      </c>
      <c r="G2201" s="4">
        <v>0.70518139999999996</v>
      </c>
      <c r="H2201" s="4">
        <v>1.0827359999999999E-3</v>
      </c>
      <c r="I2201" s="4">
        <v>0.70516160000000006</v>
      </c>
      <c r="J2201" s="4">
        <v>2.6402160000000002E-6</v>
      </c>
      <c r="K2201" s="4">
        <v>-0.79791199999999995</v>
      </c>
      <c r="L2201" s="4">
        <v>-6.6307340000000001E-3</v>
      </c>
      <c r="M2201" s="4">
        <v>-0.79789399999999999</v>
      </c>
      <c r="N2201" s="4">
        <v>-6.1426170000000003E-5</v>
      </c>
      <c r="O2201" s="4">
        <v>-0.7979058</v>
      </c>
      <c r="P2201" s="4">
        <v>-2.21294E-2</v>
      </c>
      <c r="Q2201" s="4">
        <v>-0.7978674</v>
      </c>
      <c r="R2201" s="4">
        <v>-4.8062410000000002E-3</v>
      </c>
      <c r="S2201" s="4">
        <v>0.39171529999999999</v>
      </c>
      <c r="T2201" s="4">
        <v>7.1266940000000004E-7</v>
      </c>
      <c r="U2201" s="4">
        <v>0.39170240000000001</v>
      </c>
      <c r="V2201" s="4">
        <v>4.3134279999999999E-7</v>
      </c>
      <c r="W2201" s="4">
        <v>0.39171349999999999</v>
      </c>
      <c r="X2201" s="4">
        <v>7.413676E-6</v>
      </c>
      <c r="Y2201" s="4">
        <v>-0.79788490000000001</v>
      </c>
      <c r="Z2201" s="4">
        <v>-2.6635049999999999E-6</v>
      </c>
      <c r="AC2201" s="4">
        <v>0.39169579999999998</v>
      </c>
      <c r="AD2201" s="4">
        <v>1.958334E-6</v>
      </c>
      <c r="AE2201" s="4">
        <v>0.39170850000000002</v>
      </c>
      <c r="AF2201" s="4">
        <v>3.9630789999999999E-7</v>
      </c>
      <c r="AG2201" s="4">
        <v>0.39170779999999999</v>
      </c>
      <c r="AH2201" s="4">
        <v>1.5950190000000002E-8</v>
      </c>
      <c r="AI2201" s="4">
        <v>0.39169720000000002</v>
      </c>
      <c r="AJ2201" s="4">
        <v>2.5001800000000001E-7</v>
      </c>
      <c r="AK2201" s="4">
        <v>0.39171119999999998</v>
      </c>
      <c r="AL2201" s="4">
        <v>1.2385709999999999E-8</v>
      </c>
    </row>
    <row r="2202" spans="3:38" x14ac:dyDescent="0.2">
      <c r="C2202" s="4">
        <v>0.39371840000000002</v>
      </c>
      <c r="D2202" s="4">
        <v>4.383602E-7</v>
      </c>
      <c r="E2202" s="4">
        <v>0.39371109999999998</v>
      </c>
      <c r="F2202" s="4">
        <v>1.528295E-3</v>
      </c>
      <c r="G2202" s="4">
        <v>0.70878810000000003</v>
      </c>
      <c r="H2202" s="4">
        <v>1.083383E-3</v>
      </c>
      <c r="I2202" s="4">
        <v>0.70879349999999997</v>
      </c>
      <c r="J2202" s="4">
        <v>2.6436209999999999E-6</v>
      </c>
      <c r="K2202" s="4">
        <v>-0.79989849999999996</v>
      </c>
      <c r="L2202" s="4">
        <v>-6.6318189999999997E-3</v>
      </c>
      <c r="M2202" s="4">
        <v>-0.79990110000000003</v>
      </c>
      <c r="N2202" s="4">
        <v>-6.1422680000000003E-5</v>
      </c>
      <c r="O2202" s="4">
        <v>-0.79991109999999999</v>
      </c>
      <c r="P2202" s="4">
        <v>-2.2132140000000002E-2</v>
      </c>
      <c r="Q2202" s="4">
        <v>-0.79986900000000005</v>
      </c>
      <c r="R2202" s="4">
        <v>-4.8083609999999997E-3</v>
      </c>
      <c r="S2202" s="4">
        <v>0.39371600000000001</v>
      </c>
      <c r="T2202" s="4">
        <v>6.9767879999999997E-7</v>
      </c>
      <c r="U2202" s="4">
        <v>0.39370460000000002</v>
      </c>
      <c r="V2202" s="4">
        <v>4.588305E-7</v>
      </c>
      <c r="W2202" s="4">
        <v>0.39370290000000002</v>
      </c>
      <c r="X2202" s="4">
        <v>7.4058910000000001E-6</v>
      </c>
      <c r="Y2202" s="4">
        <v>-0.79990969999999995</v>
      </c>
      <c r="Z2202" s="4">
        <v>-2.6602010000000002E-6</v>
      </c>
      <c r="AC2202" s="4">
        <v>0.3937097</v>
      </c>
      <c r="AD2202" s="4">
        <v>1.9459709999999999E-6</v>
      </c>
      <c r="AE2202" s="4">
        <v>0.39372010000000002</v>
      </c>
      <c r="AF2202" s="4">
        <v>3.394255E-7</v>
      </c>
      <c r="AG2202" s="4">
        <v>0.39371790000000001</v>
      </c>
      <c r="AH2202" s="4">
        <v>5.0415639999999997E-8</v>
      </c>
      <c r="AI2202" s="4">
        <v>0.39371040000000002</v>
      </c>
      <c r="AJ2202" s="4">
        <v>2.5874289999999998E-7</v>
      </c>
      <c r="AK2202" s="4">
        <v>0.3937216</v>
      </c>
      <c r="AL2202" s="4">
        <v>-7.0467449999999999E-9</v>
      </c>
    </row>
    <row r="2203" spans="3:38" x14ac:dyDescent="0.2">
      <c r="C2203" s="4">
        <v>0.39572689999999999</v>
      </c>
      <c r="D2203" s="4">
        <v>4.361696E-7</v>
      </c>
      <c r="E2203" s="4">
        <v>0.39571190000000001</v>
      </c>
      <c r="F2203" s="4">
        <v>1.5302099999999999E-3</v>
      </c>
      <c r="G2203" s="4">
        <v>0.71243140000000005</v>
      </c>
      <c r="H2203" s="4">
        <v>1.0840400000000001E-3</v>
      </c>
      <c r="I2203" s="4">
        <v>0.71238570000000001</v>
      </c>
      <c r="J2203" s="4">
        <v>2.6527270000000001E-6</v>
      </c>
      <c r="K2203" s="4">
        <v>-0.80193999999999999</v>
      </c>
      <c r="L2203" s="4">
        <v>-6.634404E-3</v>
      </c>
      <c r="M2203" s="4">
        <v>-0.8019058</v>
      </c>
      <c r="N2203" s="4">
        <v>-6.1465169999999993E-5</v>
      </c>
      <c r="O2203" s="4">
        <v>-0.80192600000000003</v>
      </c>
      <c r="P2203" s="4">
        <v>-2.2135330000000002E-2</v>
      </c>
      <c r="Q2203" s="4">
        <v>-0.80190600000000001</v>
      </c>
      <c r="R2203" s="4">
        <v>-4.8102379999999997E-3</v>
      </c>
      <c r="S2203" s="4">
        <v>0.39572380000000001</v>
      </c>
      <c r="T2203" s="4">
        <v>7.2701939999999995E-7</v>
      </c>
      <c r="U2203" s="4">
        <v>0.39570889999999997</v>
      </c>
      <c r="V2203" s="4">
        <v>4.6963559999999999E-7</v>
      </c>
      <c r="W2203" s="4">
        <v>0.39572220000000002</v>
      </c>
      <c r="X2203" s="4">
        <v>7.3731739999999997E-6</v>
      </c>
      <c r="Y2203" s="4">
        <v>-0.80191000000000001</v>
      </c>
      <c r="Z2203" s="4">
        <v>-2.6984420000000002E-6</v>
      </c>
      <c r="AC2203" s="4">
        <v>0.39570860000000002</v>
      </c>
      <c r="AD2203" s="4">
        <v>1.9563740000000002E-6</v>
      </c>
      <c r="AE2203" s="4">
        <v>0.39573190000000003</v>
      </c>
      <c r="AF2203" s="4">
        <v>3.4914769999999999E-7</v>
      </c>
      <c r="AG2203" s="4">
        <v>0.3957137</v>
      </c>
      <c r="AH2203" s="4">
        <v>3.6292360000000001E-8</v>
      </c>
      <c r="AI2203" s="4">
        <v>0.39571539999999999</v>
      </c>
      <c r="AJ2203" s="4">
        <v>2.4979909999999999E-7</v>
      </c>
      <c r="AK2203" s="4">
        <v>0.39572020000000002</v>
      </c>
      <c r="AL2203" s="4">
        <v>1.6076820000000001E-8</v>
      </c>
    </row>
    <row r="2204" spans="3:38" x14ac:dyDescent="0.2">
      <c r="C2204" s="4">
        <v>0.39772740000000001</v>
      </c>
      <c r="D2204" s="4">
        <v>4.7913629999999996E-7</v>
      </c>
      <c r="E2204" s="4">
        <v>0.39773199999999997</v>
      </c>
      <c r="F2204" s="4">
        <v>1.532011E-3</v>
      </c>
      <c r="G2204" s="4">
        <v>0.71600379999999997</v>
      </c>
      <c r="H2204" s="4">
        <v>1.0845989999999999E-3</v>
      </c>
      <c r="I2204" s="4">
        <v>0.71604009999999996</v>
      </c>
      <c r="J2204" s="4">
        <v>2.6582019999999999E-6</v>
      </c>
      <c r="K2204" s="4">
        <v>-0.80395280000000002</v>
      </c>
      <c r="L2204" s="4">
        <v>-6.6360949999999998E-3</v>
      </c>
      <c r="M2204" s="4">
        <v>-0.80393820000000005</v>
      </c>
      <c r="N2204" s="4">
        <v>-6.1496470000000001E-5</v>
      </c>
      <c r="O2204" s="4">
        <v>-0.80390620000000002</v>
      </c>
      <c r="P2204" s="4">
        <v>-2.2137750000000001E-2</v>
      </c>
      <c r="Q2204" s="4">
        <v>-0.80390240000000002</v>
      </c>
      <c r="R2204" s="4">
        <v>-4.8113829999999998E-3</v>
      </c>
      <c r="S2204" s="4">
        <v>0.39773019999999998</v>
      </c>
      <c r="T2204" s="4">
        <v>6.8772540000000002E-7</v>
      </c>
      <c r="U2204" s="4">
        <v>0.39771450000000003</v>
      </c>
      <c r="V2204" s="4">
        <v>4.7131299999999998E-7</v>
      </c>
      <c r="W2204" s="4">
        <v>0.39772590000000002</v>
      </c>
      <c r="X2204" s="4">
        <v>7.4075400000000001E-6</v>
      </c>
      <c r="Y2204" s="4">
        <v>-0.80390910000000004</v>
      </c>
      <c r="Z2204" s="4">
        <v>-2.6860249999999998E-6</v>
      </c>
      <c r="AC2204" s="4">
        <v>0.39770739999999999</v>
      </c>
      <c r="AD2204" s="4">
        <v>1.933103E-6</v>
      </c>
      <c r="AE2204" s="4">
        <v>0.39773009999999998</v>
      </c>
      <c r="AF2204" s="4">
        <v>3.4068260000000001E-7</v>
      </c>
      <c r="AG2204" s="4">
        <v>0.3977328</v>
      </c>
      <c r="AH2204" s="4">
        <v>5.4421270000000001E-8</v>
      </c>
      <c r="AI2204" s="4">
        <v>0.3977</v>
      </c>
      <c r="AJ2204" s="4">
        <v>2.3476849999999999E-7</v>
      </c>
      <c r="AK2204" s="4">
        <v>0.3977443</v>
      </c>
      <c r="AL2204" s="4">
        <v>-1.7187460000000001E-9</v>
      </c>
    </row>
    <row r="2205" spans="3:38" x14ac:dyDescent="0.2">
      <c r="C2205" s="4">
        <v>0.39973409999999998</v>
      </c>
      <c r="D2205" s="4">
        <v>4.2378050000000001E-7</v>
      </c>
      <c r="E2205" s="4">
        <v>0.39974209999999999</v>
      </c>
      <c r="F2205" s="4">
        <v>1.5338089999999999E-3</v>
      </c>
      <c r="G2205" s="4">
        <v>0.71964989999999995</v>
      </c>
      <c r="H2205" s="4">
        <v>1.0853029999999999E-3</v>
      </c>
      <c r="I2205" s="4">
        <v>0.71962119999999996</v>
      </c>
      <c r="J2205" s="4">
        <v>2.6290749999999999E-6</v>
      </c>
      <c r="K2205" s="4">
        <v>-0.80595399999999995</v>
      </c>
      <c r="L2205" s="4">
        <v>-6.6375610000000002E-3</v>
      </c>
      <c r="M2205" s="4">
        <v>-0.8059347</v>
      </c>
      <c r="N2205" s="4">
        <v>-6.1518960000000002E-5</v>
      </c>
      <c r="O2205" s="4">
        <v>-0.80593870000000001</v>
      </c>
      <c r="P2205" s="4">
        <v>-2.2140139999999999E-2</v>
      </c>
      <c r="Q2205" s="4">
        <v>-0.80590039999999996</v>
      </c>
      <c r="R2205" s="4">
        <v>-4.8133530000000002E-3</v>
      </c>
      <c r="S2205" s="4">
        <v>0.39973979999999998</v>
      </c>
      <c r="T2205" s="4">
        <v>7.1881329999999997E-7</v>
      </c>
      <c r="U2205" s="4">
        <v>0.39971790000000001</v>
      </c>
      <c r="V2205" s="4">
        <v>4.7862270000000003E-7</v>
      </c>
      <c r="W2205" s="4">
        <v>0.39973629999999999</v>
      </c>
      <c r="X2205" s="4">
        <v>7.4504370000000002E-6</v>
      </c>
      <c r="Y2205" s="4">
        <v>-0.80590640000000002</v>
      </c>
      <c r="Z2205" s="4">
        <v>-2.6800199999999999E-6</v>
      </c>
      <c r="AC2205" s="4">
        <v>0.39972530000000001</v>
      </c>
      <c r="AD2205" s="4">
        <v>1.9532190000000001E-6</v>
      </c>
      <c r="AE2205" s="4">
        <v>0.3997346</v>
      </c>
      <c r="AF2205" s="4">
        <v>3.0499469999999998E-7</v>
      </c>
      <c r="AG2205" s="4">
        <v>0.39973540000000002</v>
      </c>
      <c r="AH2205" s="4">
        <v>1.475234E-8</v>
      </c>
      <c r="AI2205" s="4">
        <v>0.3997252</v>
      </c>
      <c r="AJ2205" s="4">
        <v>2.0163650000000001E-7</v>
      </c>
      <c r="AK2205" s="4">
        <v>0.39974759999999998</v>
      </c>
      <c r="AL2205" s="4">
        <v>-5.9847950000000003E-9</v>
      </c>
    </row>
    <row r="2206" spans="3:38" x14ac:dyDescent="0.2">
      <c r="C2206" s="4">
        <v>0.40173809999999999</v>
      </c>
      <c r="D2206" s="4">
        <v>4.3020109999999999E-7</v>
      </c>
      <c r="E2206" s="4">
        <v>0.40175290000000002</v>
      </c>
      <c r="F2206" s="4">
        <v>1.535631E-3</v>
      </c>
      <c r="G2206" s="4">
        <v>0.72327280000000005</v>
      </c>
      <c r="H2206" s="4">
        <v>1.0859419999999999E-3</v>
      </c>
      <c r="I2206" s="4">
        <v>0.72322450000000005</v>
      </c>
      <c r="J2206" s="4">
        <v>2.6531130000000002E-6</v>
      </c>
      <c r="K2206" s="4">
        <v>-0.80792450000000005</v>
      </c>
      <c r="L2206" s="4">
        <v>-6.6388769999999996E-3</v>
      </c>
      <c r="M2206" s="4">
        <v>-0.80793669999999995</v>
      </c>
      <c r="N2206" s="4">
        <v>-6.1544900000000001E-5</v>
      </c>
      <c r="O2206" s="4">
        <v>-0.80792660000000005</v>
      </c>
      <c r="P2206" s="4">
        <v>-2.214284E-2</v>
      </c>
      <c r="Q2206" s="4">
        <v>-0.80792330000000001</v>
      </c>
      <c r="R2206" s="4">
        <v>-4.8149350000000002E-3</v>
      </c>
      <c r="S2206" s="4">
        <v>0.40174009999999999</v>
      </c>
      <c r="T2206" s="4">
        <v>7.4280780000000003E-7</v>
      </c>
      <c r="U2206" s="4">
        <v>0.40173439999999999</v>
      </c>
      <c r="V2206" s="4">
        <v>4.8052529999999997E-7</v>
      </c>
      <c r="W2206" s="4">
        <v>0.40172429999999998</v>
      </c>
      <c r="X2206" s="4">
        <v>7.4818769999999999E-6</v>
      </c>
      <c r="Y2206" s="4">
        <v>-0.80791869999999999</v>
      </c>
      <c r="Z2206" s="4">
        <v>-2.6550430000000001E-6</v>
      </c>
      <c r="AC2206" s="4">
        <v>0.4017271</v>
      </c>
      <c r="AD2206" s="4">
        <v>1.945398E-6</v>
      </c>
      <c r="AE2206" s="4">
        <v>0.40174700000000002</v>
      </c>
      <c r="AF2206" s="4">
        <v>3.8121019999999999E-7</v>
      </c>
      <c r="AG2206" s="4">
        <v>0.40174189999999999</v>
      </c>
      <c r="AH2206" s="4">
        <v>3.7609990000000001E-8</v>
      </c>
      <c r="AI2206" s="4">
        <v>0.40172059999999998</v>
      </c>
      <c r="AJ2206" s="4">
        <v>2.224106E-7</v>
      </c>
      <c r="AK2206" s="4">
        <v>0.4017519</v>
      </c>
      <c r="AL2206" s="4">
        <v>-4.3042630000000003E-9</v>
      </c>
    </row>
    <row r="2207" spans="3:38" x14ac:dyDescent="0.2">
      <c r="C2207" s="4">
        <v>0.40375060000000002</v>
      </c>
      <c r="D2207" s="4">
        <v>3.8501059999999998E-7</v>
      </c>
      <c r="E2207" s="4">
        <v>0.40375309999999998</v>
      </c>
      <c r="F2207" s="4">
        <v>1.537442E-3</v>
      </c>
      <c r="G2207" s="4">
        <v>0.72685650000000002</v>
      </c>
      <c r="H2207" s="4">
        <v>1.086589E-3</v>
      </c>
      <c r="I2207" s="4">
        <v>0.72686209999999996</v>
      </c>
      <c r="J2207" s="4">
        <v>2.6466070000000002E-6</v>
      </c>
      <c r="K2207" s="4">
        <v>-0.80996950000000001</v>
      </c>
      <c r="L2207" s="4">
        <v>-6.641704E-3</v>
      </c>
      <c r="M2207" s="4">
        <v>-0.8099769</v>
      </c>
      <c r="N2207" s="4">
        <v>-6.1565729999999994E-5</v>
      </c>
      <c r="O2207" s="4">
        <v>-0.80995799999999996</v>
      </c>
      <c r="P2207" s="4">
        <v>-2.2145040000000001E-2</v>
      </c>
      <c r="Q2207" s="4">
        <v>-0.80993289999999996</v>
      </c>
      <c r="R2207" s="4">
        <v>-4.8156789999999998E-3</v>
      </c>
      <c r="S2207" s="4">
        <v>0.40375040000000001</v>
      </c>
      <c r="T2207" s="4">
        <v>7.2075300000000002E-7</v>
      </c>
      <c r="U2207" s="4">
        <v>0.40374090000000001</v>
      </c>
      <c r="V2207" s="4">
        <v>4.8522460000000001E-7</v>
      </c>
      <c r="W2207" s="4">
        <v>0.40374719999999997</v>
      </c>
      <c r="X2207" s="4">
        <v>7.4811339999999999E-6</v>
      </c>
      <c r="Y2207" s="4">
        <v>-0.80992500000000001</v>
      </c>
      <c r="Z2207" s="4">
        <v>-2.6655339999999998E-6</v>
      </c>
      <c r="AC2207" s="4">
        <v>0.40374510000000002</v>
      </c>
      <c r="AD2207" s="4">
        <v>1.9810900000000001E-6</v>
      </c>
      <c r="AE2207" s="4">
        <v>0.40374850000000001</v>
      </c>
      <c r="AF2207" s="4">
        <v>3.236942E-7</v>
      </c>
      <c r="AG2207" s="4">
        <v>0.40374959999999999</v>
      </c>
      <c r="AH2207" s="4">
        <v>1.6643229999999999E-8</v>
      </c>
      <c r="AI2207" s="4">
        <v>0.40345399999999998</v>
      </c>
      <c r="AJ2207" s="4">
        <v>2.29348E-7</v>
      </c>
      <c r="AK2207" s="4">
        <v>0.40376319999999999</v>
      </c>
      <c r="AL2207" s="4">
        <v>1.6962089999999999E-8</v>
      </c>
    </row>
    <row r="2208" spans="3:38" x14ac:dyDescent="0.2">
      <c r="C2208" s="4">
        <v>0.40576190000000001</v>
      </c>
      <c r="D2208" s="4">
        <v>3.7748880000000002E-7</v>
      </c>
      <c r="E2208" s="4">
        <v>0.4057732</v>
      </c>
      <c r="F2208" s="4">
        <v>1.539332E-3</v>
      </c>
      <c r="G2208" s="4">
        <v>0.7305064</v>
      </c>
      <c r="H2208" s="4">
        <v>1.0871909999999999E-3</v>
      </c>
      <c r="I2208" s="4">
        <v>0.73050930000000003</v>
      </c>
      <c r="J2208" s="4">
        <v>2.6750179999999999E-6</v>
      </c>
      <c r="K2208" s="4">
        <v>-0.81199690000000002</v>
      </c>
      <c r="L2208" s="4">
        <v>-6.6433179999999996E-3</v>
      </c>
      <c r="M2208" s="4">
        <v>-0.8119497</v>
      </c>
      <c r="N2208" s="4">
        <v>-6.161308E-5</v>
      </c>
      <c r="O2208" s="4">
        <v>-0.81196279999999998</v>
      </c>
      <c r="P2208" s="4">
        <v>-2.2147569999999998E-2</v>
      </c>
      <c r="Q2208" s="4">
        <v>-0.81193910000000002</v>
      </c>
      <c r="R2208" s="4">
        <v>-4.8180380000000002E-3</v>
      </c>
      <c r="S2208" s="4">
        <v>0.4057558</v>
      </c>
      <c r="T2208" s="4">
        <v>7.2801940000000002E-7</v>
      </c>
      <c r="U2208" s="4">
        <v>0.40575080000000002</v>
      </c>
      <c r="V2208" s="4">
        <v>4.8251789999999996E-7</v>
      </c>
      <c r="W2208" s="4">
        <v>0.40576089999999998</v>
      </c>
      <c r="X2208" s="4">
        <v>7.4841710000000001E-6</v>
      </c>
      <c r="Y2208" s="4">
        <v>-0.81193320000000002</v>
      </c>
      <c r="Z2208" s="4">
        <v>-2.669392E-6</v>
      </c>
      <c r="AC2208" s="4">
        <v>0.4057499</v>
      </c>
      <c r="AD2208" s="4">
        <v>1.9601199999999998E-6</v>
      </c>
      <c r="AE2208" s="4">
        <v>0.40576030000000002</v>
      </c>
      <c r="AF2208" s="4">
        <v>3.4811369999999999E-7</v>
      </c>
      <c r="AG2208" s="4">
        <v>0.40577259999999998</v>
      </c>
      <c r="AH2208" s="4">
        <v>3.7738899999999999E-8</v>
      </c>
      <c r="AI2208" s="4">
        <v>0.4054275</v>
      </c>
      <c r="AJ2208" s="4">
        <v>2.6567869999999998E-7</v>
      </c>
      <c r="AK2208" s="4">
        <v>0.4057674</v>
      </c>
      <c r="AL2208" s="4">
        <v>-3.6597070000000003E-8</v>
      </c>
    </row>
    <row r="2209" spans="3:38" x14ac:dyDescent="0.2">
      <c r="C2209" s="4">
        <v>0.40777940000000001</v>
      </c>
      <c r="D2209" s="4">
        <v>4.0656000000000001E-7</v>
      </c>
      <c r="E2209" s="4">
        <v>0.40778439999999999</v>
      </c>
      <c r="F2209" s="4">
        <v>1.541045E-3</v>
      </c>
      <c r="G2209" s="4">
        <v>0.73414420000000002</v>
      </c>
      <c r="H2209" s="4">
        <v>1.087848E-3</v>
      </c>
      <c r="I2209" s="4">
        <v>0.73410200000000003</v>
      </c>
      <c r="J2209" s="4">
        <v>2.6782820000000002E-6</v>
      </c>
      <c r="K2209" s="4">
        <v>-0.81397459999999999</v>
      </c>
      <c r="L2209" s="4">
        <v>-6.6460139999999996E-3</v>
      </c>
      <c r="M2209" s="4">
        <v>-0.81394460000000002</v>
      </c>
      <c r="N2209" s="4">
        <v>-6.1623750000000001E-5</v>
      </c>
      <c r="O2209" s="4">
        <v>-0.81397969999999997</v>
      </c>
      <c r="P2209" s="4">
        <v>-2.2151299999999999E-2</v>
      </c>
      <c r="Q2209" s="4">
        <v>-0.81394560000000005</v>
      </c>
      <c r="R2209" s="4">
        <v>-4.8194869999999999E-3</v>
      </c>
      <c r="S2209" s="4">
        <v>0.40778399999999998</v>
      </c>
      <c r="T2209" s="4">
        <v>7.2641509999999998E-7</v>
      </c>
      <c r="U2209" s="4">
        <v>0.40778740000000002</v>
      </c>
      <c r="V2209" s="4">
        <v>4.6558509999999999E-7</v>
      </c>
      <c r="W2209" s="4">
        <v>0.4077924</v>
      </c>
      <c r="X2209" s="4">
        <v>7.5074679999999997E-6</v>
      </c>
      <c r="Y2209" s="4">
        <v>-0.81395569999999995</v>
      </c>
      <c r="Z2209" s="4">
        <v>-2.6814919999999999E-6</v>
      </c>
      <c r="AC2209" s="4">
        <v>0.40777469999999999</v>
      </c>
      <c r="AD2209" s="4">
        <v>1.9608279999999999E-6</v>
      </c>
      <c r="AE2209" s="4">
        <v>0.40779260000000001</v>
      </c>
      <c r="AF2209" s="4">
        <v>3.5660260000000001E-7</v>
      </c>
      <c r="AG2209" s="4">
        <v>0.4077942</v>
      </c>
      <c r="AH2209" s="4">
        <v>3.5547690000000002E-8</v>
      </c>
      <c r="AI2209" s="4">
        <v>0.40757389999999999</v>
      </c>
      <c r="AJ2209" s="4">
        <v>2.099172E-7</v>
      </c>
      <c r="AK2209" s="4">
        <v>0.40780169999999999</v>
      </c>
      <c r="AL2209" s="4">
        <v>-2.0020629999999999E-8</v>
      </c>
    </row>
    <row r="2210" spans="3:38" x14ac:dyDescent="0.2">
      <c r="C2210" s="4">
        <v>0.4098079</v>
      </c>
      <c r="D2210" s="4">
        <v>4.4972869999999999E-7</v>
      </c>
      <c r="E2210" s="4">
        <v>0.40979650000000001</v>
      </c>
      <c r="F2210" s="4">
        <v>1.5428869999999999E-3</v>
      </c>
      <c r="G2210" s="4">
        <v>0.73777099999999995</v>
      </c>
      <c r="H2210" s="4">
        <v>1.088447E-3</v>
      </c>
      <c r="I2210" s="4">
        <v>0.73776839999999999</v>
      </c>
      <c r="J2210" s="4">
        <v>2.710089E-6</v>
      </c>
      <c r="K2210" s="4">
        <v>-0.81596619999999997</v>
      </c>
      <c r="L2210" s="4">
        <v>-6.6486899999999996E-3</v>
      </c>
      <c r="M2210" s="4">
        <v>-0.81599500000000003</v>
      </c>
      <c r="N2210" s="4">
        <v>-6.1579919999999998E-5</v>
      </c>
      <c r="O2210" s="4">
        <v>-0.81598550000000003</v>
      </c>
      <c r="P2210" s="4">
        <v>-2.2153140000000002E-2</v>
      </c>
      <c r="Q2210" s="4">
        <v>-0.81593870000000002</v>
      </c>
      <c r="R2210" s="4">
        <v>-4.8207989999999997E-3</v>
      </c>
      <c r="S2210" s="4">
        <v>0.40980129999999998</v>
      </c>
      <c r="T2210" s="4">
        <v>6.7005750000000004E-7</v>
      </c>
      <c r="U2210" s="4">
        <v>0.40979529999999997</v>
      </c>
      <c r="V2210" s="4">
        <v>4.8719079999999995E-7</v>
      </c>
      <c r="W2210" s="4">
        <v>0.40979310000000002</v>
      </c>
      <c r="X2210" s="4">
        <v>7.4754569999999997E-6</v>
      </c>
      <c r="Y2210" s="4">
        <v>-0.81593530000000003</v>
      </c>
      <c r="Z2210" s="4">
        <v>-2.6840699999999999E-6</v>
      </c>
      <c r="AC2210" s="4">
        <v>0.4097886</v>
      </c>
      <c r="AD2210" s="4">
        <v>1.9550750000000001E-6</v>
      </c>
      <c r="AE2210" s="4">
        <v>0.40980220000000001</v>
      </c>
      <c r="AF2210" s="4">
        <v>3.6593159999999998E-7</v>
      </c>
      <c r="AG2210" s="4">
        <v>0.40980650000000002</v>
      </c>
      <c r="AH2210" s="4">
        <v>3.8332489999999999E-8</v>
      </c>
      <c r="AI2210" s="4">
        <v>0.40977950000000002</v>
      </c>
      <c r="AJ2210" s="4">
        <v>2.136326E-7</v>
      </c>
      <c r="AK2210" s="4">
        <v>0.40979110000000002</v>
      </c>
      <c r="AL2210" s="4">
        <v>6.1940309999999999E-9</v>
      </c>
    </row>
    <row r="2211" spans="3:38" x14ac:dyDescent="0.2">
      <c r="C2211" s="4">
        <v>0.41180149999999999</v>
      </c>
      <c r="D2211" s="4">
        <v>3.6451490000000001E-7</v>
      </c>
      <c r="E2211" s="4">
        <v>0.41179539999999998</v>
      </c>
      <c r="F2211" s="4">
        <v>1.544686E-3</v>
      </c>
      <c r="G2211" s="4">
        <v>0.74138809999999999</v>
      </c>
      <c r="H2211" s="4">
        <v>1.089032E-3</v>
      </c>
      <c r="I2211" s="4">
        <v>0.74137399999999998</v>
      </c>
      <c r="J2211" s="4">
        <v>2.671331E-6</v>
      </c>
      <c r="K2211" s="4">
        <v>-0.81796230000000003</v>
      </c>
      <c r="L2211" s="4">
        <v>-6.6501049999999999E-3</v>
      </c>
      <c r="M2211" s="4">
        <v>-0.81795739999999995</v>
      </c>
      <c r="N2211" s="4">
        <v>-6.1608310000000005E-5</v>
      </c>
      <c r="O2211" s="4">
        <v>-0.81798669999999996</v>
      </c>
      <c r="P2211" s="4">
        <v>-2.2155080000000001E-2</v>
      </c>
      <c r="Q2211" s="4">
        <v>-0.81796740000000001</v>
      </c>
      <c r="R2211" s="4">
        <v>-4.8227139999999996E-3</v>
      </c>
      <c r="S2211" s="4">
        <v>0.41181580000000001</v>
      </c>
      <c r="T2211" s="4">
        <v>7.0813230000000001E-7</v>
      </c>
      <c r="U2211" s="4">
        <v>0.4118057</v>
      </c>
      <c r="V2211" s="4">
        <v>5.2022980000000001E-7</v>
      </c>
      <c r="W2211" s="4">
        <v>0.41180650000000002</v>
      </c>
      <c r="X2211" s="4">
        <v>7.5079419999999996E-6</v>
      </c>
      <c r="Y2211" s="4">
        <v>-0.81795280000000004</v>
      </c>
      <c r="Z2211" s="4">
        <v>-2.6782649999999999E-6</v>
      </c>
      <c r="AC2211" s="4">
        <v>0.41179929999999998</v>
      </c>
      <c r="AD2211" s="4">
        <v>1.9649259999999999E-6</v>
      </c>
      <c r="AE2211" s="4">
        <v>0.41180290000000003</v>
      </c>
      <c r="AF2211" s="4">
        <v>3.188158E-7</v>
      </c>
      <c r="AG2211" s="4">
        <v>0.41181659999999998</v>
      </c>
      <c r="AH2211" s="4">
        <v>4.8963150000000001E-8</v>
      </c>
      <c r="AI2211" s="4">
        <v>0.41179890000000002</v>
      </c>
      <c r="AJ2211" s="4">
        <v>2.0881130000000001E-7</v>
      </c>
      <c r="AK2211" s="4">
        <v>0.41181250000000003</v>
      </c>
      <c r="AL2211" s="4">
        <v>-1.224307E-8</v>
      </c>
    </row>
    <row r="2212" spans="3:38" x14ac:dyDescent="0.2">
      <c r="C2212" s="4">
        <v>0.41381309999999999</v>
      </c>
      <c r="D2212" s="4">
        <v>4.5659650000000001E-7</v>
      </c>
      <c r="E2212" s="4">
        <v>0.41381990000000002</v>
      </c>
      <c r="F2212" s="4">
        <v>1.5463849999999999E-3</v>
      </c>
      <c r="G2212" s="4">
        <v>0.74497440000000004</v>
      </c>
      <c r="H2212" s="4">
        <v>1.0896339999999999E-3</v>
      </c>
      <c r="I2212" s="4">
        <v>0.74497809999999998</v>
      </c>
      <c r="J2212" s="4">
        <v>2.6595659999999998E-6</v>
      </c>
      <c r="K2212" s="4">
        <v>-0.81999259999999996</v>
      </c>
      <c r="L2212" s="4">
        <v>-6.6532700000000002E-3</v>
      </c>
      <c r="M2212" s="4">
        <v>-0.81997969999999998</v>
      </c>
      <c r="N2212" s="4">
        <v>-6.1626369999999995E-5</v>
      </c>
      <c r="O2212" s="4">
        <v>-0.8200094</v>
      </c>
      <c r="P2212" s="4">
        <v>-2.2158199999999999E-2</v>
      </c>
      <c r="Q2212" s="4">
        <v>-0.81996230000000003</v>
      </c>
      <c r="R2212" s="4">
        <v>-4.823992E-3</v>
      </c>
      <c r="S2212" s="4">
        <v>0.41380909999999999</v>
      </c>
      <c r="T2212" s="4">
        <v>7.0791590000000001E-7</v>
      </c>
      <c r="U2212" s="4">
        <v>0.4138037</v>
      </c>
      <c r="V2212" s="4">
        <v>4.8992410000000003E-7</v>
      </c>
      <c r="W2212" s="4">
        <v>0.41381250000000003</v>
      </c>
      <c r="X2212" s="4">
        <v>7.4739109999999998E-6</v>
      </c>
      <c r="Y2212" s="4">
        <v>-0.81997569999999997</v>
      </c>
      <c r="Z2212" s="4">
        <v>-2.666929E-6</v>
      </c>
      <c r="AC2212" s="4">
        <v>0.4138114</v>
      </c>
      <c r="AD2212" s="4">
        <v>1.9791240000000001E-6</v>
      </c>
      <c r="AE2212" s="4">
        <v>0.4138175</v>
      </c>
      <c r="AF2212" s="4">
        <v>3.6470129999999998E-7</v>
      </c>
      <c r="AG2212" s="4">
        <v>0.41381210000000002</v>
      </c>
      <c r="AH2212" s="4">
        <v>6.5717240000000002E-8</v>
      </c>
      <c r="AI2212" s="4">
        <v>0.41380289999999997</v>
      </c>
      <c r="AJ2212" s="4">
        <v>2.274773E-7</v>
      </c>
      <c r="AK2212" s="4">
        <v>0.41381829999999997</v>
      </c>
      <c r="AL2212" s="4">
        <v>-2.2897180000000001E-8</v>
      </c>
    </row>
    <row r="2213" spans="3:38" x14ac:dyDescent="0.2">
      <c r="C2213" s="4">
        <v>0.41583179999999997</v>
      </c>
      <c r="D2213" s="4">
        <v>4.2568900000000002E-7</v>
      </c>
      <c r="E2213" s="4">
        <v>0.4158114</v>
      </c>
      <c r="F2213" s="4">
        <v>1.5481550000000001E-3</v>
      </c>
      <c r="G2213" s="4">
        <v>0.74858519999999995</v>
      </c>
      <c r="H2213" s="4">
        <v>1.090209E-3</v>
      </c>
      <c r="I2213" s="4">
        <v>0.74856599999999995</v>
      </c>
      <c r="J2213" s="4">
        <v>2.6368689999999999E-6</v>
      </c>
      <c r="K2213" s="4">
        <v>-0.82199160000000004</v>
      </c>
      <c r="L2213" s="4">
        <v>-6.6561459999999999E-3</v>
      </c>
      <c r="M2213" s="4">
        <v>-0.82202330000000001</v>
      </c>
      <c r="N2213" s="4">
        <v>-6.1651169999999995E-5</v>
      </c>
      <c r="O2213" s="4">
        <v>-0.82200090000000003</v>
      </c>
      <c r="P2213" s="4">
        <v>-2.216077E-2</v>
      </c>
      <c r="Q2213" s="4">
        <v>-0.82200890000000004</v>
      </c>
      <c r="R2213" s="4">
        <v>-4.8255320000000004E-3</v>
      </c>
      <c r="S2213" s="4">
        <v>0.41582269999999999</v>
      </c>
      <c r="T2213" s="4">
        <v>6.9364860000000002E-7</v>
      </c>
      <c r="U2213" s="4">
        <v>0.41579369999999999</v>
      </c>
      <c r="V2213" s="4">
        <v>4.8940260000000004E-7</v>
      </c>
      <c r="W2213" s="4">
        <v>0.41580319999999998</v>
      </c>
      <c r="X2213" s="4">
        <v>7.4776409999999999E-6</v>
      </c>
      <c r="Y2213" s="4">
        <v>-0.82199140000000004</v>
      </c>
      <c r="Z2213" s="4">
        <v>-2.674792E-6</v>
      </c>
      <c r="AC2213" s="4">
        <v>0.41581109999999999</v>
      </c>
      <c r="AD2213" s="4">
        <v>1.9676699999999998E-6</v>
      </c>
      <c r="AE2213" s="4">
        <v>0.41583170000000003</v>
      </c>
      <c r="AF2213" s="4">
        <v>3.4519999999999999E-7</v>
      </c>
      <c r="AG2213" s="4">
        <v>0.41582350000000001</v>
      </c>
      <c r="AH2213" s="4">
        <v>4.924707E-8</v>
      </c>
      <c r="AI2213" s="4">
        <v>0.41578660000000001</v>
      </c>
      <c r="AJ2213" s="4">
        <v>2.408235E-7</v>
      </c>
      <c r="AK2213" s="4">
        <v>0.41581970000000001</v>
      </c>
      <c r="AL2213" s="4">
        <v>-5.5533309999999998E-9</v>
      </c>
    </row>
    <row r="2214" spans="3:38" x14ac:dyDescent="0.2">
      <c r="C2214" s="4">
        <v>0.4178193</v>
      </c>
      <c r="D2214" s="4">
        <v>4.1258060000000001E-7</v>
      </c>
      <c r="E2214" s="4">
        <v>0.4178209</v>
      </c>
      <c r="F2214" s="4">
        <v>1.549936E-3</v>
      </c>
      <c r="G2214" s="4">
        <v>0.75221070000000001</v>
      </c>
      <c r="H2214" s="4">
        <v>1.0907829999999999E-3</v>
      </c>
      <c r="I2214" s="4">
        <v>0.75220549999999997</v>
      </c>
      <c r="J2214" s="4">
        <v>2.6751040000000001E-6</v>
      </c>
      <c r="K2214" s="4">
        <v>-0.82399520000000004</v>
      </c>
      <c r="L2214" s="4">
        <v>-6.65813E-3</v>
      </c>
      <c r="M2214" s="4">
        <v>-0.82403139999999997</v>
      </c>
      <c r="N2214" s="4">
        <v>-6.1653230000000003E-5</v>
      </c>
      <c r="O2214" s="4">
        <v>-0.82400050000000002</v>
      </c>
      <c r="P2214" s="4">
        <v>-2.216224E-2</v>
      </c>
      <c r="Q2214" s="4">
        <v>-0.82401139999999995</v>
      </c>
      <c r="R2214" s="4">
        <v>-4.8268690000000001E-3</v>
      </c>
      <c r="S2214" s="4">
        <v>0.41782330000000001</v>
      </c>
      <c r="T2214" s="4">
        <v>7.4546560000000004E-7</v>
      </c>
      <c r="U2214" s="4">
        <v>0.4178171</v>
      </c>
      <c r="V2214" s="4">
        <v>5.0813989999999995E-7</v>
      </c>
      <c r="W2214" s="4">
        <v>0.41782019999999997</v>
      </c>
      <c r="X2214" s="4">
        <v>7.4797630000000004E-6</v>
      </c>
      <c r="Y2214" s="4">
        <v>-0.82401999999999997</v>
      </c>
      <c r="Z2214" s="4">
        <v>-2.6874509999999998E-6</v>
      </c>
      <c r="AC2214" s="4">
        <v>0.41781439999999997</v>
      </c>
      <c r="AD2214" s="4">
        <v>1.9365169999999998E-6</v>
      </c>
      <c r="AE2214" s="4">
        <v>0.41782019999999997</v>
      </c>
      <c r="AF2214" s="4">
        <v>3.6828810000000001E-7</v>
      </c>
      <c r="AG2214" s="4">
        <v>0.41781990000000002</v>
      </c>
      <c r="AH2214" s="4">
        <v>3.424938E-8</v>
      </c>
      <c r="AI2214" s="4">
        <v>0.4178192</v>
      </c>
      <c r="AJ2214" s="4">
        <v>2.4676550000000001E-7</v>
      </c>
      <c r="AK2214" s="4">
        <v>0.4178249</v>
      </c>
      <c r="AL2214" s="4">
        <v>-6.6685969999999998E-9</v>
      </c>
    </row>
    <row r="2215" spans="3:38" x14ac:dyDescent="0.2">
      <c r="C2215" s="4">
        <v>0.41982700000000001</v>
      </c>
      <c r="D2215" s="4">
        <v>4.2220159999999999E-7</v>
      </c>
      <c r="E2215" s="4">
        <v>0.41981849999999998</v>
      </c>
      <c r="F2215" s="4">
        <v>1.5515559999999999E-3</v>
      </c>
      <c r="G2215" s="4">
        <v>0.75583730000000005</v>
      </c>
      <c r="H2215" s="4">
        <v>1.09136E-3</v>
      </c>
      <c r="I2215" s="4">
        <v>0.75584169999999995</v>
      </c>
      <c r="J2215" s="4">
        <v>2.6828130000000001E-6</v>
      </c>
      <c r="K2215" s="4">
        <v>-0.82602799999999998</v>
      </c>
      <c r="L2215" s="4">
        <v>-6.6599830000000004E-3</v>
      </c>
      <c r="M2215" s="4">
        <v>-0.8260672</v>
      </c>
      <c r="N2215" s="4">
        <v>-6.1679629999999993E-5</v>
      </c>
      <c r="O2215" s="4">
        <v>-0.82603819999999994</v>
      </c>
      <c r="P2215" s="4">
        <v>-2.2165020000000001E-2</v>
      </c>
      <c r="Q2215" s="4">
        <v>-0.82602379999999997</v>
      </c>
      <c r="R2215" s="4">
        <v>-4.8283429999999997E-3</v>
      </c>
      <c r="S2215" s="4">
        <v>0.41983480000000001</v>
      </c>
      <c r="T2215" s="4">
        <v>7.0436949999999999E-7</v>
      </c>
      <c r="U2215" s="4">
        <v>0.4198229</v>
      </c>
      <c r="V2215" s="4">
        <v>4.7460529999999998E-7</v>
      </c>
      <c r="W2215" s="4">
        <v>0.41982510000000001</v>
      </c>
      <c r="X2215" s="4">
        <v>7.4566279999999998E-6</v>
      </c>
      <c r="Y2215" s="4">
        <v>-0.82603000000000004</v>
      </c>
      <c r="Z2215" s="4">
        <v>-2.6822400000000002E-6</v>
      </c>
      <c r="AC2215" s="4">
        <v>0.41982259999999999</v>
      </c>
      <c r="AD2215" s="4">
        <v>1.9668139999999999E-6</v>
      </c>
      <c r="AE2215" s="4">
        <v>0.41982419999999998</v>
      </c>
      <c r="AF2215" s="4">
        <v>3.653956E-7</v>
      </c>
      <c r="AG2215" s="4">
        <v>0.41982900000000001</v>
      </c>
      <c r="AH2215" s="4">
        <v>1.276091E-8</v>
      </c>
      <c r="AI2215" s="4">
        <v>0.4198192</v>
      </c>
      <c r="AJ2215" s="4">
        <v>2.546023E-7</v>
      </c>
      <c r="AK2215" s="4">
        <v>0.41982950000000002</v>
      </c>
      <c r="AL2215" s="4">
        <v>2.210187E-8</v>
      </c>
    </row>
    <row r="2216" spans="3:38" x14ac:dyDescent="0.2">
      <c r="C2216" s="4">
        <v>0.42184630000000001</v>
      </c>
      <c r="D2216" s="4">
        <v>4.164797E-7</v>
      </c>
      <c r="E2216" s="4">
        <v>0.42184050000000001</v>
      </c>
      <c r="F2216" s="4">
        <v>1.5533439999999999E-3</v>
      </c>
      <c r="G2216" s="4">
        <v>0.75944920000000005</v>
      </c>
      <c r="H2216" s="4">
        <v>1.0919440000000001E-3</v>
      </c>
      <c r="I2216" s="4">
        <v>0.75946769999999997</v>
      </c>
      <c r="J2216" s="4">
        <v>2.6921960000000001E-6</v>
      </c>
      <c r="K2216" s="4">
        <v>-0.82801720000000001</v>
      </c>
      <c r="L2216" s="4">
        <v>-6.6626180000000004E-3</v>
      </c>
      <c r="M2216" s="4">
        <v>-0.82805740000000005</v>
      </c>
      <c r="N2216" s="4">
        <v>-6.1704619999999993E-5</v>
      </c>
      <c r="O2216" s="4">
        <v>-0.82802500000000001</v>
      </c>
      <c r="P2216" s="4">
        <v>-2.216742E-2</v>
      </c>
      <c r="Q2216" s="4">
        <v>-0.82800850000000004</v>
      </c>
      <c r="R2216" s="4">
        <v>-4.8296199999999997E-3</v>
      </c>
      <c r="S2216" s="4">
        <v>0.42183690000000001</v>
      </c>
      <c r="T2216" s="4">
        <v>6.990122E-7</v>
      </c>
      <c r="U2216" s="4">
        <v>0.42182500000000001</v>
      </c>
      <c r="V2216" s="4">
        <v>4.6649289999999998E-7</v>
      </c>
      <c r="W2216" s="4">
        <v>0.42181990000000003</v>
      </c>
      <c r="X2216" s="4">
        <v>7.4985259999999997E-6</v>
      </c>
      <c r="Y2216" s="4">
        <v>-0.82803099999999996</v>
      </c>
      <c r="Z2216" s="4">
        <v>-2.6867160000000001E-6</v>
      </c>
      <c r="AC2216" s="4">
        <v>0.4218364</v>
      </c>
      <c r="AD2216" s="4">
        <v>1.940251E-6</v>
      </c>
      <c r="AE2216" s="4">
        <v>0.421846</v>
      </c>
      <c r="AF2216" s="4">
        <v>3.7412130000000002E-7</v>
      </c>
      <c r="AG2216" s="4">
        <v>0.42183999999999999</v>
      </c>
      <c r="AH2216" s="4">
        <v>1.9275140000000001E-9</v>
      </c>
      <c r="AI2216" s="4">
        <v>0.42182700000000001</v>
      </c>
      <c r="AJ2216" s="4">
        <v>2.4849470000000003E-7</v>
      </c>
      <c r="AK2216" s="4">
        <v>0.42184389999999999</v>
      </c>
      <c r="AL2216" s="4">
        <v>-2.1916630000000001E-8</v>
      </c>
    </row>
    <row r="2217" spans="3:38" x14ac:dyDescent="0.2">
      <c r="C2217" s="4">
        <v>0.42384959999999999</v>
      </c>
      <c r="D2217" s="4">
        <v>4.4325839999999998E-7</v>
      </c>
      <c r="E2217" s="4">
        <v>0.42384230000000001</v>
      </c>
      <c r="F2217" s="4">
        <v>1.5550760000000001E-3</v>
      </c>
      <c r="G2217" s="4">
        <v>0.76308160000000003</v>
      </c>
      <c r="H2217" s="4">
        <v>1.092504E-3</v>
      </c>
      <c r="I2217" s="4">
        <v>0.76306200000000002</v>
      </c>
      <c r="J2217" s="4">
        <v>2.6511509999999998E-6</v>
      </c>
      <c r="K2217" s="4">
        <v>-0.83005119999999999</v>
      </c>
      <c r="L2217" s="4">
        <v>-6.6643259999999999E-3</v>
      </c>
      <c r="M2217" s="4">
        <v>-0.83005370000000001</v>
      </c>
      <c r="N2217" s="4">
        <v>-6.1723219999999993E-5</v>
      </c>
      <c r="O2217" s="4">
        <v>-0.8300341</v>
      </c>
      <c r="P2217" s="4">
        <v>-2.2168569999999999E-2</v>
      </c>
      <c r="Q2217" s="4">
        <v>-0.83003519999999997</v>
      </c>
      <c r="R2217" s="4">
        <v>-4.8315679999999996E-3</v>
      </c>
      <c r="S2217" s="4">
        <v>0.42385099999999998</v>
      </c>
      <c r="T2217" s="4">
        <v>6.6909570000000005E-7</v>
      </c>
      <c r="U2217" s="4">
        <v>0.42384060000000001</v>
      </c>
      <c r="V2217" s="4">
        <v>4.3699359999999998E-7</v>
      </c>
      <c r="W2217" s="4">
        <v>0.42384500000000003</v>
      </c>
      <c r="X2217" s="4">
        <v>7.5215629999999997E-6</v>
      </c>
      <c r="Y2217" s="4">
        <v>-0.83003470000000001</v>
      </c>
      <c r="Z2217" s="4">
        <v>-2.687933E-6</v>
      </c>
      <c r="AC2217" s="4">
        <v>0.42385800000000001</v>
      </c>
      <c r="AD2217" s="4">
        <v>1.945589E-6</v>
      </c>
      <c r="AE2217" s="4">
        <v>0.42384699999999997</v>
      </c>
      <c r="AF2217" s="4">
        <v>3.8032190000000002E-7</v>
      </c>
      <c r="AG2217" s="4">
        <v>0.42385289999999998</v>
      </c>
      <c r="AH2217" s="4">
        <v>6.0725370000000002E-8</v>
      </c>
      <c r="AI2217" s="4">
        <v>0.4238209</v>
      </c>
      <c r="AJ2217" s="4">
        <v>2.5372659999999998E-7</v>
      </c>
      <c r="AK2217" s="4">
        <v>0.42386200000000002</v>
      </c>
      <c r="AL2217" s="4">
        <v>-2.6916030000000001E-8</v>
      </c>
    </row>
    <row r="2218" spans="3:38" x14ac:dyDescent="0.2">
      <c r="C2218" s="4">
        <v>0.4258556</v>
      </c>
      <c r="D2218" s="4">
        <v>4.5371569999999998E-7</v>
      </c>
      <c r="E2218" s="4">
        <v>0.42584899999999998</v>
      </c>
      <c r="F2218" s="4">
        <v>1.5568540000000001E-3</v>
      </c>
      <c r="G2218" s="4">
        <v>0.76669019999999999</v>
      </c>
      <c r="H2218" s="4">
        <v>1.0930849999999999E-3</v>
      </c>
      <c r="I2218" s="4">
        <v>0.76667010000000002</v>
      </c>
      <c r="J2218" s="4">
        <v>2.6534220000000001E-6</v>
      </c>
      <c r="K2218" s="4">
        <v>-0.83206990000000003</v>
      </c>
      <c r="L2218" s="4">
        <v>-6.6665930000000002E-3</v>
      </c>
      <c r="M2218" s="4">
        <v>-0.83206119999999995</v>
      </c>
      <c r="N2218" s="4">
        <v>-6.174656E-5</v>
      </c>
      <c r="O2218" s="4">
        <v>-0.83205309999999999</v>
      </c>
      <c r="P2218" s="4">
        <v>-2.2171759999999999E-2</v>
      </c>
      <c r="Q2218" s="4">
        <v>-0.83204140000000004</v>
      </c>
      <c r="R2218" s="4">
        <v>-4.8327630000000003E-3</v>
      </c>
      <c r="S2218" s="4">
        <v>0.42585620000000002</v>
      </c>
      <c r="T2218" s="4">
        <v>7.3335339999999998E-7</v>
      </c>
      <c r="U2218" s="4">
        <v>0.42585309999999998</v>
      </c>
      <c r="V2218" s="4">
        <v>4.8467129999999996E-7</v>
      </c>
      <c r="W2218" s="4">
        <v>0.42585659999999997</v>
      </c>
      <c r="X2218" s="4">
        <v>7.4672600000000002E-6</v>
      </c>
      <c r="Y2218" s="4">
        <v>-0.83204679999999998</v>
      </c>
      <c r="Z2218" s="4">
        <v>-2.6947760000000002E-6</v>
      </c>
      <c r="AC2218" s="4">
        <v>0.42585079999999997</v>
      </c>
      <c r="AD2218" s="4">
        <v>1.9220570000000001E-6</v>
      </c>
      <c r="AE2218" s="4">
        <v>0.4258634</v>
      </c>
      <c r="AF2218" s="4">
        <v>3.7819269999999997E-7</v>
      </c>
      <c r="AG2218" s="4">
        <v>0.42585269999999997</v>
      </c>
      <c r="AH2218" s="4">
        <v>3.49406E-8</v>
      </c>
      <c r="AI2218" s="4">
        <v>0.42583070000000001</v>
      </c>
      <c r="AJ2218" s="4">
        <v>2.4223890000000001E-7</v>
      </c>
      <c r="AK2218" s="4">
        <v>0.42585099999999998</v>
      </c>
      <c r="AL2218" s="4">
        <v>-2.4241630000000001E-8</v>
      </c>
    </row>
    <row r="2219" spans="3:38" x14ac:dyDescent="0.2">
      <c r="C2219" s="4">
        <v>0.42786039999999997</v>
      </c>
      <c r="D2219" s="4">
        <v>4.2371199999999998E-7</v>
      </c>
      <c r="E2219" s="4">
        <v>0.42786590000000002</v>
      </c>
      <c r="F2219" s="4">
        <v>1.5585390000000001E-3</v>
      </c>
      <c r="G2219" s="4">
        <v>0.77027469999999998</v>
      </c>
      <c r="H2219" s="4">
        <v>1.09369E-3</v>
      </c>
      <c r="I2219" s="4">
        <v>0.77026609999999995</v>
      </c>
      <c r="J2219" s="4">
        <v>2.6636959999999999E-6</v>
      </c>
      <c r="K2219" s="4">
        <v>-0.83403970000000005</v>
      </c>
      <c r="L2219" s="4">
        <v>-6.6682629999999998E-3</v>
      </c>
      <c r="M2219" s="4">
        <v>-0.8340341</v>
      </c>
      <c r="N2219" s="4">
        <v>-6.1764640000000004E-5</v>
      </c>
      <c r="O2219" s="4">
        <v>-0.83402529999999997</v>
      </c>
      <c r="P2219" s="4">
        <v>-2.217512E-2</v>
      </c>
      <c r="Q2219" s="4">
        <v>-0.83401360000000002</v>
      </c>
      <c r="R2219" s="4">
        <v>-4.8344950000000003E-3</v>
      </c>
      <c r="S2219" s="4">
        <v>0.4278613</v>
      </c>
      <c r="T2219" s="4">
        <v>7.1177210000000002E-7</v>
      </c>
      <c r="U2219" s="4">
        <v>0.42786210000000002</v>
      </c>
      <c r="V2219" s="4">
        <v>4.5584090000000002E-7</v>
      </c>
      <c r="W2219" s="4">
        <v>0.42785450000000003</v>
      </c>
      <c r="X2219" s="4">
        <v>7.5286579999999997E-6</v>
      </c>
      <c r="Y2219" s="4">
        <v>-0.83402030000000005</v>
      </c>
      <c r="Z2219" s="4">
        <v>-2.709312E-6</v>
      </c>
      <c r="AC2219" s="4">
        <v>0.42785830000000002</v>
      </c>
      <c r="AD2219" s="4">
        <v>1.9569439999999998E-6</v>
      </c>
      <c r="AE2219" s="4">
        <v>0.4278592</v>
      </c>
      <c r="AF2219" s="4">
        <v>3.556471E-7</v>
      </c>
      <c r="AG2219" s="4">
        <v>0.42785869999999998</v>
      </c>
      <c r="AH2219" s="4">
        <v>3.7165509999999999E-8</v>
      </c>
      <c r="AI2219" s="4">
        <v>0.42783949999999998</v>
      </c>
      <c r="AJ2219" s="4">
        <v>2.5986289999999998E-7</v>
      </c>
      <c r="AK2219" s="4">
        <v>0.42787429999999999</v>
      </c>
      <c r="AL2219" s="4">
        <v>4.7689010000000001E-8</v>
      </c>
    </row>
    <row r="2220" spans="3:38" x14ac:dyDescent="0.2">
      <c r="C2220" s="4">
        <v>0.42988300000000002</v>
      </c>
      <c r="D2220" s="4">
        <v>3.8528979999999999E-7</v>
      </c>
      <c r="E2220" s="4">
        <v>0.4298669</v>
      </c>
      <c r="F2220" s="4">
        <v>1.560238E-3</v>
      </c>
      <c r="G2220" s="4">
        <v>0.77388520000000005</v>
      </c>
      <c r="H2220" s="4">
        <v>1.0942770000000001E-3</v>
      </c>
      <c r="I2220" s="4">
        <v>0.77387760000000005</v>
      </c>
      <c r="J2220" s="4">
        <v>2.673313E-6</v>
      </c>
      <c r="K2220" s="4">
        <v>-0.83605039999999997</v>
      </c>
      <c r="L2220" s="4">
        <v>-6.6711189999999997E-3</v>
      </c>
      <c r="M2220" s="4">
        <v>-0.83606049999999998</v>
      </c>
      <c r="N2220" s="4">
        <v>-6.1783349999999999E-5</v>
      </c>
      <c r="O2220" s="4">
        <v>-0.83604480000000003</v>
      </c>
      <c r="P2220" s="4">
        <v>-2.2176439999999999E-2</v>
      </c>
      <c r="Q2220" s="4">
        <v>-0.83603019999999995</v>
      </c>
      <c r="R2220" s="4">
        <v>-4.8362730000000003E-3</v>
      </c>
      <c r="S2220" s="4">
        <v>0.429869</v>
      </c>
      <c r="T2220" s="4">
        <v>7.1710559999999997E-7</v>
      </c>
      <c r="U2220" s="4">
        <v>0.42986740000000001</v>
      </c>
      <c r="V2220" s="4">
        <v>4.7840980000000002E-7</v>
      </c>
      <c r="W2220" s="4">
        <v>0.42987019999999998</v>
      </c>
      <c r="X2220" s="4">
        <v>7.5026440000000003E-6</v>
      </c>
      <c r="Y2220" s="4">
        <v>-0.83604339999999999</v>
      </c>
      <c r="Z2220" s="4">
        <v>-2.698629E-6</v>
      </c>
      <c r="AC2220" s="4">
        <v>0.4298709</v>
      </c>
      <c r="AD2220" s="4">
        <v>1.9183080000000001E-6</v>
      </c>
      <c r="AE2220" s="4">
        <v>0.42987160000000002</v>
      </c>
      <c r="AF2220" s="4">
        <v>3.7340289999999998E-7</v>
      </c>
      <c r="AG2220" s="4">
        <v>0.42987910000000001</v>
      </c>
      <c r="AH2220" s="4">
        <v>3.9983649999999997E-8</v>
      </c>
      <c r="AI2220" s="4">
        <v>0.4298459</v>
      </c>
      <c r="AJ2220" s="4">
        <v>2.005802E-7</v>
      </c>
      <c r="AK2220" s="4">
        <v>0.429896</v>
      </c>
      <c r="AL2220" s="4">
        <v>-6.6776180000000001E-9</v>
      </c>
    </row>
    <row r="2221" spans="3:38" x14ac:dyDescent="0.2">
      <c r="C2221" s="4">
        <v>0.43132999999999999</v>
      </c>
      <c r="D2221" s="4">
        <v>4.0429030000000001E-7</v>
      </c>
      <c r="E2221" s="4">
        <v>0.43188349999999998</v>
      </c>
      <c r="F2221" s="4">
        <v>1.561914E-3</v>
      </c>
      <c r="G2221" s="4">
        <v>0.77750940000000002</v>
      </c>
      <c r="H2221" s="4">
        <v>1.094856E-3</v>
      </c>
      <c r="I2221" s="4">
        <v>0.77749740000000001</v>
      </c>
      <c r="J2221" s="4">
        <v>2.6753419999999999E-6</v>
      </c>
      <c r="K2221" s="4">
        <v>-0.83804389999999995</v>
      </c>
      <c r="L2221" s="4">
        <v>-6.6733010000000004E-3</v>
      </c>
      <c r="M2221" s="4">
        <v>-0.83808800000000006</v>
      </c>
      <c r="N2221" s="4">
        <v>-6.1781840000000001E-5</v>
      </c>
      <c r="O2221" s="4">
        <v>-0.83804860000000003</v>
      </c>
      <c r="P2221" s="4">
        <v>-2.217997E-2</v>
      </c>
      <c r="Q2221" s="4">
        <v>-0.83804140000000005</v>
      </c>
      <c r="R2221" s="4">
        <v>-4.8372370000000003E-3</v>
      </c>
      <c r="S2221" s="4">
        <v>0.43187829999999999</v>
      </c>
      <c r="T2221" s="4">
        <v>7.4573310000000002E-7</v>
      </c>
      <c r="U2221" s="4">
        <v>0.4318767</v>
      </c>
      <c r="V2221" s="4">
        <v>4.558297E-7</v>
      </c>
      <c r="W2221" s="4">
        <v>0.4318668</v>
      </c>
      <c r="X2221" s="4">
        <v>7.5182479999999999E-6</v>
      </c>
      <c r="Y2221" s="4">
        <v>-0.83803930000000004</v>
      </c>
      <c r="Z2221" s="4">
        <v>-2.691125E-6</v>
      </c>
      <c r="AC2221" s="4">
        <v>0.43186770000000002</v>
      </c>
      <c r="AD2221" s="4">
        <v>1.9320479999999999E-6</v>
      </c>
      <c r="AE2221" s="4">
        <v>0.4318883</v>
      </c>
      <c r="AF2221" s="4">
        <v>3.60355E-7</v>
      </c>
      <c r="AG2221" s="4">
        <v>0.4318805</v>
      </c>
      <c r="AH2221" s="4">
        <v>8.8661190000000003E-8</v>
      </c>
      <c r="AI2221" s="4">
        <v>0.43186400000000003</v>
      </c>
      <c r="AJ2221" s="4">
        <v>2.163051E-7</v>
      </c>
      <c r="AK2221" s="4">
        <v>0.43188349999999998</v>
      </c>
      <c r="AL2221" s="4">
        <v>-7.6069929999999993E-9</v>
      </c>
    </row>
    <row r="2222" spans="3:38" x14ac:dyDescent="0.2">
      <c r="C2222" s="4">
        <v>0.4337162</v>
      </c>
      <c r="D2222" s="4">
        <v>3.7589449999999998E-7</v>
      </c>
      <c r="E2222" s="4">
        <v>0.43387949999999997</v>
      </c>
      <c r="F2222" s="4">
        <v>1.563605E-3</v>
      </c>
      <c r="G2222" s="4">
        <v>0.78112709999999996</v>
      </c>
      <c r="H2222" s="4">
        <v>1.0954039999999999E-3</v>
      </c>
      <c r="I2222" s="4">
        <v>0.78111059999999999</v>
      </c>
      <c r="J2222" s="4">
        <v>2.683876E-6</v>
      </c>
      <c r="K2222" s="4">
        <v>-0.8400725</v>
      </c>
      <c r="L2222" s="4">
        <v>-6.6746890000000001E-3</v>
      </c>
      <c r="M2222" s="4">
        <v>-0.84006289999999995</v>
      </c>
      <c r="N2222" s="4">
        <v>-6.1817530000000004E-5</v>
      </c>
      <c r="O2222" s="4">
        <v>-0.84005850000000004</v>
      </c>
      <c r="P2222" s="4">
        <v>-2.2182380000000002E-2</v>
      </c>
      <c r="Q2222" s="4">
        <v>-0.84002100000000002</v>
      </c>
      <c r="R2222" s="4">
        <v>-4.8385759999999998E-3</v>
      </c>
      <c r="S2222" s="4">
        <v>0.43388470000000001</v>
      </c>
      <c r="T2222" s="4">
        <v>7.2941009999999996E-7</v>
      </c>
      <c r="U2222" s="4">
        <v>0.43389159999999999</v>
      </c>
      <c r="V2222" s="4">
        <v>4.58934E-7</v>
      </c>
      <c r="W2222" s="4">
        <v>0.43387609999999999</v>
      </c>
      <c r="X2222" s="4">
        <v>7.5629839999999998E-6</v>
      </c>
      <c r="Y2222" s="4">
        <v>-0.8400166</v>
      </c>
      <c r="Z2222" s="4">
        <v>-2.692574E-6</v>
      </c>
      <c r="AC2222" s="4">
        <v>0.43386980000000003</v>
      </c>
      <c r="AD2222" s="4">
        <v>1.9275519999999999E-6</v>
      </c>
      <c r="AE2222" s="4">
        <v>0.43388789999999999</v>
      </c>
      <c r="AF2222" s="4">
        <v>3.6840920000000001E-7</v>
      </c>
      <c r="AG2222" s="4">
        <v>0.43387959999999998</v>
      </c>
      <c r="AH2222" s="4">
        <v>3.1893460000000001E-8</v>
      </c>
      <c r="AI2222" s="4">
        <v>0.43386479999999999</v>
      </c>
      <c r="AJ2222" s="4">
        <v>2.1619470000000001E-7</v>
      </c>
      <c r="AK2222" s="4">
        <v>0.43388070000000001</v>
      </c>
      <c r="AL2222" s="4">
        <v>2.4743870000000001E-8</v>
      </c>
    </row>
    <row r="2223" spans="3:38" x14ac:dyDescent="0.2">
      <c r="C2223" s="4">
        <v>0.4355965</v>
      </c>
      <c r="D2223" s="4">
        <v>3.9297559999999999E-7</v>
      </c>
      <c r="E2223" s="4">
        <v>0.4358899</v>
      </c>
      <c r="F2223" s="4">
        <v>1.565278E-3</v>
      </c>
      <c r="G2223" s="4">
        <v>0.78468559999999998</v>
      </c>
      <c r="H2223" s="4">
        <v>1.0959990000000001E-3</v>
      </c>
      <c r="I2223" s="4">
        <v>0.78470519999999999</v>
      </c>
      <c r="J2223" s="4">
        <v>2.6717319999999998E-6</v>
      </c>
      <c r="K2223" s="4">
        <v>-0.84207900000000002</v>
      </c>
      <c r="L2223" s="4">
        <v>-6.6762849999999997E-3</v>
      </c>
      <c r="M2223" s="4">
        <v>-0.84207169999999998</v>
      </c>
      <c r="N2223" s="4">
        <v>-6.1841170000000005E-5</v>
      </c>
      <c r="O2223" s="4">
        <v>-0.8420668</v>
      </c>
      <c r="P2223" s="4">
        <v>-2.218316E-2</v>
      </c>
      <c r="Q2223" s="4">
        <v>-0.84204860000000004</v>
      </c>
      <c r="R2223" s="4">
        <v>-4.8395959999999998E-3</v>
      </c>
      <c r="S2223" s="4">
        <v>0.43589679999999997</v>
      </c>
      <c r="T2223" s="4">
        <v>7.1382040000000004E-7</v>
      </c>
      <c r="U2223" s="4">
        <v>0.43589309999999998</v>
      </c>
      <c r="V2223" s="4">
        <v>4.6523040000000001E-7</v>
      </c>
      <c r="W2223" s="4">
        <v>0.43588450000000001</v>
      </c>
      <c r="X2223" s="4">
        <v>7.5275990000000003E-6</v>
      </c>
      <c r="Y2223" s="4">
        <v>-0.8416553</v>
      </c>
      <c r="Z2223" s="4">
        <v>-2.6860950000000001E-6</v>
      </c>
      <c r="AC2223" s="4">
        <v>0.43587360000000003</v>
      </c>
      <c r="AD2223" s="4">
        <v>1.9400000000000001E-6</v>
      </c>
      <c r="AE2223" s="4">
        <v>0.43589050000000001</v>
      </c>
      <c r="AF2223" s="4">
        <v>3.7840639999999998E-7</v>
      </c>
      <c r="AG2223" s="4">
        <v>0.43588300000000002</v>
      </c>
      <c r="AH2223" s="4">
        <v>4.701568E-8</v>
      </c>
      <c r="AI2223" s="4">
        <v>0.4358745</v>
      </c>
      <c r="AJ2223" s="4">
        <v>2.4982549999999999E-7</v>
      </c>
      <c r="AK2223" s="4">
        <v>0.43588549999999998</v>
      </c>
      <c r="AL2223" s="4">
        <v>-3.7358130000000003E-9</v>
      </c>
    </row>
    <row r="2224" spans="3:38" x14ac:dyDescent="0.2">
      <c r="C2224" s="4">
        <v>0.4378898</v>
      </c>
      <c r="D2224" s="4">
        <v>4.3522829999999999E-7</v>
      </c>
      <c r="E2224" s="4">
        <v>0.43789119999999998</v>
      </c>
      <c r="F2224" s="4">
        <v>1.566911E-3</v>
      </c>
      <c r="G2224" s="4">
        <v>0.78837279999999998</v>
      </c>
      <c r="H2224" s="4">
        <v>1.0965580000000001E-3</v>
      </c>
      <c r="I2224" s="4">
        <v>0.78836050000000002</v>
      </c>
      <c r="J2224" s="4">
        <v>2.675422E-6</v>
      </c>
      <c r="K2224" s="4">
        <v>-0.84410580000000002</v>
      </c>
      <c r="L2224" s="4">
        <v>-6.6782550000000001E-3</v>
      </c>
      <c r="M2224" s="4">
        <v>-0.84410779999999996</v>
      </c>
      <c r="N2224" s="4">
        <v>-6.1855650000000001E-5</v>
      </c>
      <c r="O2224" s="4">
        <v>-0.84404860000000004</v>
      </c>
      <c r="P2224" s="4">
        <v>-2.2186330000000001E-2</v>
      </c>
      <c r="Q2224" s="4">
        <v>-0.84407140000000003</v>
      </c>
      <c r="R2224" s="4">
        <v>-4.8407060000000002E-3</v>
      </c>
      <c r="S2224" s="4">
        <v>0.43789660000000002</v>
      </c>
      <c r="T2224" s="4">
        <v>7.484988E-7</v>
      </c>
      <c r="U2224" s="4">
        <v>0.43790509999999999</v>
      </c>
      <c r="V2224" s="4">
        <v>5.2459980000000004E-7</v>
      </c>
      <c r="W2224" s="4">
        <v>0.43789800000000001</v>
      </c>
      <c r="X2224" s="4">
        <v>7.5321810000000002E-6</v>
      </c>
      <c r="Y2224" s="4">
        <v>-0.84430150000000004</v>
      </c>
      <c r="Z2224" s="4">
        <v>-2.6774980000000001E-6</v>
      </c>
      <c r="AC2224" s="4">
        <v>0.43790889999999999</v>
      </c>
      <c r="AD2224" s="4">
        <v>1.9788999999999998E-6</v>
      </c>
      <c r="AE2224" s="4">
        <v>0.43790099999999998</v>
      </c>
      <c r="AF2224" s="4">
        <v>3.7704990000000001E-7</v>
      </c>
      <c r="AG2224" s="4">
        <v>0.43791010000000002</v>
      </c>
      <c r="AH2224" s="4">
        <v>4.600529E-8</v>
      </c>
      <c r="AI2224" s="4">
        <v>0.4378765</v>
      </c>
      <c r="AJ2224" s="4">
        <v>2.6031620000000002E-7</v>
      </c>
      <c r="AK2224" s="4">
        <v>0.4379094</v>
      </c>
      <c r="AL2224" s="4">
        <v>-1.1154510000000001E-8</v>
      </c>
    </row>
    <row r="2225" spans="3:38" x14ac:dyDescent="0.2">
      <c r="C2225" s="4">
        <v>0.43995669999999998</v>
      </c>
      <c r="D2225" s="4">
        <v>3.9102880000000002E-7</v>
      </c>
      <c r="E2225" s="4">
        <v>0.43998419999999999</v>
      </c>
      <c r="F2225" s="4">
        <v>1.5686319999999999E-3</v>
      </c>
      <c r="G2225" s="4">
        <v>0.79206699999999997</v>
      </c>
      <c r="H2225" s="4">
        <v>1.0971279999999999E-3</v>
      </c>
      <c r="I2225" s="4">
        <v>0.79204600000000003</v>
      </c>
      <c r="J2225" s="4">
        <v>2.7044420000000002E-6</v>
      </c>
      <c r="K2225" s="4">
        <v>-0.84613059999999995</v>
      </c>
      <c r="L2225" s="4">
        <v>-6.679964E-3</v>
      </c>
      <c r="M2225" s="4">
        <v>-0.84610810000000003</v>
      </c>
      <c r="N2225" s="4">
        <v>-6.1880139999999993E-5</v>
      </c>
      <c r="O2225" s="4">
        <v>-0.84611020000000003</v>
      </c>
      <c r="P2225" s="4">
        <v>-2.2188019999999999E-2</v>
      </c>
      <c r="Q2225" s="4">
        <v>-0.84606060000000005</v>
      </c>
      <c r="R2225" s="4">
        <v>-4.842903E-3</v>
      </c>
      <c r="S2225" s="4">
        <v>0.43994260000000002</v>
      </c>
      <c r="T2225" s="4">
        <v>7.1460339999999995E-7</v>
      </c>
      <c r="U2225" s="4">
        <v>0.43993789999999999</v>
      </c>
      <c r="V2225" s="4">
        <v>5.245577E-7</v>
      </c>
      <c r="W2225" s="4">
        <v>0.43994889999999998</v>
      </c>
      <c r="X2225" s="4">
        <v>7.5268910000000003E-6</v>
      </c>
      <c r="Y2225" s="4">
        <v>-0.84582619999999997</v>
      </c>
      <c r="Z2225" s="4">
        <v>-2.6750729999999999E-6</v>
      </c>
      <c r="AC2225" s="4">
        <v>0.43995119999999999</v>
      </c>
      <c r="AD2225" s="4">
        <v>2.0087450000000001E-6</v>
      </c>
      <c r="AE2225" s="4">
        <v>0.43994470000000002</v>
      </c>
      <c r="AF2225" s="4">
        <v>3.90285E-7</v>
      </c>
      <c r="AG2225" s="4">
        <v>0.439944</v>
      </c>
      <c r="AH2225" s="4">
        <v>8.0790750000000005E-8</v>
      </c>
      <c r="AI2225" s="4">
        <v>0.43993490000000002</v>
      </c>
      <c r="AJ2225" s="4">
        <v>2.6613989999999998E-7</v>
      </c>
      <c r="AK2225" s="4">
        <v>0.43995570000000001</v>
      </c>
      <c r="AL2225" s="4">
        <v>-1.3103869999999999E-8</v>
      </c>
    </row>
    <row r="2226" spans="3:38" x14ac:dyDescent="0.2">
      <c r="C2226" s="4">
        <v>0.44197310000000001</v>
      </c>
      <c r="D2226" s="4">
        <v>4.3513190000000002E-7</v>
      </c>
      <c r="E2226" s="4">
        <v>0.44198369999999998</v>
      </c>
      <c r="F2226" s="4">
        <v>1.5702540000000001E-3</v>
      </c>
      <c r="G2226" s="4">
        <v>0.79567180000000004</v>
      </c>
      <c r="H2226" s="4">
        <v>1.0976440000000001E-3</v>
      </c>
      <c r="I2226" s="4">
        <v>0.79565520000000001</v>
      </c>
      <c r="J2226" s="4">
        <v>2.6795010000000002E-6</v>
      </c>
      <c r="K2226" s="4">
        <v>-0.84812489999999996</v>
      </c>
      <c r="L2226" s="4">
        <v>-6.6825570000000004E-3</v>
      </c>
      <c r="M2226" s="4">
        <v>-0.84812889999999996</v>
      </c>
      <c r="N2226" s="4">
        <v>-6.1883540000000001E-5</v>
      </c>
      <c r="O2226" s="4">
        <v>-0.84813609999999995</v>
      </c>
      <c r="P2226" s="4">
        <v>-2.219001E-2</v>
      </c>
      <c r="Q2226" s="4">
        <v>-0.84810319999999995</v>
      </c>
      <c r="R2226" s="4">
        <v>-4.8440669999999996E-3</v>
      </c>
      <c r="S2226" s="4">
        <v>0.44196079999999999</v>
      </c>
      <c r="T2226" s="4">
        <v>7.4020380000000004E-7</v>
      </c>
      <c r="U2226" s="4">
        <v>0.4419709</v>
      </c>
      <c r="V2226" s="4">
        <v>4.2308670000000001E-7</v>
      </c>
      <c r="W2226" s="4">
        <v>0.44195719999999999</v>
      </c>
      <c r="X2226" s="4">
        <v>7.5223050000000003E-6</v>
      </c>
      <c r="Y2226" s="4">
        <v>-0.84810269999999999</v>
      </c>
      <c r="Z2226" s="4">
        <v>-2.6947269999999999E-6</v>
      </c>
      <c r="AC2226" s="4">
        <v>0.44195400000000001</v>
      </c>
      <c r="AD2226" s="4">
        <v>1.947762E-6</v>
      </c>
      <c r="AE2226" s="4">
        <v>0.44196879999999999</v>
      </c>
      <c r="AF2226" s="4">
        <v>3.8053280000000003E-7</v>
      </c>
      <c r="AG2226" s="4">
        <v>0.4419555</v>
      </c>
      <c r="AH2226" s="4">
        <v>3.1451799999999998E-8</v>
      </c>
      <c r="AI2226" s="4">
        <v>0.44193789999999999</v>
      </c>
      <c r="AJ2226" s="4">
        <v>2.6589070000000001E-7</v>
      </c>
      <c r="AK2226" s="4">
        <v>0.4419767</v>
      </c>
      <c r="AL2226" s="4">
        <v>-3.3644239999999999E-9</v>
      </c>
    </row>
    <row r="2227" spans="3:38" x14ac:dyDescent="0.2">
      <c r="C2227" s="4">
        <v>0.44397690000000001</v>
      </c>
      <c r="D2227" s="4">
        <v>4.9576849999999996E-7</v>
      </c>
      <c r="E2227" s="4">
        <v>0.4439823</v>
      </c>
      <c r="F2227" s="4">
        <v>1.5717909999999999E-3</v>
      </c>
      <c r="G2227" s="4">
        <v>0.79933690000000002</v>
      </c>
      <c r="H2227" s="4">
        <v>1.098227E-3</v>
      </c>
      <c r="I2227" s="4">
        <v>0.79932020000000004</v>
      </c>
      <c r="J2227" s="4">
        <v>2.666616E-6</v>
      </c>
      <c r="K2227" s="4">
        <v>-0.85016290000000005</v>
      </c>
      <c r="L2227" s="4">
        <v>-6.6843759999999997E-3</v>
      </c>
      <c r="M2227" s="4">
        <v>-0.85015510000000005</v>
      </c>
      <c r="N2227" s="4">
        <v>-6.1915930000000003E-5</v>
      </c>
      <c r="O2227" s="4">
        <v>-0.85014829999999997</v>
      </c>
      <c r="P2227" s="4">
        <v>-2.21926E-2</v>
      </c>
      <c r="Q2227" s="4">
        <v>-0.85013340000000004</v>
      </c>
      <c r="R2227" s="4">
        <v>-4.8452740000000001E-3</v>
      </c>
      <c r="S2227" s="4">
        <v>0.44397180000000003</v>
      </c>
      <c r="T2227" s="4">
        <v>7.3403709999999999E-7</v>
      </c>
      <c r="U2227" s="4">
        <v>0.44397229999999999</v>
      </c>
      <c r="V2227" s="4">
        <v>4.7888499999999999E-7</v>
      </c>
      <c r="W2227" s="4">
        <v>0.44396829999999998</v>
      </c>
      <c r="X2227" s="4">
        <v>7.5501389999999999E-6</v>
      </c>
      <c r="Y2227" s="4">
        <v>-0.85011289999999995</v>
      </c>
      <c r="Z2227" s="4">
        <v>-2.6899120000000002E-6</v>
      </c>
      <c r="AC2227" s="4">
        <v>0.44397799999999998</v>
      </c>
      <c r="AD2227" s="4">
        <v>1.9405279999999998E-6</v>
      </c>
      <c r="AE2227" s="4">
        <v>0.44397619999999999</v>
      </c>
      <c r="AF2227" s="4">
        <v>3.6775899999999998E-7</v>
      </c>
      <c r="AG2227" s="4">
        <v>0.44398300000000002</v>
      </c>
      <c r="AH2227" s="4">
        <v>7.0972510000000006E-8</v>
      </c>
      <c r="AI2227" s="4">
        <v>0.44395410000000002</v>
      </c>
      <c r="AJ2227" s="4">
        <v>2.3046380000000001E-7</v>
      </c>
      <c r="AK2227" s="4">
        <v>0.44397500000000001</v>
      </c>
      <c r="AL2227" s="4">
        <v>-2.631289E-8</v>
      </c>
    </row>
    <row r="2228" spans="3:38" x14ac:dyDescent="0.2">
      <c r="C2228" s="4">
        <v>0.44597890000000001</v>
      </c>
      <c r="D2228" s="4">
        <v>4.0307729999999998E-7</v>
      </c>
      <c r="E2228" s="4">
        <v>0.4459881</v>
      </c>
      <c r="F2228" s="4">
        <v>1.573505E-3</v>
      </c>
      <c r="G2228" s="4">
        <v>0.80289350000000004</v>
      </c>
      <c r="H2228" s="4">
        <v>1.0987270000000001E-3</v>
      </c>
      <c r="I2228" s="4">
        <v>0.80287269999999999</v>
      </c>
      <c r="J2228" s="4">
        <v>2.6909750000000001E-6</v>
      </c>
      <c r="K2228" s="4">
        <v>-0.85218890000000003</v>
      </c>
      <c r="L2228" s="4">
        <v>-6.6866499999999997E-3</v>
      </c>
      <c r="M2228" s="4">
        <v>-0.85217580000000004</v>
      </c>
      <c r="N2228" s="4">
        <v>-6.1902809999999994E-5</v>
      </c>
      <c r="O2228" s="4">
        <v>-0.85218419999999995</v>
      </c>
      <c r="P2228" s="4">
        <v>-2.2193939999999999E-2</v>
      </c>
      <c r="Q2228" s="4">
        <v>-0.85215510000000005</v>
      </c>
      <c r="R2228" s="4">
        <v>-4.8461249999999997E-3</v>
      </c>
      <c r="S2228" s="4">
        <v>0.44597510000000001</v>
      </c>
      <c r="T2228" s="4">
        <v>7.2357049999999997E-7</v>
      </c>
      <c r="U2228" s="4">
        <v>0.44598450000000001</v>
      </c>
      <c r="V2228" s="4">
        <v>4.607716E-7</v>
      </c>
      <c r="W2228" s="4">
        <v>0.4459806</v>
      </c>
      <c r="X2228" s="4">
        <v>7.5568320000000003E-6</v>
      </c>
      <c r="Y2228" s="4">
        <v>-0.85214299999999998</v>
      </c>
      <c r="Z2228" s="4">
        <v>-2.6737229999999999E-6</v>
      </c>
      <c r="AC2228" s="4">
        <v>0.44597890000000001</v>
      </c>
      <c r="AD2228" s="4">
        <v>1.9795380000000001E-6</v>
      </c>
      <c r="AE2228" s="4">
        <v>0.44598280000000001</v>
      </c>
      <c r="AF2228" s="4">
        <v>3.9783429999999999E-7</v>
      </c>
      <c r="AG2228" s="4">
        <v>0.44599250000000001</v>
      </c>
      <c r="AH2228" s="4">
        <v>3.1767140000000001E-8</v>
      </c>
      <c r="AI2228" s="4">
        <v>0.4459668</v>
      </c>
      <c r="AJ2228" s="4">
        <v>2.092895E-7</v>
      </c>
      <c r="AK2228" s="4">
        <v>0.44599109999999997</v>
      </c>
      <c r="AL2228" s="4">
        <v>-1.6611340000000001E-8</v>
      </c>
    </row>
    <row r="2229" spans="3:38" x14ac:dyDescent="0.2">
      <c r="C2229" s="4">
        <v>0.44799280000000002</v>
      </c>
      <c r="D2229" s="4">
        <v>4.1363090000000001E-7</v>
      </c>
      <c r="E2229" s="4">
        <v>0.44798149999999998</v>
      </c>
      <c r="F2229" s="4">
        <v>1.5750709999999999E-3</v>
      </c>
      <c r="G2229" s="4">
        <v>0.80651390000000001</v>
      </c>
      <c r="H2229" s="4">
        <v>1.099336E-3</v>
      </c>
      <c r="I2229" s="4">
        <v>0.80648149999999996</v>
      </c>
      <c r="J2229" s="4">
        <v>2.691371E-6</v>
      </c>
      <c r="K2229" s="4">
        <v>-0.85417370000000004</v>
      </c>
      <c r="L2229" s="4">
        <v>-6.6883159999999997E-3</v>
      </c>
      <c r="M2229" s="4">
        <v>-0.85415509999999994</v>
      </c>
      <c r="N2229" s="4">
        <v>-6.1925050000000004E-5</v>
      </c>
      <c r="O2229" s="4">
        <v>-0.8541704</v>
      </c>
      <c r="P2229" s="4">
        <v>-2.2196489999999999E-2</v>
      </c>
      <c r="Q2229" s="4">
        <v>-0.85412529999999998</v>
      </c>
      <c r="R2229" s="4">
        <v>-4.8473869999999999E-3</v>
      </c>
      <c r="S2229" s="4">
        <v>0.44798460000000001</v>
      </c>
      <c r="T2229" s="4">
        <v>7.0590150000000003E-7</v>
      </c>
      <c r="U2229" s="4">
        <v>0.44798359999999998</v>
      </c>
      <c r="V2229" s="4">
        <v>4.8077779999999995E-7</v>
      </c>
      <c r="W2229" s="4">
        <v>0.44797330000000002</v>
      </c>
      <c r="X2229" s="4">
        <v>7.582943E-6</v>
      </c>
      <c r="Y2229" s="4">
        <v>-0.85413930000000005</v>
      </c>
      <c r="Z2229" s="4">
        <v>-2.6704080000000001E-6</v>
      </c>
      <c r="AC2229" s="4">
        <v>0.44797949999999997</v>
      </c>
      <c r="AD2229" s="4">
        <v>1.973352E-6</v>
      </c>
      <c r="AE2229" s="4">
        <v>0.44798769999999999</v>
      </c>
      <c r="AF2229" s="4">
        <v>3.690951E-7</v>
      </c>
      <c r="AG2229" s="4">
        <v>0.44797120000000001</v>
      </c>
      <c r="AH2229" s="4">
        <v>6.023746E-8</v>
      </c>
      <c r="AI2229" s="4">
        <v>0.44796799999999998</v>
      </c>
      <c r="AJ2229" s="4">
        <v>2.351738E-7</v>
      </c>
      <c r="AK2229" s="4">
        <v>0.44799410000000001</v>
      </c>
      <c r="AL2229" s="4">
        <v>-1.6669539999999999E-8</v>
      </c>
    </row>
    <row r="2230" spans="3:38" x14ac:dyDescent="0.2">
      <c r="C2230" s="4">
        <v>0.4499901</v>
      </c>
      <c r="D2230" s="4">
        <v>4.1590950000000001E-7</v>
      </c>
      <c r="E2230" s="4">
        <v>0.44999220000000001</v>
      </c>
      <c r="F2230" s="4">
        <v>1.5766420000000001E-3</v>
      </c>
      <c r="G2230" s="4">
        <v>0.81013520000000006</v>
      </c>
      <c r="H2230" s="4">
        <v>1.0998150000000001E-3</v>
      </c>
      <c r="I2230" s="4">
        <v>0.81010439999999995</v>
      </c>
      <c r="J2230" s="4">
        <v>2.7023369999999999E-6</v>
      </c>
      <c r="K2230" s="4">
        <v>-0.85618879999999997</v>
      </c>
      <c r="L2230" s="4">
        <v>-6.690484E-3</v>
      </c>
      <c r="M2230" s="4">
        <v>-0.85614749999999995</v>
      </c>
      <c r="N2230" s="4">
        <v>-6.192692E-5</v>
      </c>
      <c r="O2230" s="4">
        <v>-0.85617339999999997</v>
      </c>
      <c r="P2230" s="4">
        <v>-2.219817E-2</v>
      </c>
      <c r="Q2230" s="4">
        <v>-0.85613919999999999</v>
      </c>
      <c r="R2230" s="4">
        <v>-4.8494380000000002E-3</v>
      </c>
      <c r="S2230" s="4">
        <v>0.44998769999999999</v>
      </c>
      <c r="T2230" s="4">
        <v>7.2368319999999999E-7</v>
      </c>
      <c r="U2230" s="4">
        <v>0.449986</v>
      </c>
      <c r="V2230" s="4">
        <v>5.0360980000000001E-7</v>
      </c>
      <c r="W2230" s="4">
        <v>0.44998159999999998</v>
      </c>
      <c r="X2230" s="4">
        <v>7.5709830000000002E-6</v>
      </c>
      <c r="Y2230" s="4">
        <v>-0.85616590000000004</v>
      </c>
      <c r="Z2230" s="4">
        <v>-2.6841510000000002E-6</v>
      </c>
      <c r="AC2230" s="4">
        <v>0.44998860000000002</v>
      </c>
      <c r="AD2230" s="4">
        <v>1.9378470000000001E-6</v>
      </c>
      <c r="AE2230" s="4">
        <v>0.44999</v>
      </c>
      <c r="AF2230" s="4">
        <v>3.6957339999999999E-7</v>
      </c>
      <c r="AG2230" s="4">
        <v>0.44999939999999999</v>
      </c>
      <c r="AH2230" s="4">
        <v>5.3237569999999999E-8</v>
      </c>
      <c r="AI2230" s="4">
        <v>0.44996930000000002</v>
      </c>
      <c r="AJ2230" s="4">
        <v>2.391699E-7</v>
      </c>
      <c r="AK2230" s="4">
        <v>0.44999</v>
      </c>
      <c r="AL2230" s="4">
        <v>2.897634E-8</v>
      </c>
    </row>
    <row r="2231" spans="3:38" x14ac:dyDescent="0.2">
      <c r="C2231" s="4">
        <v>0.45199820000000002</v>
      </c>
      <c r="D2231" s="4">
        <v>4.1135500000000002E-7</v>
      </c>
      <c r="E2231" s="4">
        <v>0.45199719999999999</v>
      </c>
      <c r="F2231" s="4">
        <v>1.5782929999999999E-3</v>
      </c>
      <c r="G2231" s="4">
        <v>0.81375739999999996</v>
      </c>
      <c r="H2231" s="4">
        <v>1.1003320000000001E-3</v>
      </c>
      <c r="I2231" s="4">
        <v>0.81374349999999995</v>
      </c>
      <c r="J2231" s="4">
        <v>2.7066800000000001E-6</v>
      </c>
      <c r="K2231" s="4">
        <v>-0.8581607</v>
      </c>
      <c r="L2231" s="4">
        <v>-6.692613E-3</v>
      </c>
      <c r="M2231" s="4">
        <v>-0.85819129999999999</v>
      </c>
      <c r="N2231" s="4">
        <v>-6.196625E-5</v>
      </c>
      <c r="O2231" s="4">
        <v>-0.85816409999999999</v>
      </c>
      <c r="P2231" s="4">
        <v>-2.22007E-2</v>
      </c>
      <c r="Q2231" s="4">
        <v>-0.85814889999999999</v>
      </c>
      <c r="R2231" s="4">
        <v>-4.8498259999999998E-3</v>
      </c>
      <c r="S2231" s="4">
        <v>0.45198939999999999</v>
      </c>
      <c r="T2231" s="4">
        <v>7.3651549999999996E-7</v>
      </c>
      <c r="U2231" s="4">
        <v>0.45199230000000001</v>
      </c>
      <c r="V2231" s="4">
        <v>4.7299159999999998E-7</v>
      </c>
      <c r="W2231" s="4">
        <v>0.4519919</v>
      </c>
      <c r="X2231" s="4">
        <v>7.5852139999999998E-6</v>
      </c>
      <c r="Y2231" s="4">
        <v>-0.85818589999999995</v>
      </c>
      <c r="Z2231" s="4">
        <v>-2.6925780000000001E-6</v>
      </c>
      <c r="AC2231" s="4">
        <v>0.45199689999999998</v>
      </c>
      <c r="AD2231" s="4">
        <v>1.9490849999999999E-6</v>
      </c>
      <c r="AE2231" s="4">
        <v>0.4519938</v>
      </c>
      <c r="AF2231" s="4">
        <v>3.655755E-7</v>
      </c>
      <c r="AG2231" s="4">
        <v>0.45201730000000001</v>
      </c>
      <c r="AH2231" s="4">
        <v>3.6702400000000002E-8</v>
      </c>
      <c r="AI2231" s="4">
        <v>0.45198549999999998</v>
      </c>
      <c r="AJ2231" s="4">
        <v>2.5293700000000001E-7</v>
      </c>
      <c r="AK2231" s="4">
        <v>0.45198909999999998</v>
      </c>
      <c r="AL2231" s="4">
        <v>2.8061560000000001E-9</v>
      </c>
    </row>
    <row r="2232" spans="3:38" x14ac:dyDescent="0.2">
      <c r="C2232" s="4">
        <v>0.4540207</v>
      </c>
      <c r="D2232" s="4">
        <v>4.500559E-7</v>
      </c>
      <c r="E2232" s="4">
        <v>0.45401010000000003</v>
      </c>
      <c r="F2232" s="4">
        <v>1.5798330000000001E-3</v>
      </c>
      <c r="G2232" s="4">
        <v>0.81736779999999998</v>
      </c>
      <c r="H2232" s="4">
        <v>1.100902E-3</v>
      </c>
      <c r="I2232" s="4">
        <v>0.817326</v>
      </c>
      <c r="J2232" s="4">
        <v>2.6877729999999998E-6</v>
      </c>
      <c r="K2232" s="4">
        <v>-0.86021340000000002</v>
      </c>
      <c r="L2232" s="4">
        <v>-6.6939080000000001E-3</v>
      </c>
      <c r="M2232" s="4">
        <v>-0.86019800000000002</v>
      </c>
      <c r="N2232" s="4">
        <v>-6.1966540000000007E-5</v>
      </c>
      <c r="O2232" s="4">
        <v>-0.86018819999999996</v>
      </c>
      <c r="P2232" s="4">
        <v>-2.22025E-2</v>
      </c>
      <c r="Q2232" s="4">
        <v>-0.85968290000000003</v>
      </c>
      <c r="R2232" s="4">
        <v>-4.8514939999999996E-3</v>
      </c>
      <c r="S2232" s="4">
        <v>0.45400109999999999</v>
      </c>
      <c r="T2232" s="4">
        <v>6.8459470000000002E-7</v>
      </c>
      <c r="U2232" s="4">
        <v>0.4539936</v>
      </c>
      <c r="V2232" s="4">
        <v>4.754971E-7</v>
      </c>
      <c r="W2232" s="4">
        <v>0.45400410000000002</v>
      </c>
      <c r="X2232" s="4">
        <v>7.5970040000000004E-6</v>
      </c>
      <c r="Y2232" s="4">
        <v>-0.86018669999999997</v>
      </c>
      <c r="Z2232" s="4">
        <v>-2.6724189999999999E-6</v>
      </c>
      <c r="AC2232" s="4">
        <v>0.45399800000000001</v>
      </c>
      <c r="AD2232" s="4">
        <v>1.992663E-6</v>
      </c>
      <c r="AE2232" s="4">
        <v>0.45400200000000002</v>
      </c>
      <c r="AF2232" s="4">
        <v>3.698668E-7</v>
      </c>
      <c r="AG2232" s="4">
        <v>0.4540034</v>
      </c>
      <c r="AH2232" s="4">
        <v>3.9869050000000001E-8</v>
      </c>
      <c r="AI2232" s="4">
        <v>0.45399319999999999</v>
      </c>
      <c r="AJ2232" s="4">
        <v>2.5085089999999998E-7</v>
      </c>
      <c r="AK2232" s="4">
        <v>0.45399929999999999</v>
      </c>
      <c r="AL2232" s="4">
        <v>3.6145700000000002E-8</v>
      </c>
    </row>
    <row r="2233" spans="3:38" x14ac:dyDescent="0.2">
      <c r="C2233" s="4">
        <v>0.4560265</v>
      </c>
      <c r="D2233" s="4">
        <v>4.6003729999999998E-7</v>
      </c>
      <c r="E2233" s="4">
        <v>0.4560109</v>
      </c>
      <c r="F2233" s="4">
        <v>1.581348E-3</v>
      </c>
      <c r="G2233" s="4">
        <v>0.82098280000000001</v>
      </c>
      <c r="H2233" s="4">
        <v>1.1014620000000001E-3</v>
      </c>
      <c r="I2233" s="4">
        <v>0.820963</v>
      </c>
      <c r="J2233" s="4">
        <v>2.6773749999999999E-6</v>
      </c>
      <c r="K2233" s="4">
        <v>-0.86218950000000005</v>
      </c>
      <c r="L2233" s="4">
        <v>-6.6962280000000002E-3</v>
      </c>
      <c r="M2233" s="4">
        <v>-0.86220410000000003</v>
      </c>
      <c r="N2233" s="4">
        <v>-6.1964869999999998E-5</v>
      </c>
      <c r="O2233" s="4">
        <v>-0.86221179999999997</v>
      </c>
      <c r="P2233" s="4">
        <v>-2.22049E-2</v>
      </c>
      <c r="Q2233" s="4">
        <v>-0.86215920000000001</v>
      </c>
      <c r="R2233" s="4">
        <v>-4.8514439999999999E-3</v>
      </c>
      <c r="S2233" s="4">
        <v>0.45600869999999999</v>
      </c>
      <c r="T2233" s="4">
        <v>6.813013E-7</v>
      </c>
      <c r="U2233" s="4">
        <v>0.4559935</v>
      </c>
      <c r="V2233" s="4">
        <v>4.5914200000000002E-7</v>
      </c>
      <c r="W2233" s="4">
        <v>0.45602900000000002</v>
      </c>
      <c r="X2233" s="4">
        <v>7.5700959999999996E-6</v>
      </c>
      <c r="Y2233" s="4">
        <v>-0.86221769999999998</v>
      </c>
      <c r="Z2233" s="4">
        <v>-2.678467E-6</v>
      </c>
      <c r="AC2233" s="4">
        <v>0.45602150000000002</v>
      </c>
      <c r="AD2233" s="4">
        <v>1.9880689999999999E-6</v>
      </c>
      <c r="AE2233" s="4">
        <v>0.45601530000000001</v>
      </c>
      <c r="AF2233" s="4">
        <v>3.85003E-7</v>
      </c>
      <c r="AG2233" s="4">
        <v>0.45601789999999998</v>
      </c>
      <c r="AH2233" s="4">
        <v>2.2847440000000001E-8</v>
      </c>
      <c r="AI2233" s="4">
        <v>0.45600350000000001</v>
      </c>
      <c r="AJ2233" s="4">
        <v>2.7722349999999998E-7</v>
      </c>
      <c r="AK2233" s="4">
        <v>0.45602120000000002</v>
      </c>
      <c r="AL2233" s="4">
        <v>2.808905E-8</v>
      </c>
    </row>
    <row r="2234" spans="3:38" x14ac:dyDescent="0.2">
      <c r="C2234" s="4">
        <v>0.4580187</v>
      </c>
      <c r="D2234" s="4">
        <v>4.5299980000000001E-7</v>
      </c>
      <c r="E2234" s="4">
        <v>0.45801589999999998</v>
      </c>
      <c r="F2234" s="4">
        <v>1.58296E-3</v>
      </c>
      <c r="G2234" s="4">
        <v>0.82458030000000004</v>
      </c>
      <c r="H2234" s="4">
        <v>1.101959E-3</v>
      </c>
      <c r="I2234" s="4">
        <v>0.82457639999999999</v>
      </c>
      <c r="J2234" s="4">
        <v>2.6767140000000001E-6</v>
      </c>
      <c r="K2234" s="4">
        <v>-0.86421590000000004</v>
      </c>
      <c r="L2234" s="4">
        <v>-6.6985409999999997E-3</v>
      </c>
      <c r="M2234" s="4">
        <v>-0.86418459999999997</v>
      </c>
      <c r="N2234" s="4">
        <v>-6.2008589999999994E-5</v>
      </c>
      <c r="O2234" s="4">
        <v>-0.86419650000000003</v>
      </c>
      <c r="P2234" s="4">
        <v>-2.220685E-2</v>
      </c>
      <c r="Q2234" s="4">
        <v>-0.86397880000000005</v>
      </c>
      <c r="R2234" s="4">
        <v>-4.8535189999999997E-3</v>
      </c>
      <c r="S2234" s="4">
        <v>0.45803959999999999</v>
      </c>
      <c r="T2234" s="4">
        <v>7.00166E-7</v>
      </c>
      <c r="U2234" s="4">
        <v>0.45802140000000002</v>
      </c>
      <c r="V2234" s="4">
        <v>4.8564170000000003E-7</v>
      </c>
      <c r="W2234" s="4">
        <v>0.45800669999999999</v>
      </c>
      <c r="X2234" s="4">
        <v>7.5740739999999997E-6</v>
      </c>
      <c r="Y2234" s="4">
        <v>-0.86419619999999997</v>
      </c>
      <c r="Z2234" s="4">
        <v>-2.6970519999999999E-6</v>
      </c>
      <c r="AC2234" s="4">
        <v>0.45800999999999997</v>
      </c>
      <c r="AD2234" s="4">
        <v>1.9698569999999998E-6</v>
      </c>
      <c r="AE2234" s="4">
        <v>0.45801380000000003</v>
      </c>
      <c r="AF2234" s="4">
        <v>3.8237520000000002E-7</v>
      </c>
      <c r="AG2234" s="4">
        <v>0.45802520000000002</v>
      </c>
      <c r="AH2234" s="4">
        <v>1.386807E-8</v>
      </c>
      <c r="AI2234" s="4">
        <v>0.45799980000000001</v>
      </c>
      <c r="AJ2234" s="4">
        <v>2.4347279999999999E-7</v>
      </c>
      <c r="AK2234" s="4">
        <v>0.45801350000000002</v>
      </c>
      <c r="AL2234" s="4">
        <v>6.698347E-10</v>
      </c>
    </row>
    <row r="2235" spans="3:38" x14ac:dyDescent="0.2">
      <c r="C2235" s="4">
        <v>0.46004149999999999</v>
      </c>
      <c r="D2235" s="4">
        <v>4.3199419999999998E-7</v>
      </c>
      <c r="E2235" s="4">
        <v>0.46002500000000002</v>
      </c>
      <c r="F2235" s="4">
        <v>1.58446E-3</v>
      </c>
      <c r="G2235" s="4">
        <v>0.82819710000000002</v>
      </c>
      <c r="H2235" s="4">
        <v>1.10245E-3</v>
      </c>
      <c r="I2235" s="4">
        <v>0.82819220000000005</v>
      </c>
      <c r="J2235" s="4">
        <v>2.7156969999999998E-6</v>
      </c>
      <c r="K2235" s="4">
        <v>-0.86624120000000004</v>
      </c>
      <c r="L2235" s="4">
        <v>-6.699712E-3</v>
      </c>
      <c r="M2235" s="4">
        <v>-0.86622980000000005</v>
      </c>
      <c r="N2235" s="4">
        <v>-6.2011980000000001E-5</v>
      </c>
      <c r="O2235" s="4">
        <v>-0.86620580000000003</v>
      </c>
      <c r="P2235" s="4">
        <v>-2.220861E-2</v>
      </c>
      <c r="Q2235" s="4">
        <v>-0.86617149999999998</v>
      </c>
      <c r="R2235" s="4">
        <v>-4.8556420000000003E-3</v>
      </c>
      <c r="S2235" s="4">
        <v>0.46004020000000001</v>
      </c>
      <c r="T2235" s="4">
        <v>6.9202829999999996E-7</v>
      </c>
      <c r="U2235" s="4">
        <v>0.46003749999999999</v>
      </c>
      <c r="V2235" s="4">
        <v>5.0171659999999997E-7</v>
      </c>
      <c r="W2235" s="4">
        <v>0.46003159999999998</v>
      </c>
      <c r="X2235" s="4">
        <v>7.59214E-6</v>
      </c>
      <c r="Y2235" s="4">
        <v>-0.86617290000000002</v>
      </c>
      <c r="Z2235" s="4">
        <v>-2.6876380000000001E-6</v>
      </c>
      <c r="AC2235" s="4">
        <v>0.46002100000000001</v>
      </c>
      <c r="AD2235" s="4">
        <v>1.9525730000000001E-6</v>
      </c>
      <c r="AE2235" s="4">
        <v>0.46003450000000001</v>
      </c>
      <c r="AF2235" s="4">
        <v>3.9281620000000003E-7</v>
      </c>
      <c r="AG2235" s="4">
        <v>0.46003729999999998</v>
      </c>
      <c r="AH2235" s="4">
        <v>5.9606349999999997E-8</v>
      </c>
      <c r="AI2235" s="4">
        <v>0.460009</v>
      </c>
      <c r="AJ2235" s="4">
        <v>2.3386079999999999E-7</v>
      </c>
      <c r="AK2235" s="4">
        <v>0.46003250000000001</v>
      </c>
      <c r="AL2235" s="4">
        <v>3.5218349999999997E-8</v>
      </c>
    </row>
    <row r="2236" spans="3:38" x14ac:dyDescent="0.2">
      <c r="C2236" s="4">
        <v>0.46203640000000001</v>
      </c>
      <c r="D2236" s="4">
        <v>4.5069690000000001E-7</v>
      </c>
      <c r="E2236" s="4">
        <v>0.46202769999999999</v>
      </c>
      <c r="F2236" s="4">
        <v>1.5860500000000001E-3</v>
      </c>
      <c r="G2236" s="4">
        <v>0.83185229999999999</v>
      </c>
      <c r="H2236" s="4">
        <v>1.102963E-3</v>
      </c>
      <c r="I2236" s="4">
        <v>0.83182290000000003</v>
      </c>
      <c r="J2236" s="4">
        <v>2.705731E-6</v>
      </c>
      <c r="K2236" s="4">
        <v>-0.86825249999999998</v>
      </c>
      <c r="L2236" s="4">
        <v>-6.7019719999999996E-3</v>
      </c>
      <c r="M2236" s="4">
        <v>-0.86825620000000003</v>
      </c>
      <c r="N2236" s="4">
        <v>-6.203367E-5</v>
      </c>
      <c r="O2236" s="4">
        <v>-0.86822080000000001</v>
      </c>
      <c r="P2236" s="4">
        <v>-2.220954E-2</v>
      </c>
      <c r="Q2236" s="4">
        <v>-0.86816950000000004</v>
      </c>
      <c r="R2236" s="4">
        <v>-4.8565580000000004E-3</v>
      </c>
      <c r="S2236" s="4">
        <v>0.46203060000000001</v>
      </c>
      <c r="T2236" s="4">
        <v>6.9764849999999996E-7</v>
      </c>
      <c r="U2236" s="4">
        <v>0.46203319999999998</v>
      </c>
      <c r="V2236" s="4">
        <v>4.9939799999999998E-7</v>
      </c>
      <c r="W2236" s="4">
        <v>0.46202169999999998</v>
      </c>
      <c r="X2236" s="4">
        <v>7.6130669999999997E-6</v>
      </c>
      <c r="Y2236" s="4">
        <v>-0.86819089999999999</v>
      </c>
      <c r="Z2236" s="4">
        <v>-2.6897529999999998E-6</v>
      </c>
      <c r="AC2236" s="4">
        <v>0.46202549999999998</v>
      </c>
      <c r="AD2236" s="4">
        <v>1.9707699999999999E-6</v>
      </c>
      <c r="AE2236" s="4">
        <v>0.46203739999999999</v>
      </c>
      <c r="AF2236" s="4">
        <v>3.4717790000000002E-7</v>
      </c>
      <c r="AG2236" s="4">
        <v>0.46204020000000001</v>
      </c>
      <c r="AH2236" s="4">
        <v>4.6112129999999998E-8</v>
      </c>
      <c r="AI2236" s="4">
        <v>0.46202510000000002</v>
      </c>
      <c r="AJ2236" s="4">
        <v>2.1688520000000001E-7</v>
      </c>
      <c r="AK2236" s="4">
        <v>0.46204099999999998</v>
      </c>
      <c r="AL2236" s="4">
        <v>1.454063E-8</v>
      </c>
    </row>
    <row r="2237" spans="3:38" x14ac:dyDescent="0.2">
      <c r="C2237" s="4">
        <v>0.4640398</v>
      </c>
      <c r="D2237" s="4">
        <v>4.219911E-7</v>
      </c>
      <c r="E2237" s="4">
        <v>0.46404479999999998</v>
      </c>
      <c r="F2237" s="4">
        <v>1.5875329999999999E-3</v>
      </c>
      <c r="G2237" s="4">
        <v>0.83544870000000004</v>
      </c>
      <c r="H2237" s="4">
        <v>1.1034459999999999E-3</v>
      </c>
      <c r="I2237" s="4">
        <v>0.83543279999999998</v>
      </c>
      <c r="J2237" s="4">
        <v>2.7158030000000002E-6</v>
      </c>
      <c r="K2237" s="4">
        <v>-0.87021700000000002</v>
      </c>
      <c r="L2237" s="4">
        <v>-6.7044289999999996E-3</v>
      </c>
      <c r="M2237" s="4">
        <v>-0.87024659999999998</v>
      </c>
      <c r="N2237" s="4">
        <v>-6.2037129999999998E-5</v>
      </c>
      <c r="O2237" s="4">
        <v>-0.87024120000000005</v>
      </c>
      <c r="P2237" s="4">
        <v>-2.221302E-2</v>
      </c>
      <c r="Q2237" s="4">
        <v>-0.87020869999999995</v>
      </c>
      <c r="R2237" s="4">
        <v>-4.857508E-3</v>
      </c>
      <c r="S2237" s="4">
        <v>0.46403339999999998</v>
      </c>
      <c r="T2237" s="4">
        <v>7.2674030000000004E-7</v>
      </c>
      <c r="U2237" s="4">
        <v>0.46404089999999998</v>
      </c>
      <c r="V2237" s="4">
        <v>4.738374E-7</v>
      </c>
      <c r="W2237" s="4">
        <v>0.46403739999999999</v>
      </c>
      <c r="X2237" s="4">
        <v>7.5921389999999997E-6</v>
      </c>
      <c r="Y2237" s="4">
        <v>-0.87025229999999998</v>
      </c>
      <c r="Z2237" s="4">
        <v>-2.7182480000000001E-6</v>
      </c>
      <c r="AC2237" s="4">
        <v>0.46402549999999998</v>
      </c>
      <c r="AD2237" s="4">
        <v>1.9916870000000002E-6</v>
      </c>
      <c r="AE2237" s="4">
        <v>0.46403329999999998</v>
      </c>
      <c r="AF2237" s="4">
        <v>3.9388420000000002E-7</v>
      </c>
      <c r="AG2237" s="4">
        <v>0.4640437</v>
      </c>
      <c r="AH2237" s="4">
        <v>4.8881780000000003E-8</v>
      </c>
      <c r="AI2237" s="4">
        <v>0.46402389999999999</v>
      </c>
      <c r="AJ2237" s="4">
        <v>2.4606540000000002E-7</v>
      </c>
      <c r="AK2237" s="4">
        <v>0.46404420000000002</v>
      </c>
      <c r="AL2237" s="4">
        <v>-1.8912989999999999E-8</v>
      </c>
    </row>
    <row r="2238" spans="3:38" x14ac:dyDescent="0.2">
      <c r="C2238" s="4">
        <v>0.46605439999999998</v>
      </c>
      <c r="D2238" s="4">
        <v>4.2218479999999998E-7</v>
      </c>
      <c r="E2238" s="4">
        <v>0.46604719999999999</v>
      </c>
      <c r="F2238" s="4">
        <v>1.5890030000000001E-3</v>
      </c>
      <c r="G2238" s="4">
        <v>0.83903989999999995</v>
      </c>
      <c r="H2238" s="4">
        <v>1.1040259999999999E-3</v>
      </c>
      <c r="I2238" s="4">
        <v>0.83901579999999998</v>
      </c>
      <c r="J2238" s="4">
        <v>2.71706E-6</v>
      </c>
      <c r="K2238" s="4">
        <v>-0.87223240000000002</v>
      </c>
      <c r="L2238" s="4">
        <v>-6.7060369999999998E-3</v>
      </c>
      <c r="M2238" s="4">
        <v>-0.87225359999999996</v>
      </c>
      <c r="N2238" s="4">
        <v>-6.2038770000000004E-5</v>
      </c>
      <c r="O2238" s="4">
        <v>-0.87225140000000001</v>
      </c>
      <c r="P2238" s="4">
        <v>-2.2214999999999999E-2</v>
      </c>
      <c r="Q2238" s="4">
        <v>-0.87225450000000004</v>
      </c>
      <c r="R2238" s="4">
        <v>-4.8584079999999998E-3</v>
      </c>
      <c r="S2238" s="4">
        <v>0.4660453</v>
      </c>
      <c r="T2238" s="4">
        <v>7.060026E-7</v>
      </c>
      <c r="U2238" s="4">
        <v>0.466034</v>
      </c>
      <c r="V2238" s="4">
        <v>4.9816100000000004E-7</v>
      </c>
      <c r="W2238" s="4">
        <v>0.46604790000000001</v>
      </c>
      <c r="X2238" s="4">
        <v>7.5958509999999997E-6</v>
      </c>
      <c r="Y2238" s="4">
        <v>-0.87224480000000004</v>
      </c>
      <c r="Z2238" s="4">
        <v>-2.7055639999999998E-6</v>
      </c>
      <c r="AC2238" s="4">
        <v>0.46604190000000001</v>
      </c>
      <c r="AD2238" s="4">
        <v>1.9860850000000001E-6</v>
      </c>
      <c r="AE2238" s="4">
        <v>0.46604689999999999</v>
      </c>
      <c r="AF2238" s="4">
        <v>3.9715069999999998E-7</v>
      </c>
      <c r="AG2238" s="4">
        <v>0.46605609999999997</v>
      </c>
      <c r="AH2238" s="4">
        <v>4.6479600000000001E-8</v>
      </c>
      <c r="AI2238" s="4">
        <v>0.46601910000000002</v>
      </c>
      <c r="AJ2238" s="4">
        <v>2.146825E-7</v>
      </c>
      <c r="AK2238" s="4">
        <v>0.4660473</v>
      </c>
      <c r="AL2238" s="4">
        <v>-4.4441930000000003E-9</v>
      </c>
    </row>
    <row r="2239" spans="3:38" x14ac:dyDescent="0.2">
      <c r="C2239" s="4">
        <v>0.46806059999999999</v>
      </c>
      <c r="D2239" s="4">
        <v>4.0533240000000001E-7</v>
      </c>
      <c r="E2239" s="4">
        <v>0.46807599999999999</v>
      </c>
      <c r="F2239" s="4">
        <v>1.59056E-3</v>
      </c>
      <c r="G2239" s="4">
        <v>0.842669</v>
      </c>
      <c r="H2239" s="4">
        <v>1.104521E-3</v>
      </c>
      <c r="I2239" s="4">
        <v>0.84264470000000002</v>
      </c>
      <c r="J2239" s="4">
        <v>2.7112680000000002E-6</v>
      </c>
      <c r="K2239" s="4">
        <v>-0.87424780000000002</v>
      </c>
      <c r="L2239" s="4">
        <v>-6.7074209999999999E-3</v>
      </c>
      <c r="M2239" s="4">
        <v>-0.87425370000000002</v>
      </c>
      <c r="N2239" s="4">
        <v>-6.2056560000000002E-5</v>
      </c>
      <c r="O2239" s="4">
        <v>-0.87422630000000001</v>
      </c>
      <c r="P2239" s="4">
        <v>-2.2217279999999999E-2</v>
      </c>
      <c r="Q2239" s="4">
        <v>-0.87421400000000005</v>
      </c>
      <c r="R2239" s="4">
        <v>-4.8601399999999998E-3</v>
      </c>
      <c r="S2239" s="4">
        <v>0.46806009999999998</v>
      </c>
      <c r="T2239" s="4">
        <v>7.2643630000000001E-7</v>
      </c>
      <c r="U2239" s="4">
        <v>0.46805150000000001</v>
      </c>
      <c r="V2239" s="4">
        <v>4.8965930000000001E-7</v>
      </c>
      <c r="W2239" s="4">
        <v>0.46805380000000002</v>
      </c>
      <c r="X2239" s="4">
        <v>7.6006490000000004E-6</v>
      </c>
      <c r="Y2239" s="4">
        <v>-0.874224</v>
      </c>
      <c r="Z2239" s="4">
        <v>-2.7013279999999998E-6</v>
      </c>
      <c r="AC2239" s="4">
        <v>0.4680435</v>
      </c>
      <c r="AD2239" s="4">
        <v>1.9729319999999998E-6</v>
      </c>
      <c r="AE2239" s="4">
        <v>0.46806360000000002</v>
      </c>
      <c r="AF2239" s="4">
        <v>3.542884E-7</v>
      </c>
      <c r="AG2239" s="4">
        <v>0.46806510000000001</v>
      </c>
      <c r="AH2239" s="4">
        <v>6.7743910000000005E-8</v>
      </c>
      <c r="AI2239" s="4">
        <v>0.46804230000000002</v>
      </c>
      <c r="AJ2239" s="4">
        <v>2.066495E-7</v>
      </c>
      <c r="AK2239" s="4">
        <v>0.46807979999999999</v>
      </c>
      <c r="AL2239" s="4">
        <v>3.3182039999999998E-8</v>
      </c>
    </row>
    <row r="2240" spans="3:38" x14ac:dyDescent="0.2">
      <c r="C2240" s="4">
        <v>0.47006510000000001</v>
      </c>
      <c r="D2240" s="4">
        <v>4.360012E-7</v>
      </c>
      <c r="E2240" s="4">
        <v>0.47008889999999998</v>
      </c>
      <c r="F2240" s="4">
        <v>1.5921139999999999E-3</v>
      </c>
      <c r="G2240" s="4">
        <v>0.8463212</v>
      </c>
      <c r="H2240" s="4">
        <v>1.1050579999999999E-3</v>
      </c>
      <c r="I2240" s="4">
        <v>0.84627929999999996</v>
      </c>
      <c r="J2240" s="4">
        <v>2.6998500000000001E-6</v>
      </c>
      <c r="K2240" s="4">
        <v>-0.87623680000000004</v>
      </c>
      <c r="L2240" s="4">
        <v>-6.7102719999999998E-3</v>
      </c>
      <c r="M2240" s="4">
        <v>-0.8762605</v>
      </c>
      <c r="N2240" s="4">
        <v>-6.2082360000000004E-5</v>
      </c>
      <c r="O2240" s="4">
        <v>-0.87626190000000004</v>
      </c>
      <c r="P2240" s="4">
        <v>-2.2219880000000001E-2</v>
      </c>
      <c r="Q2240" s="4">
        <v>-0.87626020000000004</v>
      </c>
      <c r="R2240" s="4">
        <v>-4.8609980000000001E-3</v>
      </c>
      <c r="S2240" s="4">
        <v>0.47008309999999998</v>
      </c>
      <c r="T2240" s="4">
        <v>6.9884779999999995E-7</v>
      </c>
      <c r="U2240" s="4">
        <v>0.47007880000000002</v>
      </c>
      <c r="V2240" s="4">
        <v>4.6140749999999998E-7</v>
      </c>
      <c r="W2240" s="4">
        <v>0.47007789999999999</v>
      </c>
      <c r="X2240" s="4">
        <v>7.6387720000000005E-6</v>
      </c>
      <c r="Y2240" s="4">
        <v>-0.87627719999999998</v>
      </c>
      <c r="Z2240" s="4">
        <v>-2.6965189999999998E-6</v>
      </c>
      <c r="AC2240" s="4">
        <v>0.4700685</v>
      </c>
      <c r="AD2240" s="4">
        <v>1.9723550000000002E-6</v>
      </c>
      <c r="AE2240" s="4">
        <v>0.47008450000000002</v>
      </c>
      <c r="AF2240" s="4">
        <v>3.5164700000000003E-7</v>
      </c>
      <c r="AG2240" s="4">
        <v>0.47007700000000002</v>
      </c>
      <c r="AH2240" s="4">
        <v>5.2894129999999999E-8</v>
      </c>
      <c r="AI2240" s="4">
        <v>0.4700608</v>
      </c>
      <c r="AJ2240" s="4">
        <v>2.2319959999999999E-7</v>
      </c>
      <c r="AK2240" s="4">
        <v>0.47008529999999998</v>
      </c>
      <c r="AL2240" s="4">
        <v>-1.791653E-8</v>
      </c>
    </row>
    <row r="2241" spans="3:38" x14ac:dyDescent="0.2">
      <c r="C2241" s="4">
        <v>0.4721052</v>
      </c>
      <c r="D2241" s="4">
        <v>4.326514E-7</v>
      </c>
      <c r="E2241" s="4">
        <v>0.47210160000000001</v>
      </c>
      <c r="F2241" s="4">
        <v>1.5935929999999999E-3</v>
      </c>
      <c r="G2241" s="4">
        <v>0.84993240000000003</v>
      </c>
      <c r="H2241" s="4">
        <v>1.105555E-3</v>
      </c>
      <c r="I2241" s="4">
        <v>0.84994329999999996</v>
      </c>
      <c r="J2241" s="4">
        <v>2.6971290000000001E-6</v>
      </c>
      <c r="K2241" s="4">
        <v>-0.87823010000000001</v>
      </c>
      <c r="L2241" s="4">
        <v>-6.7125140000000002E-3</v>
      </c>
      <c r="M2241" s="4">
        <v>-0.87827</v>
      </c>
      <c r="N2241" s="4">
        <v>-6.2099289999999996E-5</v>
      </c>
      <c r="O2241" s="4">
        <v>-0.87823099999999998</v>
      </c>
      <c r="P2241" s="4">
        <v>-2.2220449999999999E-2</v>
      </c>
      <c r="Q2241" s="4">
        <v>-0.87824409999999997</v>
      </c>
      <c r="R2241" s="4">
        <v>-4.8620479999999999E-3</v>
      </c>
      <c r="S2241" s="4">
        <v>0.4721071</v>
      </c>
      <c r="T2241" s="4">
        <v>6.8525780000000005E-7</v>
      </c>
      <c r="U2241" s="4">
        <v>0.47209319999999999</v>
      </c>
      <c r="V2241" s="4">
        <v>5.0325949999999995E-7</v>
      </c>
      <c r="W2241" s="4">
        <v>0.47209469999999998</v>
      </c>
      <c r="X2241" s="4">
        <v>7.6416389999999998E-6</v>
      </c>
      <c r="Y2241" s="4">
        <v>-0.87825819999999999</v>
      </c>
      <c r="Z2241" s="4">
        <v>-2.6800140000000001E-6</v>
      </c>
      <c r="AC2241" s="4">
        <v>0.47208309999999998</v>
      </c>
      <c r="AD2241" s="4">
        <v>1.9924030000000001E-6</v>
      </c>
      <c r="AE2241" s="4">
        <v>0.47210530000000001</v>
      </c>
      <c r="AF2241" s="4">
        <v>4.049173E-7</v>
      </c>
      <c r="AG2241" s="4">
        <v>0.47210540000000001</v>
      </c>
      <c r="AH2241" s="4">
        <v>4.6719330000000002E-8</v>
      </c>
      <c r="AI2241" s="4">
        <v>0.47209139999999999</v>
      </c>
      <c r="AJ2241" s="4">
        <v>2.179458E-7</v>
      </c>
      <c r="AK2241" s="4">
        <v>0.47210760000000002</v>
      </c>
      <c r="AL2241" s="4">
        <v>-3.1779829999999999E-9</v>
      </c>
    </row>
    <row r="2242" spans="3:38" x14ac:dyDescent="0.2">
      <c r="C2242" s="4">
        <v>0.47409610000000002</v>
      </c>
      <c r="D2242" s="4">
        <v>4.0836609999999998E-7</v>
      </c>
      <c r="E2242" s="4">
        <v>0.47410580000000002</v>
      </c>
      <c r="F2242" s="4">
        <v>1.5950560000000001E-3</v>
      </c>
      <c r="G2242" s="4">
        <v>0.85353789999999996</v>
      </c>
      <c r="H2242" s="4">
        <v>1.1060180000000001E-3</v>
      </c>
      <c r="I2242" s="4">
        <v>0.85354819999999998</v>
      </c>
      <c r="J2242" s="4">
        <v>2.7399830000000002E-6</v>
      </c>
      <c r="K2242" s="4">
        <v>-0.88027040000000001</v>
      </c>
      <c r="L2242" s="4">
        <v>-6.7139319999999997E-3</v>
      </c>
      <c r="M2242" s="4">
        <v>-0.8802854</v>
      </c>
      <c r="N2242" s="4">
        <v>-6.2117220000000004E-5</v>
      </c>
      <c r="O2242" s="4">
        <v>-0.88026930000000003</v>
      </c>
      <c r="P2242" s="4">
        <v>-2.222201E-2</v>
      </c>
      <c r="Q2242" s="4">
        <v>-0.88024800000000003</v>
      </c>
      <c r="R2242" s="4">
        <v>-4.8636E-3</v>
      </c>
      <c r="S2242" s="4">
        <v>0.47410989999999997</v>
      </c>
      <c r="T2242" s="4">
        <v>7.0510809999999998E-7</v>
      </c>
      <c r="U2242" s="4">
        <v>0.47410170000000001</v>
      </c>
      <c r="V2242" s="4">
        <v>5.0009969999999996E-7</v>
      </c>
      <c r="W2242" s="4">
        <v>0.47409970000000001</v>
      </c>
      <c r="X2242" s="4">
        <v>7.6351329999999994E-6</v>
      </c>
      <c r="Y2242" s="4">
        <v>-0.8802586</v>
      </c>
      <c r="Z2242" s="4">
        <v>-2.6941939999999998E-6</v>
      </c>
      <c r="AC2242" s="4">
        <v>0.47409970000000001</v>
      </c>
      <c r="AD2242" s="4">
        <v>2.0059690000000001E-6</v>
      </c>
      <c r="AE2242" s="4">
        <v>0.47410639999999998</v>
      </c>
      <c r="AF2242" s="4">
        <v>3.4560849999999999E-7</v>
      </c>
      <c r="AG2242" s="4">
        <v>0.47411750000000003</v>
      </c>
      <c r="AH2242" s="4">
        <v>5.8886299999999998E-8</v>
      </c>
      <c r="AI2242" s="4">
        <v>0.47410219999999997</v>
      </c>
      <c r="AJ2242" s="4">
        <v>2.3666929999999999E-7</v>
      </c>
      <c r="AK2242" s="4">
        <v>0.47411300000000001</v>
      </c>
      <c r="AL2242" s="4">
        <v>-1.3444720000000001E-8</v>
      </c>
    </row>
    <row r="2243" spans="3:38" x14ac:dyDescent="0.2">
      <c r="C2243" s="4">
        <v>0.47611219999999999</v>
      </c>
      <c r="D2243" s="4">
        <v>4.1248819999999999E-7</v>
      </c>
      <c r="E2243" s="4">
        <v>0.47611409999999998</v>
      </c>
      <c r="F2243" s="4">
        <v>1.5963679999999999E-3</v>
      </c>
      <c r="G2243" s="4">
        <v>0.85714239999999997</v>
      </c>
      <c r="H2243" s="4">
        <v>1.106538E-3</v>
      </c>
      <c r="I2243" s="4">
        <v>0.85712980000000005</v>
      </c>
      <c r="J2243" s="4">
        <v>2.7347409999999999E-6</v>
      </c>
      <c r="K2243" s="4">
        <v>-0.88226320000000003</v>
      </c>
      <c r="L2243" s="4">
        <v>-6.7166070000000003E-3</v>
      </c>
      <c r="M2243" s="4">
        <v>-0.88228890000000004</v>
      </c>
      <c r="N2243" s="4">
        <v>-6.2129299999999995E-5</v>
      </c>
      <c r="O2243" s="4">
        <v>-0.88227</v>
      </c>
      <c r="P2243" s="4">
        <v>-2.2224899999999999E-2</v>
      </c>
      <c r="Q2243" s="4">
        <v>-0.88226680000000002</v>
      </c>
      <c r="R2243" s="4">
        <v>-4.8651689999999999E-3</v>
      </c>
      <c r="S2243" s="4">
        <v>0.4761222</v>
      </c>
      <c r="T2243" s="4">
        <v>7.1044219999999999E-7</v>
      </c>
      <c r="U2243" s="4">
        <v>0.47610980000000003</v>
      </c>
      <c r="V2243" s="4">
        <v>5.1650799999999996E-7</v>
      </c>
      <c r="W2243" s="4">
        <v>0.47611619999999999</v>
      </c>
      <c r="X2243" s="4">
        <v>7.635539E-6</v>
      </c>
      <c r="Y2243" s="4">
        <v>-0.8822525</v>
      </c>
      <c r="Z2243" s="4">
        <v>-2.6929679999999998E-6</v>
      </c>
      <c r="AC2243" s="4">
        <v>0.47611330000000002</v>
      </c>
      <c r="AD2243" s="4">
        <v>2.0041640000000001E-6</v>
      </c>
      <c r="AE2243" s="4">
        <v>0.4761223</v>
      </c>
      <c r="AF2243" s="4">
        <v>3.4888689999999997E-7</v>
      </c>
      <c r="AG2243" s="4">
        <v>0.47611059999999999</v>
      </c>
      <c r="AH2243" s="4">
        <v>8.0211819999999999E-8</v>
      </c>
      <c r="AI2243" s="4">
        <v>0.4761088</v>
      </c>
      <c r="AJ2243" s="4">
        <v>2.2615479999999999E-7</v>
      </c>
      <c r="AK2243" s="4">
        <v>0.4761222</v>
      </c>
      <c r="AL2243" s="4">
        <v>-6.6522430000000003E-9</v>
      </c>
    </row>
    <row r="2244" spans="3:38" x14ac:dyDescent="0.2">
      <c r="C2244" s="4">
        <v>0.4781241</v>
      </c>
      <c r="D2244" s="4">
        <v>4.2006729999999998E-7</v>
      </c>
      <c r="E2244" s="4">
        <v>0.47812900000000003</v>
      </c>
      <c r="F2244" s="4">
        <v>1.5978069999999999E-3</v>
      </c>
      <c r="G2244" s="4">
        <v>0.86074119999999998</v>
      </c>
      <c r="H2244" s="4">
        <v>1.106941E-3</v>
      </c>
      <c r="I2244" s="4">
        <v>0.86077760000000003</v>
      </c>
      <c r="J2244" s="4">
        <v>2.7331020000000002E-6</v>
      </c>
      <c r="K2244" s="4">
        <v>-0.88427849999999997</v>
      </c>
      <c r="L2244" s="4">
        <v>-6.7181649999999999E-3</v>
      </c>
      <c r="M2244" s="4">
        <v>-0.88428300000000004</v>
      </c>
      <c r="N2244" s="4">
        <v>-6.2149780000000005E-5</v>
      </c>
      <c r="O2244" s="4">
        <v>-0.88427029999999995</v>
      </c>
      <c r="P2244" s="4">
        <v>-2.2226349999999999E-2</v>
      </c>
      <c r="Q2244" s="4">
        <v>-0.88425450000000005</v>
      </c>
      <c r="R2244" s="4">
        <v>-4.8667290000000002E-3</v>
      </c>
      <c r="S2244" s="4">
        <v>0.47812120000000002</v>
      </c>
      <c r="T2244" s="4">
        <v>7.1844850000000004E-7</v>
      </c>
      <c r="U2244" s="4">
        <v>0.47811199999999998</v>
      </c>
      <c r="V2244" s="4">
        <v>5.1305269999999995E-7</v>
      </c>
      <c r="W2244" s="4">
        <v>0.4781127</v>
      </c>
      <c r="X2244" s="4">
        <v>7.6272389999999996E-6</v>
      </c>
      <c r="Y2244" s="4">
        <v>-0.88426870000000002</v>
      </c>
      <c r="Z2244" s="4">
        <v>-2.7273460000000001E-6</v>
      </c>
      <c r="AC2244" s="4">
        <v>0.47809479999999999</v>
      </c>
      <c r="AD2244" s="4">
        <v>2.012271E-6</v>
      </c>
      <c r="AE2244" s="4">
        <v>0.4781339</v>
      </c>
      <c r="AF2244" s="4">
        <v>4.0470480000000001E-7</v>
      </c>
      <c r="AG2244" s="4">
        <v>0.47811789999999998</v>
      </c>
      <c r="AH2244" s="4">
        <v>6.5488630000000006E-8</v>
      </c>
      <c r="AI2244" s="4">
        <v>0.47809449999999998</v>
      </c>
      <c r="AJ2244" s="4">
        <v>2.3962140000000002E-7</v>
      </c>
      <c r="AK2244" s="4">
        <v>0.47813270000000002</v>
      </c>
      <c r="AL2244" s="4">
        <v>9.5670370000000008E-9</v>
      </c>
    </row>
    <row r="2245" spans="3:38" x14ac:dyDescent="0.2">
      <c r="C2245" s="4">
        <v>0.48013210000000001</v>
      </c>
      <c r="D2245" s="4">
        <v>4.1760389999999999E-7</v>
      </c>
      <c r="E2245" s="4">
        <v>0.4801224</v>
      </c>
      <c r="F2245" s="4">
        <v>1.599252E-3</v>
      </c>
      <c r="G2245" s="4">
        <v>0.86435249999999997</v>
      </c>
      <c r="H2245" s="4">
        <v>1.107418E-3</v>
      </c>
      <c r="I2245" s="4">
        <v>0.86432609999999999</v>
      </c>
      <c r="J2245" s="4">
        <v>2.7312260000000001E-6</v>
      </c>
      <c r="K2245" s="4">
        <v>-0.88630160000000002</v>
      </c>
      <c r="L2245" s="4">
        <v>-6.7200769999999996E-3</v>
      </c>
      <c r="M2245" s="4">
        <v>-0.88627330000000004</v>
      </c>
      <c r="N2245" s="4">
        <v>-6.216967E-5</v>
      </c>
      <c r="O2245" s="4">
        <v>-0.88630410000000004</v>
      </c>
      <c r="P2245" s="4">
        <v>-2.2229639999999998E-2</v>
      </c>
      <c r="Q2245" s="4">
        <v>-0.88627</v>
      </c>
      <c r="R2245" s="4">
        <v>-4.8678710000000002E-3</v>
      </c>
      <c r="S2245" s="4">
        <v>0.48011710000000002</v>
      </c>
      <c r="T2245" s="4">
        <v>7.2443270000000004E-7</v>
      </c>
      <c r="U2245" s="4">
        <v>0.48012949999999999</v>
      </c>
      <c r="V2245" s="4">
        <v>4.9418359999999998E-7</v>
      </c>
      <c r="W2245" s="4">
        <v>0.48014010000000001</v>
      </c>
      <c r="X2245" s="4">
        <v>7.6094119999999998E-6</v>
      </c>
      <c r="Y2245" s="4">
        <v>-0.88630039999999999</v>
      </c>
      <c r="Z2245" s="4">
        <v>-2.6981329999999999E-6</v>
      </c>
      <c r="AC2245" s="4">
        <v>0.4801183</v>
      </c>
      <c r="AD2245" s="4">
        <v>1.9732800000000001E-6</v>
      </c>
      <c r="AE2245" s="4">
        <v>0.48012329999999998</v>
      </c>
      <c r="AF2245" s="4">
        <v>4.1240260000000002E-7</v>
      </c>
      <c r="AG2245" s="4">
        <v>0.48013479999999997</v>
      </c>
      <c r="AH2245" s="4">
        <v>3.094831E-8</v>
      </c>
      <c r="AI2245" s="4">
        <v>0.48012470000000002</v>
      </c>
      <c r="AJ2245" s="4">
        <v>2.5854339999999998E-7</v>
      </c>
      <c r="AK2245" s="4">
        <v>0.48013840000000002</v>
      </c>
      <c r="AL2245" s="4">
        <v>-3.100216E-8</v>
      </c>
    </row>
    <row r="2246" spans="3:38" x14ac:dyDescent="0.2">
      <c r="C2246" s="4">
        <v>0.48213780000000001</v>
      </c>
      <c r="D2246" s="4">
        <v>4.1796870000000003E-7</v>
      </c>
      <c r="E2246" s="4">
        <v>0.48213820000000002</v>
      </c>
      <c r="F2246" s="4">
        <v>1.6006970000000001E-3</v>
      </c>
      <c r="G2246" s="4">
        <v>0.86798609999999998</v>
      </c>
      <c r="H2246" s="4">
        <v>1.107926E-3</v>
      </c>
      <c r="I2246" s="4">
        <v>0.86797000000000002</v>
      </c>
      <c r="J2246" s="4">
        <v>2.727816E-6</v>
      </c>
      <c r="K2246" s="4">
        <v>-0.88833459999999997</v>
      </c>
      <c r="L2246" s="4">
        <v>-6.7216410000000004E-3</v>
      </c>
      <c r="M2246" s="4">
        <v>-0.88831720000000003</v>
      </c>
      <c r="N2246" s="4">
        <v>-6.2163320000000003E-5</v>
      </c>
      <c r="O2246" s="4">
        <v>-0.88831230000000005</v>
      </c>
      <c r="P2246" s="4">
        <v>-2.2231600000000001E-2</v>
      </c>
      <c r="Q2246" s="4">
        <v>-0.88827880000000004</v>
      </c>
      <c r="R2246" s="4">
        <v>-4.8695070000000003E-3</v>
      </c>
      <c r="S2246" s="4">
        <v>0.4821317</v>
      </c>
      <c r="T2246" s="4">
        <v>7.701844E-7</v>
      </c>
      <c r="U2246" s="4">
        <v>0.48211569999999998</v>
      </c>
      <c r="V2246" s="4">
        <v>4.8065830000000004E-7</v>
      </c>
      <c r="W2246" s="4">
        <v>0.48213729999999999</v>
      </c>
      <c r="X2246" s="4">
        <v>7.6218819999999997E-6</v>
      </c>
      <c r="Y2246" s="4">
        <v>-0.88827489999999998</v>
      </c>
      <c r="Z2246" s="4">
        <v>-2.702626E-6</v>
      </c>
      <c r="AC2246" s="4">
        <v>0.48211850000000001</v>
      </c>
      <c r="AD2246" s="4">
        <v>1.962375E-6</v>
      </c>
      <c r="AE2246" s="4">
        <v>0.4821357</v>
      </c>
      <c r="AF2246" s="4">
        <v>4.3756530000000002E-7</v>
      </c>
      <c r="AG2246" s="4">
        <v>0.48212630000000001</v>
      </c>
      <c r="AH2246" s="4">
        <v>6.722132E-8</v>
      </c>
      <c r="AI2246" s="4">
        <v>0.48211809999999999</v>
      </c>
      <c r="AJ2246" s="4">
        <v>2.3774270000000001E-7</v>
      </c>
      <c r="AK2246" s="4">
        <v>0.48213990000000001</v>
      </c>
      <c r="AL2246" s="4">
        <v>-3.041727E-8</v>
      </c>
    </row>
    <row r="2247" spans="3:38" x14ac:dyDescent="0.2">
      <c r="C2247" s="4">
        <v>0.48414400000000002</v>
      </c>
      <c r="D2247" s="4">
        <v>3.9747919999999999E-7</v>
      </c>
      <c r="E2247" s="4">
        <v>0.484151</v>
      </c>
      <c r="F2247" s="4">
        <v>1.602146E-3</v>
      </c>
      <c r="G2247" s="4">
        <v>0.87162329999999999</v>
      </c>
      <c r="H2247" s="4">
        <v>1.1084689999999999E-3</v>
      </c>
      <c r="I2247" s="4">
        <v>0.8715929</v>
      </c>
      <c r="J2247" s="4">
        <v>2.7054579999999999E-6</v>
      </c>
      <c r="K2247" s="4">
        <v>-0.89030719999999997</v>
      </c>
      <c r="L2247" s="4">
        <v>-6.723784E-3</v>
      </c>
      <c r="M2247" s="4">
        <v>-0.89032049999999996</v>
      </c>
      <c r="N2247" s="4">
        <v>-6.2207280000000002E-5</v>
      </c>
      <c r="O2247" s="4">
        <v>-0.89029290000000005</v>
      </c>
      <c r="P2247" s="4">
        <v>-2.2233340000000001E-2</v>
      </c>
      <c r="Q2247" s="4">
        <v>-0.89025840000000001</v>
      </c>
      <c r="R2247" s="4">
        <v>-4.8704819999999998E-3</v>
      </c>
      <c r="S2247" s="4">
        <v>0.48414030000000002</v>
      </c>
      <c r="T2247" s="4">
        <v>7.1600159999999999E-7</v>
      </c>
      <c r="U2247" s="4">
        <v>0.48414390000000002</v>
      </c>
      <c r="V2247" s="4">
        <v>5.0620949999999996E-7</v>
      </c>
      <c r="W2247" s="4">
        <v>0.48413519999999999</v>
      </c>
      <c r="X2247" s="4">
        <v>7.6318310000000001E-6</v>
      </c>
      <c r="Y2247" s="4">
        <v>-0.89028949999999996</v>
      </c>
      <c r="Z2247" s="4">
        <v>-2.7054590000000001E-6</v>
      </c>
      <c r="AC2247" s="4">
        <v>0.48413240000000002</v>
      </c>
      <c r="AD2247" s="4">
        <v>1.9653309999999999E-6</v>
      </c>
      <c r="AE2247" s="4">
        <v>0.48414420000000002</v>
      </c>
      <c r="AF2247" s="4">
        <v>3.7819529999999998E-7</v>
      </c>
      <c r="AG2247" s="4">
        <v>0.48413830000000002</v>
      </c>
      <c r="AH2247" s="4">
        <v>7.8989639999999999E-8</v>
      </c>
      <c r="AI2247" s="4">
        <v>0.48412280000000002</v>
      </c>
      <c r="AJ2247" s="4">
        <v>2.6673169999999998E-7</v>
      </c>
      <c r="AK2247" s="4">
        <v>0.4841454</v>
      </c>
      <c r="AL2247" s="4">
        <v>2.360538E-9</v>
      </c>
    </row>
    <row r="2248" spans="3:38" x14ac:dyDescent="0.2">
      <c r="C2248" s="4">
        <v>0.4861413</v>
      </c>
      <c r="D2248" s="4">
        <v>3.9556620000000002E-7</v>
      </c>
      <c r="E2248" s="4">
        <v>0.48615269999999999</v>
      </c>
      <c r="F2248" s="4">
        <v>1.603574E-3</v>
      </c>
      <c r="G2248" s="4">
        <v>0.87522920000000004</v>
      </c>
      <c r="H2248" s="4">
        <v>1.108978E-3</v>
      </c>
      <c r="I2248" s="4">
        <v>0.87519749999999996</v>
      </c>
      <c r="J2248" s="4">
        <v>2.7207419999999999E-6</v>
      </c>
      <c r="K2248" s="4">
        <v>-0.89230290000000001</v>
      </c>
      <c r="L2248" s="4">
        <v>-6.7261639999999998E-3</v>
      </c>
      <c r="M2248" s="4">
        <v>-0.89229539999999996</v>
      </c>
      <c r="N2248" s="4">
        <v>-6.21964E-5</v>
      </c>
      <c r="O2248" s="4">
        <v>-0.89228589999999997</v>
      </c>
      <c r="P2248" s="4">
        <v>-2.223404E-2</v>
      </c>
      <c r="Q2248" s="4">
        <v>-0.89228030000000003</v>
      </c>
      <c r="R2248" s="4">
        <v>-4.8713369999999999E-3</v>
      </c>
      <c r="S2248" s="4">
        <v>0.4861472</v>
      </c>
      <c r="T2248" s="4">
        <v>7.136579E-7</v>
      </c>
      <c r="U2248" s="4">
        <v>0.48614829999999998</v>
      </c>
      <c r="V2248" s="4">
        <v>5.1783179999999999E-7</v>
      </c>
      <c r="W2248" s="4">
        <v>0.486151</v>
      </c>
      <c r="X2248" s="4">
        <v>7.6319170000000004E-6</v>
      </c>
      <c r="Y2248" s="4">
        <v>-0.89226510000000003</v>
      </c>
      <c r="Z2248" s="4">
        <v>-2.6988899999999998E-6</v>
      </c>
      <c r="AC2248" s="4">
        <v>0.48613430000000002</v>
      </c>
      <c r="AD2248" s="4">
        <v>1.9553609999999999E-6</v>
      </c>
      <c r="AE2248" s="4">
        <v>0.48614420000000003</v>
      </c>
      <c r="AF2248" s="4">
        <v>3.6360499999999998E-7</v>
      </c>
      <c r="AG2248" s="4">
        <v>0.4861589</v>
      </c>
      <c r="AH2248" s="4">
        <v>5.4596859999999998E-8</v>
      </c>
      <c r="AI2248" s="4">
        <v>0.48612260000000002</v>
      </c>
      <c r="AJ2248" s="4">
        <v>2.6882689999999998E-7</v>
      </c>
      <c r="AK2248" s="4">
        <v>0.48615009999999997</v>
      </c>
      <c r="AL2248" s="4">
        <v>-5.1147879999999997E-8</v>
      </c>
    </row>
    <row r="2249" spans="3:38" x14ac:dyDescent="0.2">
      <c r="C2249" s="4">
        <v>0.48816209999999999</v>
      </c>
      <c r="D2249" s="4">
        <v>4.0995689999999998E-7</v>
      </c>
      <c r="E2249" s="4">
        <v>0.48816690000000001</v>
      </c>
      <c r="F2249" s="4">
        <v>1.604956E-3</v>
      </c>
      <c r="G2249" s="4">
        <v>0.87884600000000002</v>
      </c>
      <c r="H2249" s="4">
        <v>1.1094049999999999E-3</v>
      </c>
      <c r="I2249" s="4">
        <v>0.87884260000000003</v>
      </c>
      <c r="J2249" s="4">
        <v>2.752382E-6</v>
      </c>
      <c r="K2249" s="4">
        <v>-0.89432590000000001</v>
      </c>
      <c r="L2249" s="4">
        <v>-6.7280919999999998E-3</v>
      </c>
      <c r="M2249" s="4">
        <v>-0.89429060000000005</v>
      </c>
      <c r="N2249" s="4">
        <v>-6.2202189999999998E-5</v>
      </c>
      <c r="O2249" s="4">
        <v>-0.89430359999999998</v>
      </c>
      <c r="P2249" s="4">
        <v>-2.2236550000000001E-2</v>
      </c>
      <c r="Q2249" s="4">
        <v>-0.89427719999999999</v>
      </c>
      <c r="R2249" s="4">
        <v>-4.8735230000000003E-3</v>
      </c>
      <c r="S2249" s="4">
        <v>0.48815819999999999</v>
      </c>
      <c r="T2249" s="4">
        <v>6.7875600000000002E-7</v>
      </c>
      <c r="U2249" s="4">
        <v>0.48816969999999998</v>
      </c>
      <c r="V2249" s="4">
        <v>5.187068E-7</v>
      </c>
      <c r="W2249" s="4">
        <v>0.48816690000000001</v>
      </c>
      <c r="X2249" s="4">
        <v>7.6599799999999998E-6</v>
      </c>
      <c r="Y2249" s="4">
        <v>-0.89426799999999995</v>
      </c>
      <c r="Z2249" s="4">
        <v>-2.702065E-6</v>
      </c>
      <c r="AC2249" s="4">
        <v>0.48815380000000003</v>
      </c>
      <c r="AD2249" s="4">
        <v>1.9845140000000002E-6</v>
      </c>
      <c r="AE2249" s="4">
        <v>0.48816589999999999</v>
      </c>
      <c r="AF2249" s="4">
        <v>3.4582810000000001E-7</v>
      </c>
      <c r="AG2249" s="4">
        <v>0.48815649999999999</v>
      </c>
      <c r="AH2249" s="4">
        <v>2.1203020000000001E-8</v>
      </c>
      <c r="AI2249" s="4">
        <v>0.48814010000000002</v>
      </c>
      <c r="AJ2249" s="4">
        <v>2.3532490000000001E-7</v>
      </c>
      <c r="AK2249" s="4">
        <v>0.48816989999999999</v>
      </c>
      <c r="AL2249" s="4">
        <v>3.9096200000000004E-9</v>
      </c>
    </row>
    <row r="2250" spans="3:38" x14ac:dyDescent="0.2">
      <c r="C2250" s="4">
        <v>0.49017579999999999</v>
      </c>
      <c r="D2250" s="4">
        <v>4.5847029999999998E-7</v>
      </c>
      <c r="E2250" s="4">
        <v>0.49015999999999998</v>
      </c>
      <c r="F2250" s="4">
        <v>1.6063379999999999E-3</v>
      </c>
      <c r="G2250" s="4">
        <v>0.88246829999999998</v>
      </c>
      <c r="H2250" s="4">
        <v>1.1098670000000001E-3</v>
      </c>
      <c r="I2250" s="4">
        <v>0.88245879999999999</v>
      </c>
      <c r="J2250" s="4">
        <v>2.7307669999999999E-6</v>
      </c>
      <c r="K2250" s="4">
        <v>-0.89631609999999995</v>
      </c>
      <c r="L2250" s="4">
        <v>-6.7302179999999996E-3</v>
      </c>
      <c r="M2250" s="4">
        <v>-0.89633130000000005</v>
      </c>
      <c r="N2250" s="4">
        <v>-6.2239519999999994E-5</v>
      </c>
      <c r="O2250" s="4">
        <v>-0.89630980000000005</v>
      </c>
      <c r="P2250" s="4">
        <v>-2.2239169999999999E-2</v>
      </c>
      <c r="Q2250" s="4">
        <v>-0.89630379999999998</v>
      </c>
      <c r="R2250" s="4">
        <v>-4.8741330000000001E-3</v>
      </c>
      <c r="S2250" s="4">
        <v>0.4901722</v>
      </c>
      <c r="T2250" s="4">
        <v>7.2247410000000003E-7</v>
      </c>
      <c r="U2250" s="4">
        <v>0.49016280000000001</v>
      </c>
      <c r="V2250" s="4">
        <v>4.7762760000000005E-7</v>
      </c>
      <c r="W2250" s="4">
        <v>0.4901606</v>
      </c>
      <c r="X2250" s="4">
        <v>7.6485889999999998E-6</v>
      </c>
      <c r="Y2250" s="4">
        <v>-0.89631769999999999</v>
      </c>
      <c r="Z2250" s="4">
        <v>-2.6937160000000002E-6</v>
      </c>
      <c r="AC2250" s="4">
        <v>0.49013839999999997</v>
      </c>
      <c r="AD2250" s="4">
        <v>1.9789420000000001E-6</v>
      </c>
      <c r="AE2250" s="4">
        <v>0.4901626</v>
      </c>
      <c r="AF2250" s="4">
        <v>3.2920140000000001E-7</v>
      </c>
      <c r="AG2250" s="4">
        <v>0.4901721</v>
      </c>
      <c r="AH2250" s="4">
        <v>1.0534479999999999E-8</v>
      </c>
      <c r="AI2250" s="4">
        <v>0.49014839999999998</v>
      </c>
      <c r="AJ2250" s="4">
        <v>2.5367649999999999E-7</v>
      </c>
      <c r="AK2250" s="4">
        <v>0.49017379999999999</v>
      </c>
      <c r="AL2250" s="4">
        <v>1.1776140000000001E-8</v>
      </c>
    </row>
    <row r="2251" spans="3:38" x14ac:dyDescent="0.2">
      <c r="C2251" s="4">
        <v>0.49217880000000003</v>
      </c>
      <c r="D2251" s="4">
        <v>4.5489989999999999E-7</v>
      </c>
      <c r="E2251" s="4">
        <v>0.4921816</v>
      </c>
      <c r="F2251" s="4">
        <v>1.607783E-3</v>
      </c>
      <c r="G2251" s="4">
        <v>0.88611720000000005</v>
      </c>
      <c r="H2251" s="4">
        <v>1.1103389999999999E-3</v>
      </c>
      <c r="I2251" s="4">
        <v>0.88608659999999995</v>
      </c>
      <c r="J2251" s="4">
        <v>2.7243989999999999E-6</v>
      </c>
      <c r="K2251" s="4">
        <v>-0.89833770000000002</v>
      </c>
      <c r="L2251" s="4">
        <v>-6.7316269999999996E-3</v>
      </c>
      <c r="M2251" s="4">
        <v>-0.89834860000000005</v>
      </c>
      <c r="N2251" s="4">
        <v>-6.224832E-5</v>
      </c>
      <c r="O2251" s="4">
        <v>-0.89832939999999994</v>
      </c>
      <c r="P2251" s="4">
        <v>-2.2240260000000001E-2</v>
      </c>
      <c r="Q2251" s="4">
        <v>-0.89829740000000002</v>
      </c>
      <c r="R2251" s="4">
        <v>-4.8757030000000003E-3</v>
      </c>
      <c r="S2251" s="4">
        <v>0.49217280000000002</v>
      </c>
      <c r="T2251" s="4">
        <v>7.0788850000000003E-7</v>
      </c>
      <c r="U2251" s="4">
        <v>0.4921739</v>
      </c>
      <c r="V2251" s="4">
        <v>4.8652519999999996E-7</v>
      </c>
      <c r="W2251" s="4">
        <v>0.49216579999999999</v>
      </c>
      <c r="X2251" s="4">
        <v>7.6383749999999995E-6</v>
      </c>
      <c r="Y2251" s="4">
        <v>-0.89831749999999999</v>
      </c>
      <c r="Z2251" s="4">
        <v>-2.6810900000000002E-6</v>
      </c>
      <c r="AC2251" s="4">
        <v>0.49217359999999999</v>
      </c>
      <c r="AD2251" s="4">
        <v>2.0091220000000001E-6</v>
      </c>
      <c r="AE2251" s="4">
        <v>0.49216690000000002</v>
      </c>
      <c r="AF2251" s="4">
        <v>3.7267730000000003E-7</v>
      </c>
      <c r="AG2251" s="4">
        <v>0.492172</v>
      </c>
      <c r="AH2251" s="4">
        <v>2.1855400000000001E-8</v>
      </c>
      <c r="AI2251" s="4">
        <v>0.49215999999999999</v>
      </c>
      <c r="AJ2251" s="4">
        <v>2.317695E-7</v>
      </c>
      <c r="AK2251" s="4">
        <v>0.49217309999999997</v>
      </c>
      <c r="AL2251" s="4">
        <v>2.1480699999999999E-8</v>
      </c>
    </row>
    <row r="2252" spans="3:38" x14ac:dyDescent="0.2">
      <c r="C2252" s="4">
        <v>0.49418279999999998</v>
      </c>
      <c r="D2252" s="4">
        <v>4.0199919999999998E-7</v>
      </c>
      <c r="E2252" s="4">
        <v>0.49418309999999999</v>
      </c>
      <c r="F2252" s="4">
        <v>1.6091199999999999E-3</v>
      </c>
      <c r="G2252" s="4">
        <v>0.8896944</v>
      </c>
      <c r="H2252" s="4">
        <v>1.110775E-3</v>
      </c>
      <c r="I2252" s="4">
        <v>0.88968840000000005</v>
      </c>
      <c r="J2252" s="4">
        <v>2.725652E-6</v>
      </c>
      <c r="K2252" s="4">
        <v>-0.90035670000000001</v>
      </c>
      <c r="L2252" s="4">
        <v>-6.7335889999999999E-3</v>
      </c>
      <c r="M2252" s="4">
        <v>-0.90035799999999999</v>
      </c>
      <c r="N2252" s="4">
        <v>-6.2250769999999995E-5</v>
      </c>
      <c r="O2252" s="4">
        <v>-0.90033490000000005</v>
      </c>
      <c r="P2252" s="4">
        <v>-2.2242109999999999E-2</v>
      </c>
      <c r="Q2252" s="4">
        <v>-0.90030399999999999</v>
      </c>
      <c r="R2252" s="4">
        <v>-4.8771079999999998E-3</v>
      </c>
      <c r="S2252" s="4">
        <v>0.49418600000000001</v>
      </c>
      <c r="T2252" s="4">
        <v>7.39382E-7</v>
      </c>
      <c r="U2252" s="4">
        <v>0.49417539999999999</v>
      </c>
      <c r="V2252" s="4">
        <v>4.9374609999999997E-7</v>
      </c>
      <c r="W2252" s="4">
        <v>0.49417680000000003</v>
      </c>
      <c r="X2252" s="4">
        <v>7.6302560000000001E-6</v>
      </c>
      <c r="Y2252" s="4">
        <v>-0.90032509999999999</v>
      </c>
      <c r="Z2252" s="4">
        <v>-2.6994130000000001E-6</v>
      </c>
      <c r="AC2252" s="4">
        <v>0.49416929999999998</v>
      </c>
      <c r="AD2252" s="4">
        <v>1.9887769999999999E-6</v>
      </c>
      <c r="AE2252" s="4">
        <v>0.4941836</v>
      </c>
      <c r="AF2252" s="4">
        <v>3.81879E-7</v>
      </c>
      <c r="AG2252" s="4">
        <v>0.494174</v>
      </c>
      <c r="AH2252" s="4">
        <v>2.017288E-8</v>
      </c>
      <c r="AI2252" s="4">
        <v>0.49416860000000001</v>
      </c>
      <c r="AJ2252" s="4">
        <v>2.3252930000000001E-7</v>
      </c>
      <c r="AK2252" s="4">
        <v>0.49418719999999999</v>
      </c>
      <c r="AL2252" s="4">
        <v>5.6849899999999997E-8</v>
      </c>
    </row>
    <row r="2253" spans="3:38" x14ac:dyDescent="0.2">
      <c r="C2253" s="4">
        <v>0.49618909999999999</v>
      </c>
      <c r="D2253" s="4">
        <v>4.369974E-7</v>
      </c>
      <c r="E2253" s="4">
        <v>0.49617309999999998</v>
      </c>
      <c r="F2253" s="4">
        <v>1.6105010000000001E-3</v>
      </c>
      <c r="G2253" s="4">
        <v>0.89329179999999997</v>
      </c>
      <c r="H2253" s="4">
        <v>1.1112439999999999E-3</v>
      </c>
      <c r="I2253" s="4">
        <v>0.89327650000000003</v>
      </c>
      <c r="J2253" s="4">
        <v>2.7281830000000002E-6</v>
      </c>
      <c r="K2253" s="4">
        <v>-0.90232829999999997</v>
      </c>
      <c r="L2253" s="4">
        <v>-6.7359059999999998E-3</v>
      </c>
      <c r="M2253" s="4">
        <v>-0.90234389999999998</v>
      </c>
      <c r="N2253" s="4">
        <v>-6.2263799999999998E-5</v>
      </c>
      <c r="O2253" s="4">
        <v>-0.90234230000000004</v>
      </c>
      <c r="P2253" s="4">
        <v>-2.2242580000000001E-2</v>
      </c>
      <c r="Q2253" s="4">
        <v>-0.90231939999999999</v>
      </c>
      <c r="R2253" s="4">
        <v>-4.8787250000000004E-3</v>
      </c>
      <c r="S2253" s="4">
        <v>0.49618050000000002</v>
      </c>
      <c r="T2253" s="4">
        <v>7.0935079999999997E-7</v>
      </c>
      <c r="U2253" s="4">
        <v>0.49616500000000002</v>
      </c>
      <c r="V2253" s="4">
        <v>4.9837530000000004E-7</v>
      </c>
      <c r="W2253" s="4">
        <v>0.4961798</v>
      </c>
      <c r="X2253" s="4">
        <v>7.6404689999999993E-6</v>
      </c>
      <c r="Y2253" s="4">
        <v>-0.90231919999999999</v>
      </c>
      <c r="Z2253" s="4">
        <v>-2.71146E-6</v>
      </c>
      <c r="AC2253" s="4">
        <v>0.4961624</v>
      </c>
      <c r="AD2253" s="4">
        <v>1.9980580000000001E-6</v>
      </c>
      <c r="AE2253" s="4">
        <v>0.49618640000000003</v>
      </c>
      <c r="AF2253" s="4">
        <v>3.5973520000000002E-7</v>
      </c>
      <c r="AG2253" s="4">
        <v>0.49618859999999998</v>
      </c>
      <c r="AH2253" s="4">
        <v>3.4895689999999997E-8</v>
      </c>
      <c r="AI2253" s="4">
        <v>0.4961565</v>
      </c>
      <c r="AJ2253" s="4">
        <v>2.5131889999999998E-7</v>
      </c>
      <c r="AK2253" s="4">
        <v>0.49619449999999998</v>
      </c>
      <c r="AL2253" s="4">
        <v>-2.6795609999999999E-8</v>
      </c>
    </row>
    <row r="2254" spans="3:38" x14ac:dyDescent="0.2">
      <c r="C2254" s="4">
        <v>0.49818570000000001</v>
      </c>
      <c r="D2254" s="4">
        <v>4.4701560000000002E-7</v>
      </c>
      <c r="E2254" s="4">
        <v>0.49818400000000002</v>
      </c>
      <c r="F2254" s="4">
        <v>1.6118619999999999E-3</v>
      </c>
      <c r="G2254" s="4">
        <v>0.89703259999999996</v>
      </c>
      <c r="H2254" s="4">
        <v>1.1117130000000001E-3</v>
      </c>
      <c r="I2254" s="4">
        <v>0.89689459999999999</v>
      </c>
      <c r="J2254" s="4">
        <v>2.7383999999999999E-6</v>
      </c>
      <c r="K2254" s="4">
        <v>-0.90441729999999998</v>
      </c>
      <c r="L2254" s="4">
        <v>-6.7387130000000003E-3</v>
      </c>
      <c r="M2254" s="4">
        <v>-0.90443899999999999</v>
      </c>
      <c r="N2254" s="4">
        <v>-6.2298780000000006E-5</v>
      </c>
      <c r="O2254" s="4">
        <v>-0.90439849999999999</v>
      </c>
      <c r="P2254" s="4">
        <v>-2.224489E-2</v>
      </c>
      <c r="Q2254" s="4">
        <v>-0.90436850000000002</v>
      </c>
      <c r="R2254" s="4">
        <v>-4.8803880000000003E-3</v>
      </c>
      <c r="S2254" s="4">
        <v>0.49819190000000002</v>
      </c>
      <c r="T2254" s="4">
        <v>7.5246309999999997E-7</v>
      </c>
      <c r="U2254" s="4">
        <v>0.49819170000000002</v>
      </c>
      <c r="V2254" s="4">
        <v>4.8942869999999995E-7</v>
      </c>
      <c r="W2254" s="4">
        <v>0.49818770000000001</v>
      </c>
      <c r="X2254" s="4">
        <v>7.6661430000000003E-6</v>
      </c>
      <c r="Y2254" s="4">
        <v>-0.90438320000000005</v>
      </c>
      <c r="Z2254" s="4">
        <v>-2.681758E-6</v>
      </c>
      <c r="AC2254" s="4">
        <v>0.49817460000000002</v>
      </c>
      <c r="AD2254" s="4">
        <v>1.9896439999999999E-6</v>
      </c>
      <c r="AE2254" s="4">
        <v>0.49819059999999998</v>
      </c>
      <c r="AF2254" s="4">
        <v>3.8360729999999998E-7</v>
      </c>
      <c r="AG2254" s="4">
        <v>0.49819740000000001</v>
      </c>
      <c r="AH2254" s="4">
        <v>6.1016699999999993E-8</v>
      </c>
      <c r="AI2254" s="4">
        <v>0.49816579999999999</v>
      </c>
      <c r="AJ2254" s="4">
        <v>2.4097999999999998E-7</v>
      </c>
      <c r="AK2254" s="4">
        <v>0.49820229999999999</v>
      </c>
      <c r="AL2254" s="4">
        <v>1.197921E-8</v>
      </c>
    </row>
    <row r="2255" spans="3:38" x14ac:dyDescent="0.2">
      <c r="C2255" s="4">
        <v>0.50021459999999995</v>
      </c>
      <c r="D2255" s="4">
        <v>4.2511820000000002E-7</v>
      </c>
      <c r="E2255" s="4">
        <v>0.50021660000000001</v>
      </c>
      <c r="F2255" s="4">
        <v>1.613253E-3</v>
      </c>
      <c r="G2255" s="4">
        <v>0.90059979999999995</v>
      </c>
      <c r="H2255" s="4">
        <v>1.112175E-3</v>
      </c>
      <c r="I2255" s="4">
        <v>0.90055189999999996</v>
      </c>
      <c r="J2255" s="4">
        <v>2.7287420000000001E-6</v>
      </c>
      <c r="K2255" s="4">
        <v>-0.90649789999999997</v>
      </c>
      <c r="L2255" s="4">
        <v>-6.7399590000000002E-3</v>
      </c>
      <c r="M2255" s="4">
        <v>-0.90649990000000003</v>
      </c>
      <c r="N2255" s="4">
        <v>-6.2301969999999999E-5</v>
      </c>
      <c r="O2255" s="4">
        <v>-0.90648830000000002</v>
      </c>
      <c r="P2255" s="4">
        <v>-2.2247639999999999E-2</v>
      </c>
      <c r="Q2255" s="4">
        <v>-0.90646950000000004</v>
      </c>
      <c r="R2255" s="4">
        <v>-4.8817740000000002E-3</v>
      </c>
      <c r="S2255" s="4">
        <v>0.50020679999999995</v>
      </c>
      <c r="T2255" s="4">
        <v>7.4529120000000004E-7</v>
      </c>
      <c r="U2255" s="4">
        <v>0.50020310000000001</v>
      </c>
      <c r="V2255" s="4">
        <v>4.9516629999999998E-7</v>
      </c>
      <c r="W2255" s="4">
        <v>0.50083940000000005</v>
      </c>
      <c r="X2255" s="4">
        <v>7.7065860000000001E-6</v>
      </c>
      <c r="Y2255" s="4">
        <v>-0.90645489999999995</v>
      </c>
      <c r="Z2255" s="4">
        <v>-2.686031E-6</v>
      </c>
      <c r="AC2255" s="4">
        <v>0.5002008</v>
      </c>
      <c r="AD2255" s="4">
        <v>1.948965E-6</v>
      </c>
      <c r="AE2255" s="4">
        <v>0.50021000000000004</v>
      </c>
      <c r="AF2255" s="4">
        <v>4.0494399999999998E-7</v>
      </c>
      <c r="AG2255" s="4">
        <v>0.50021890000000002</v>
      </c>
      <c r="AH2255" s="4">
        <v>5.6345659999999998E-8</v>
      </c>
      <c r="AI2255" s="4">
        <v>0.50018629999999997</v>
      </c>
      <c r="AJ2255" s="4">
        <v>2.314114E-7</v>
      </c>
      <c r="AK2255" s="4">
        <v>0.50021709999999997</v>
      </c>
      <c r="AL2255" s="4">
        <v>1.5268340000000001E-8</v>
      </c>
    </row>
    <row r="2256" spans="3:38" x14ac:dyDescent="0.2">
      <c r="C2256" s="4">
        <v>0.50226899999999997</v>
      </c>
      <c r="D2256" s="4">
        <v>4.102589E-7</v>
      </c>
      <c r="E2256" s="4">
        <v>0.50227080000000002</v>
      </c>
      <c r="F2256" s="4">
        <v>1.6147469999999999E-3</v>
      </c>
      <c r="G2256" s="4">
        <v>0.9042559</v>
      </c>
      <c r="H2256" s="4">
        <v>1.112725E-3</v>
      </c>
      <c r="I2256" s="4">
        <v>0.9042289</v>
      </c>
      <c r="J2256" s="4">
        <v>2.735617E-6</v>
      </c>
      <c r="K2256" s="4">
        <v>-0.90850070000000005</v>
      </c>
      <c r="L2256" s="4">
        <v>-6.7413580000000002E-3</v>
      </c>
      <c r="M2256" s="4">
        <v>-0.90852339999999998</v>
      </c>
      <c r="N2256" s="4">
        <v>-6.2318019999999997E-5</v>
      </c>
      <c r="O2256" s="4">
        <v>-0.90852270000000002</v>
      </c>
      <c r="P2256" s="4">
        <v>-2.225013E-2</v>
      </c>
      <c r="Q2256" s="4">
        <v>-0.90845379999999998</v>
      </c>
      <c r="R2256" s="4">
        <v>-4.8824280000000003E-3</v>
      </c>
      <c r="S2256" s="4">
        <v>0.50227540000000004</v>
      </c>
      <c r="T2256" s="4">
        <v>6.9479989999999996E-7</v>
      </c>
      <c r="U2256" s="4">
        <v>0.50226890000000002</v>
      </c>
      <c r="V2256" s="4">
        <v>4.945303E-7</v>
      </c>
      <c r="W2256" s="4">
        <v>0.50200999999999996</v>
      </c>
      <c r="X2256" s="4">
        <v>7.7004789999999994E-6</v>
      </c>
      <c r="Y2256" s="4">
        <v>-0.9084911</v>
      </c>
      <c r="Z2256" s="4">
        <v>-2.708233E-6</v>
      </c>
      <c r="AC2256" s="4">
        <v>0.50226440000000006</v>
      </c>
      <c r="AD2256" s="4">
        <v>2.0025170000000001E-6</v>
      </c>
      <c r="AE2256" s="4">
        <v>0.50227310000000003</v>
      </c>
      <c r="AF2256" s="4">
        <v>3.9421479999999998E-7</v>
      </c>
      <c r="AG2256" s="4">
        <v>0.50226459999999995</v>
      </c>
      <c r="AH2256" s="4">
        <v>3.562744E-8</v>
      </c>
      <c r="AI2256" s="4">
        <v>0.50226519999999997</v>
      </c>
      <c r="AJ2256" s="4">
        <v>2.1661060000000001E-7</v>
      </c>
      <c r="AK2256" s="4">
        <v>0.5022662</v>
      </c>
      <c r="AL2256" s="4">
        <v>-3.5385350000000001E-9</v>
      </c>
    </row>
    <row r="2257" spans="3:38" x14ac:dyDescent="0.2">
      <c r="C2257" s="4">
        <v>0.50430229999999998</v>
      </c>
      <c r="D2257" s="4">
        <v>4.1791610000000001E-7</v>
      </c>
      <c r="E2257" s="4">
        <v>0.50429959999999996</v>
      </c>
      <c r="F2257" s="4">
        <v>1.6160129999999999E-3</v>
      </c>
      <c r="G2257" s="4">
        <v>0.90791489999999997</v>
      </c>
      <c r="H2257" s="4">
        <v>1.113125E-3</v>
      </c>
      <c r="I2257" s="4">
        <v>0.90790839999999995</v>
      </c>
      <c r="J2257" s="4">
        <v>2.718948E-6</v>
      </c>
      <c r="K2257" s="4">
        <v>-0.91053200000000001</v>
      </c>
      <c r="L2257" s="4">
        <v>-6.7426739999999997E-3</v>
      </c>
      <c r="M2257" s="4">
        <v>-0.91054029999999997</v>
      </c>
      <c r="N2257" s="4">
        <v>-6.2347669999999997E-5</v>
      </c>
      <c r="O2257" s="4">
        <v>-0.91052</v>
      </c>
      <c r="P2257" s="4">
        <v>-2.2250559999999999E-2</v>
      </c>
      <c r="Q2257" s="4">
        <v>-0.91046930000000004</v>
      </c>
      <c r="R2257" s="4">
        <v>-4.883877E-3</v>
      </c>
      <c r="S2257" s="4">
        <v>0.50430280000000005</v>
      </c>
      <c r="T2257" s="4">
        <v>7.2001099999999997E-7</v>
      </c>
      <c r="U2257" s="4">
        <v>0.50431440000000005</v>
      </c>
      <c r="V2257" s="4">
        <v>5.0077160000000004E-7</v>
      </c>
      <c r="W2257" s="4">
        <v>0.50425010000000003</v>
      </c>
      <c r="X2257" s="4">
        <v>7.6900779999999993E-6</v>
      </c>
      <c r="Y2257" s="4">
        <v>-0.91050660000000005</v>
      </c>
      <c r="Z2257" s="4">
        <v>-2.7009759999999998E-6</v>
      </c>
      <c r="AC2257" s="4">
        <v>0.50429800000000002</v>
      </c>
      <c r="AD2257" s="4">
        <v>2.0078690000000001E-6</v>
      </c>
      <c r="AE2257" s="4">
        <v>0.50429299999999999</v>
      </c>
      <c r="AF2257" s="4">
        <v>3.9874129999999999E-7</v>
      </c>
      <c r="AG2257" s="4">
        <v>0.50431700000000002</v>
      </c>
      <c r="AH2257" s="4">
        <v>5.830818E-8</v>
      </c>
      <c r="AI2257" s="4">
        <v>0.50427789999999995</v>
      </c>
      <c r="AJ2257" s="4">
        <v>2.2955780000000001E-7</v>
      </c>
      <c r="AK2257" s="4">
        <v>0.50431139999999997</v>
      </c>
      <c r="AL2257" s="4">
        <v>9.5045450000000003E-9</v>
      </c>
    </row>
    <row r="2258" spans="3:38" x14ac:dyDescent="0.2">
      <c r="C2258" s="4">
        <v>0.50631429999999999</v>
      </c>
      <c r="D2258" s="4">
        <v>4.4365280000000002E-7</v>
      </c>
      <c r="E2258" s="4">
        <v>0.50630560000000002</v>
      </c>
      <c r="F2258" s="4">
        <v>1.6174169999999999E-3</v>
      </c>
      <c r="G2258" s="4">
        <v>0.91151249999999995</v>
      </c>
      <c r="H2258" s="4">
        <v>1.1135990000000001E-3</v>
      </c>
      <c r="I2258" s="4">
        <v>0.91151760000000004</v>
      </c>
      <c r="J2258" s="4">
        <v>2.73081E-6</v>
      </c>
      <c r="K2258" s="4">
        <v>-0.91252100000000003</v>
      </c>
      <c r="L2258" s="4">
        <v>-6.7445079999999998E-3</v>
      </c>
      <c r="M2258" s="4">
        <v>-0.91254290000000005</v>
      </c>
      <c r="N2258" s="4">
        <v>-6.2354360000000005E-5</v>
      </c>
      <c r="O2258" s="4">
        <v>-0.91255410000000003</v>
      </c>
      <c r="P2258" s="4">
        <v>-2.2252569999999999E-2</v>
      </c>
      <c r="Q2258" s="4">
        <v>-0.91249499999999995</v>
      </c>
      <c r="R2258" s="4">
        <v>-4.8851110000000001E-3</v>
      </c>
      <c r="S2258" s="4">
        <v>0.50630339999999996</v>
      </c>
      <c r="T2258" s="4">
        <v>7.2706239999999997E-7</v>
      </c>
      <c r="U2258" s="4">
        <v>0.50631230000000005</v>
      </c>
      <c r="V2258" s="4">
        <v>4.8060199999999995E-7</v>
      </c>
      <c r="W2258" s="4">
        <v>0.50630500000000001</v>
      </c>
      <c r="X2258" s="4">
        <v>7.6859119999999999E-6</v>
      </c>
      <c r="Y2258" s="4">
        <v>-0.91252999999999995</v>
      </c>
      <c r="Z2258" s="4">
        <v>-2.699961E-6</v>
      </c>
      <c r="AC2258" s="4">
        <v>0.5063105</v>
      </c>
      <c r="AD2258" s="4">
        <v>1.9846980000000002E-6</v>
      </c>
      <c r="AE2258" s="4">
        <v>0.5063086</v>
      </c>
      <c r="AF2258" s="4">
        <v>3.7329750000000002E-7</v>
      </c>
      <c r="AG2258" s="4">
        <v>0.50632080000000002</v>
      </c>
      <c r="AH2258" s="4">
        <v>1.3505000000000001E-8</v>
      </c>
      <c r="AI2258" s="4">
        <v>0.50629009999999997</v>
      </c>
      <c r="AJ2258" s="4">
        <v>2.3715970000000001E-7</v>
      </c>
      <c r="AK2258" s="4">
        <v>0.50632759999999999</v>
      </c>
      <c r="AL2258" s="4">
        <v>-7.406531E-9</v>
      </c>
    </row>
    <row r="2259" spans="3:38" x14ac:dyDescent="0.2">
      <c r="C2259" s="4">
        <v>0.50831630000000005</v>
      </c>
      <c r="D2259" s="4">
        <v>4.1982239999999998E-7</v>
      </c>
      <c r="E2259" s="4">
        <v>0.50832429999999995</v>
      </c>
      <c r="F2259" s="4">
        <v>1.618733E-3</v>
      </c>
      <c r="G2259" s="4">
        <v>0.91510499999999995</v>
      </c>
      <c r="H2259" s="4">
        <v>1.1140449999999999E-3</v>
      </c>
      <c r="I2259" s="4">
        <v>0.91511480000000001</v>
      </c>
      <c r="J2259" s="4">
        <v>2.7405599999999998E-6</v>
      </c>
      <c r="K2259" s="4">
        <v>-0.9145356</v>
      </c>
      <c r="L2259" s="4">
        <v>-6.7463180000000003E-3</v>
      </c>
      <c r="M2259" s="4">
        <v>-0.91453019999999996</v>
      </c>
      <c r="N2259" s="4">
        <v>-6.2370190000000001E-5</v>
      </c>
      <c r="O2259" s="4">
        <v>-0.91455529999999996</v>
      </c>
      <c r="P2259" s="4">
        <v>-2.225477E-2</v>
      </c>
      <c r="Q2259" s="4">
        <v>-0.91449519999999995</v>
      </c>
      <c r="R2259" s="4">
        <v>-4.8864729999999997E-3</v>
      </c>
      <c r="S2259" s="4">
        <v>0.50832029999999995</v>
      </c>
      <c r="T2259" s="4">
        <v>7.1839059999999997E-7</v>
      </c>
      <c r="U2259" s="4">
        <v>0.5083202</v>
      </c>
      <c r="V2259" s="4">
        <v>4.8687309999999999E-7</v>
      </c>
      <c r="W2259" s="4">
        <v>0.50831170000000003</v>
      </c>
      <c r="X2259" s="4">
        <v>7.6712679999999997E-6</v>
      </c>
      <c r="Y2259" s="4">
        <v>-0.91453709999999999</v>
      </c>
      <c r="Z2259" s="4">
        <v>-2.7203609999999998E-6</v>
      </c>
      <c r="AC2259" s="4">
        <v>0.50829990000000003</v>
      </c>
      <c r="AD2259" s="4">
        <v>2.041697E-6</v>
      </c>
      <c r="AE2259" s="4">
        <v>0.50832339999999998</v>
      </c>
      <c r="AF2259" s="4">
        <v>3.9654609999999998E-7</v>
      </c>
      <c r="AG2259" s="4">
        <v>0.50831769999999998</v>
      </c>
      <c r="AH2259" s="4">
        <v>6.9843560000000005E-8</v>
      </c>
      <c r="AI2259" s="4">
        <v>0.50830830000000005</v>
      </c>
      <c r="AJ2259" s="4">
        <v>2.6079559999999998E-7</v>
      </c>
      <c r="AK2259" s="4">
        <v>0.50834539999999995</v>
      </c>
      <c r="AL2259" s="4">
        <v>8.6102370000000001E-9</v>
      </c>
    </row>
    <row r="2260" spans="3:38" x14ac:dyDescent="0.2">
      <c r="C2260" s="4">
        <v>0.51032250000000001</v>
      </c>
      <c r="D2260" s="4">
        <v>4.1825080000000002E-7</v>
      </c>
      <c r="E2260" s="4">
        <v>0.51033039999999996</v>
      </c>
      <c r="F2260" s="4">
        <v>1.620102E-3</v>
      </c>
      <c r="G2260" s="4">
        <v>0.91872980000000004</v>
      </c>
      <c r="H2260" s="4">
        <v>1.114522E-3</v>
      </c>
      <c r="I2260" s="4">
        <v>0.91872129999999996</v>
      </c>
      <c r="J2260" s="4">
        <v>2.7458480000000001E-6</v>
      </c>
      <c r="K2260" s="4">
        <v>-0.91655580000000003</v>
      </c>
      <c r="L2260" s="4">
        <v>-6.7475820000000002E-3</v>
      </c>
      <c r="M2260" s="4">
        <v>-0.916431</v>
      </c>
      <c r="N2260" s="4">
        <v>-6.2389040000000005E-5</v>
      </c>
      <c r="O2260" s="4">
        <v>-0.91654809999999998</v>
      </c>
      <c r="P2260" s="4">
        <v>-2.225709E-2</v>
      </c>
      <c r="Q2260" s="4">
        <v>-0.91653609999999996</v>
      </c>
      <c r="R2260" s="4">
        <v>-4.8872910000000002E-3</v>
      </c>
      <c r="S2260" s="4">
        <v>0.51031610000000005</v>
      </c>
      <c r="T2260" s="4">
        <v>7.3198610000000002E-7</v>
      </c>
      <c r="U2260" s="4">
        <v>0.51031919999999997</v>
      </c>
      <c r="V2260" s="4">
        <v>4.9831610000000002E-7</v>
      </c>
      <c r="W2260" s="4">
        <v>0.51032219999999995</v>
      </c>
      <c r="X2260" s="4">
        <v>7.6807629999999998E-6</v>
      </c>
      <c r="Y2260" s="4">
        <v>-0.91650889999999996</v>
      </c>
      <c r="Z2260" s="4">
        <v>-2.6992049999999998E-6</v>
      </c>
      <c r="AC2260" s="4">
        <v>0.51031409999999999</v>
      </c>
      <c r="AD2260" s="4">
        <v>2.0262850000000002E-6</v>
      </c>
      <c r="AE2260" s="4">
        <v>0.51030960000000003</v>
      </c>
      <c r="AF2260" s="4">
        <v>3.4876299999999998E-7</v>
      </c>
      <c r="AG2260" s="4">
        <v>0.51033209999999996</v>
      </c>
      <c r="AH2260" s="4">
        <v>6.6963439999999997E-8</v>
      </c>
      <c r="AI2260" s="4">
        <v>0.51030569999999997</v>
      </c>
      <c r="AJ2260" s="4">
        <v>2.7925519999999998E-7</v>
      </c>
      <c r="AK2260" s="4">
        <v>0.51033589999999995</v>
      </c>
      <c r="AL2260" s="4">
        <v>-2.3156589999999999E-9</v>
      </c>
    </row>
    <row r="2261" spans="3:38" x14ac:dyDescent="0.2">
      <c r="C2261" s="4">
        <v>0.51232849999999996</v>
      </c>
      <c r="D2261" s="4">
        <v>4.406536E-7</v>
      </c>
      <c r="E2261" s="4">
        <v>0.5123259</v>
      </c>
      <c r="F2261" s="4">
        <v>1.6214949999999999E-3</v>
      </c>
      <c r="G2261" s="4">
        <v>0.92235520000000004</v>
      </c>
      <c r="H2261" s="4">
        <v>1.1149339999999999E-3</v>
      </c>
      <c r="I2261" s="4">
        <v>0.92232789999999998</v>
      </c>
      <c r="J2261" s="4">
        <v>2.7250179999999998E-6</v>
      </c>
      <c r="K2261" s="4">
        <v>-0.91854910000000001</v>
      </c>
      <c r="L2261" s="4">
        <v>-6.7497099999999999E-3</v>
      </c>
      <c r="M2261" s="4">
        <v>-0.91898590000000002</v>
      </c>
      <c r="N2261" s="4">
        <v>-6.2397869999999999E-5</v>
      </c>
      <c r="O2261" s="4">
        <v>-0.9185643</v>
      </c>
      <c r="P2261" s="4">
        <v>-2.2257720000000002E-2</v>
      </c>
      <c r="Q2261" s="4">
        <v>-0.91849950000000002</v>
      </c>
      <c r="R2261" s="4">
        <v>-4.888852E-3</v>
      </c>
      <c r="S2261" s="4">
        <v>0.51231939999999998</v>
      </c>
      <c r="T2261" s="4">
        <v>7.2453839999999997E-7</v>
      </c>
      <c r="U2261" s="4">
        <v>0.51232230000000001</v>
      </c>
      <c r="V2261" s="4">
        <v>5.2021320000000004E-7</v>
      </c>
      <c r="W2261" s="4">
        <v>0.51233010000000001</v>
      </c>
      <c r="X2261" s="4">
        <v>7.6810570000000008E-6</v>
      </c>
      <c r="Y2261" s="4">
        <v>-0.91853759999999995</v>
      </c>
      <c r="Z2261" s="4">
        <v>-2.7108860000000002E-6</v>
      </c>
      <c r="AC2261" s="4">
        <v>0.51231550000000003</v>
      </c>
      <c r="AD2261" s="4">
        <v>2.001929E-6</v>
      </c>
      <c r="AE2261" s="4">
        <v>0.51232900000000003</v>
      </c>
      <c r="AF2261" s="4">
        <v>3.7350149999999999E-7</v>
      </c>
      <c r="AG2261" s="4">
        <v>0.51232549999999999</v>
      </c>
      <c r="AH2261" s="4">
        <v>4.0548070000000003E-8</v>
      </c>
      <c r="AI2261" s="4">
        <v>0.51231380000000004</v>
      </c>
      <c r="AJ2261" s="4">
        <v>2.3104510000000001E-7</v>
      </c>
      <c r="AK2261" s="4">
        <v>0.51233240000000002</v>
      </c>
      <c r="AL2261" s="4">
        <v>-5.6792580000000003E-9</v>
      </c>
    </row>
    <row r="2262" spans="3:38" x14ac:dyDescent="0.2">
      <c r="C2262" s="4">
        <v>0.51432420000000001</v>
      </c>
      <c r="D2262" s="4">
        <v>4.2842740000000002E-7</v>
      </c>
      <c r="E2262" s="4">
        <v>0.51431669999999996</v>
      </c>
      <c r="F2262" s="4">
        <v>1.6228410000000001E-3</v>
      </c>
      <c r="G2262" s="4">
        <v>0.92598369999999997</v>
      </c>
      <c r="H2262" s="4">
        <v>1.1154050000000001E-3</v>
      </c>
      <c r="I2262" s="4">
        <v>0.92595609999999995</v>
      </c>
      <c r="J2262" s="4">
        <v>2.7266080000000001E-6</v>
      </c>
      <c r="K2262" s="4">
        <v>-0.92055189999999998</v>
      </c>
      <c r="L2262" s="4">
        <v>-6.7508339999999998E-3</v>
      </c>
      <c r="M2262" s="4">
        <v>-0.920462</v>
      </c>
      <c r="N2262" s="4">
        <v>-6.2406959999999998E-5</v>
      </c>
      <c r="O2262" s="4">
        <v>-0.92051769999999999</v>
      </c>
      <c r="P2262" s="4">
        <v>-2.2259299999999999E-2</v>
      </c>
      <c r="Q2262" s="4">
        <v>-0.92052160000000005</v>
      </c>
      <c r="R2262" s="4">
        <v>-4.8901919999999998E-3</v>
      </c>
      <c r="S2262" s="4">
        <v>0.51433709999999999</v>
      </c>
      <c r="T2262" s="4">
        <v>7.1722660000000003E-7</v>
      </c>
      <c r="U2262" s="4">
        <v>0.51431669999999996</v>
      </c>
      <c r="V2262" s="4">
        <v>4.9544410000000004E-7</v>
      </c>
      <c r="W2262" s="4">
        <v>0.51431669999999996</v>
      </c>
      <c r="X2262" s="4">
        <v>7.6715010000000004E-6</v>
      </c>
      <c r="Y2262" s="4">
        <v>-0.92050030000000005</v>
      </c>
      <c r="Z2262" s="4">
        <v>-2.7048790000000002E-6</v>
      </c>
      <c r="AC2262" s="4">
        <v>0.51431689999999997</v>
      </c>
      <c r="AD2262" s="4">
        <v>1.9899140000000002E-6</v>
      </c>
      <c r="AE2262" s="4">
        <v>0.51433410000000002</v>
      </c>
      <c r="AF2262" s="4">
        <v>3.5245070000000001E-7</v>
      </c>
      <c r="AG2262" s="4">
        <v>0.51432339999999999</v>
      </c>
      <c r="AH2262" s="4">
        <v>7.2821060000000007E-8</v>
      </c>
      <c r="AI2262" s="4">
        <v>0.51431079999999996</v>
      </c>
      <c r="AJ2262" s="4">
        <v>2.317049E-7</v>
      </c>
      <c r="AK2262" s="4">
        <v>0.51435180000000003</v>
      </c>
      <c r="AL2262" s="4">
        <v>1.473875E-8</v>
      </c>
    </row>
    <row r="2263" spans="3:38" x14ac:dyDescent="0.2">
      <c r="C2263" s="4">
        <v>0.51633459999999998</v>
      </c>
      <c r="D2263" s="4">
        <v>4.1384499999999998E-7</v>
      </c>
      <c r="E2263" s="4">
        <v>0.51633340000000005</v>
      </c>
      <c r="F2263" s="4">
        <v>1.6240670000000001E-3</v>
      </c>
      <c r="G2263" s="4">
        <v>0.92958790000000002</v>
      </c>
      <c r="H2263" s="4">
        <v>1.1158749999999999E-3</v>
      </c>
      <c r="I2263" s="4">
        <v>0.9295466</v>
      </c>
      <c r="J2263" s="4">
        <v>2.736162E-6</v>
      </c>
      <c r="K2263" s="4">
        <v>-0.92255399999999999</v>
      </c>
      <c r="L2263" s="4">
        <v>-6.7526410000000002E-3</v>
      </c>
      <c r="M2263" s="4">
        <v>-0.92257809999999996</v>
      </c>
      <c r="N2263" s="4">
        <v>-6.2424729999999994E-5</v>
      </c>
      <c r="O2263" s="4">
        <v>-0.92255960000000004</v>
      </c>
      <c r="P2263" s="4">
        <v>-2.2261449999999999E-2</v>
      </c>
      <c r="Q2263" s="4">
        <v>-0.92253209999999997</v>
      </c>
      <c r="R2263" s="4">
        <v>-4.8914459999999998E-3</v>
      </c>
      <c r="S2263" s="4">
        <v>0.51632730000000004</v>
      </c>
      <c r="T2263" s="4">
        <v>7.4124420000000003E-7</v>
      </c>
      <c r="U2263" s="4">
        <v>0.51632210000000001</v>
      </c>
      <c r="V2263" s="4">
        <v>5.0081520000000001E-7</v>
      </c>
      <c r="W2263" s="4">
        <v>0.5163276</v>
      </c>
      <c r="X2263" s="4">
        <v>7.6952220000000006E-6</v>
      </c>
      <c r="Y2263" s="4">
        <v>-0.92253180000000001</v>
      </c>
      <c r="Z2263" s="4">
        <v>-2.7107230000000002E-6</v>
      </c>
      <c r="AC2263" s="4">
        <v>0.51632800000000001</v>
      </c>
      <c r="AD2263" s="4">
        <v>2.0156900000000002E-6</v>
      </c>
      <c r="AE2263" s="4">
        <v>0.51633910000000005</v>
      </c>
      <c r="AF2263" s="4">
        <v>3.9255079999999999E-7</v>
      </c>
      <c r="AG2263" s="4">
        <v>0.51633830000000003</v>
      </c>
      <c r="AH2263" s="4">
        <v>5.1879410000000003E-8</v>
      </c>
      <c r="AI2263" s="4">
        <v>0.51632319999999998</v>
      </c>
      <c r="AJ2263" s="4">
        <v>2.5262219999999998E-7</v>
      </c>
      <c r="AK2263" s="4">
        <v>0.51635129999999996</v>
      </c>
      <c r="AL2263" s="4">
        <v>1.3404850000000001E-9</v>
      </c>
    </row>
    <row r="2264" spans="3:38" x14ac:dyDescent="0.2">
      <c r="C2264" s="4">
        <v>0.51833560000000001</v>
      </c>
      <c r="D2264" s="4">
        <v>4.0949790000000001E-7</v>
      </c>
      <c r="E2264" s="4">
        <v>0.51832849999999997</v>
      </c>
      <c r="F2264" s="4">
        <v>1.625444E-3</v>
      </c>
      <c r="G2264" s="4">
        <v>0.9332165</v>
      </c>
      <c r="H2264" s="4">
        <v>1.116302E-3</v>
      </c>
      <c r="I2264" s="4">
        <v>0.93318559999999995</v>
      </c>
      <c r="J2264" s="4">
        <v>2.722547E-6</v>
      </c>
      <c r="K2264" s="4">
        <v>-0.92452480000000004</v>
      </c>
      <c r="L2264" s="4">
        <v>-6.7551490000000002E-3</v>
      </c>
      <c r="M2264" s="4">
        <v>-0.92454979999999998</v>
      </c>
      <c r="N2264" s="4">
        <v>-6.244535E-5</v>
      </c>
      <c r="O2264" s="4">
        <v>-0.92454009999999998</v>
      </c>
      <c r="P2264" s="4">
        <v>-2.2263310000000001E-2</v>
      </c>
      <c r="Q2264" s="4">
        <v>-0.92451669999999997</v>
      </c>
      <c r="R2264" s="4">
        <v>-4.8927729999999996E-3</v>
      </c>
      <c r="S2264" s="4">
        <v>0.51833680000000004</v>
      </c>
      <c r="T2264" s="4">
        <v>7.5877679999999996E-7</v>
      </c>
      <c r="U2264" s="4">
        <v>0.51833620000000002</v>
      </c>
      <c r="V2264" s="4">
        <v>5.2862149999999997E-7</v>
      </c>
      <c r="W2264" s="4">
        <v>0.51834150000000001</v>
      </c>
      <c r="X2264" s="4">
        <v>7.73905E-6</v>
      </c>
      <c r="Y2264" s="4">
        <v>-0.92451939999999999</v>
      </c>
      <c r="Z2264" s="4">
        <v>-2.7088799999999999E-6</v>
      </c>
      <c r="AC2264" s="4">
        <v>0.51833910000000005</v>
      </c>
      <c r="AD2264" s="4">
        <v>2.0177889999999999E-6</v>
      </c>
      <c r="AE2264" s="4">
        <v>0.51833090000000004</v>
      </c>
      <c r="AF2264" s="4">
        <v>3.635716E-7</v>
      </c>
      <c r="AG2264" s="4">
        <v>0.51835140000000002</v>
      </c>
      <c r="AH2264" s="4">
        <v>5.5519379999999998E-8</v>
      </c>
      <c r="AI2264" s="4">
        <v>0.51831110000000002</v>
      </c>
      <c r="AJ2264" s="4">
        <v>2.5729590000000001E-7</v>
      </c>
      <c r="AK2264" s="4">
        <v>0.51834559999999996</v>
      </c>
      <c r="AL2264" s="4">
        <v>-1.8702250000000001E-8</v>
      </c>
    </row>
    <row r="2265" spans="3:38" x14ac:dyDescent="0.2">
      <c r="C2265" s="4">
        <v>0.52035379999999998</v>
      </c>
      <c r="D2265" s="4">
        <v>4.2859310000000002E-7</v>
      </c>
      <c r="E2265" s="4">
        <v>0.52035390000000004</v>
      </c>
      <c r="F2265" s="4">
        <v>1.626747E-3</v>
      </c>
      <c r="G2265" s="4">
        <v>0.93679979999999996</v>
      </c>
      <c r="H2265" s="4">
        <v>1.116742E-3</v>
      </c>
      <c r="I2265" s="4">
        <v>0.93680269999999999</v>
      </c>
      <c r="J2265" s="4">
        <v>2.7336879999999999E-6</v>
      </c>
      <c r="K2265" s="4">
        <v>-0.92658890000000005</v>
      </c>
      <c r="L2265" s="4">
        <v>-6.7568189999999998E-3</v>
      </c>
      <c r="M2265" s="4">
        <v>-0.92655529999999997</v>
      </c>
      <c r="N2265" s="4">
        <v>-6.2477609999999994E-5</v>
      </c>
      <c r="O2265" s="4">
        <v>-0.92654970000000003</v>
      </c>
      <c r="P2265" s="4">
        <v>-2.2266810000000001E-2</v>
      </c>
      <c r="Q2265" s="4">
        <v>-0.92652760000000001</v>
      </c>
      <c r="R2265" s="4">
        <v>-4.8938269999999999E-3</v>
      </c>
      <c r="S2265" s="4">
        <v>0.52034659999999999</v>
      </c>
      <c r="T2265" s="4">
        <v>7.2273110000000003E-7</v>
      </c>
      <c r="U2265" s="4">
        <v>0.52034199999999997</v>
      </c>
      <c r="V2265" s="4">
        <v>5.1908850000000004E-7</v>
      </c>
      <c r="W2265" s="4">
        <v>0.52035279999999995</v>
      </c>
      <c r="X2265" s="4">
        <v>7.7172969999999999E-6</v>
      </c>
      <c r="Y2265" s="4">
        <v>-0.92653379999999996</v>
      </c>
      <c r="Z2265" s="4">
        <v>-2.711768E-6</v>
      </c>
      <c r="AC2265" s="4">
        <v>0.52034049999999998</v>
      </c>
      <c r="AD2265" s="4">
        <v>2.0181560000000001E-6</v>
      </c>
      <c r="AE2265" s="4">
        <v>0.52034820000000004</v>
      </c>
      <c r="AF2265" s="4">
        <v>3.6344409999999997E-7</v>
      </c>
      <c r="AG2265" s="4">
        <v>0.52034919999999996</v>
      </c>
      <c r="AH2265" s="4">
        <v>5.5896329999999999E-8</v>
      </c>
      <c r="AI2265" s="4">
        <v>0.52034740000000002</v>
      </c>
      <c r="AJ2265" s="4">
        <v>2.90787E-7</v>
      </c>
      <c r="AK2265" s="4">
        <v>0.52036830000000001</v>
      </c>
      <c r="AL2265" s="4">
        <v>-9.7150450000000008E-9</v>
      </c>
    </row>
    <row r="2266" spans="3:38" x14ac:dyDescent="0.2">
      <c r="C2266" s="4">
        <v>0.52235469999999995</v>
      </c>
      <c r="D2266" s="4">
        <v>4.3377819999999999E-7</v>
      </c>
      <c r="E2266" s="4">
        <v>0.52236320000000003</v>
      </c>
      <c r="F2266" s="4">
        <v>1.627999E-3</v>
      </c>
      <c r="G2266" s="4">
        <v>0.94041129999999995</v>
      </c>
      <c r="H2266" s="4">
        <v>1.117177E-3</v>
      </c>
      <c r="I2266" s="4">
        <v>0.94038219999999995</v>
      </c>
      <c r="J2266" s="4">
        <v>2.7436459999999999E-6</v>
      </c>
      <c r="K2266" s="4">
        <v>-0.92856139999999998</v>
      </c>
      <c r="L2266" s="4">
        <v>-6.7580740000000002E-3</v>
      </c>
      <c r="M2266" s="4">
        <v>-0.92856850000000002</v>
      </c>
      <c r="N2266" s="4">
        <v>-6.2488109999999996E-5</v>
      </c>
      <c r="O2266" s="4">
        <v>-0.92855560000000004</v>
      </c>
      <c r="P2266" s="4">
        <v>-2.2268280000000001E-2</v>
      </c>
      <c r="Q2266" s="4">
        <v>-0.9285639</v>
      </c>
      <c r="R2266" s="4">
        <v>-4.8954070000000001E-3</v>
      </c>
      <c r="S2266" s="4">
        <v>0.522374</v>
      </c>
      <c r="T2266" s="4">
        <v>7.3981759999999999E-7</v>
      </c>
      <c r="U2266" s="4">
        <v>0.522366</v>
      </c>
      <c r="V2266" s="4">
        <v>5.2587709999999996E-7</v>
      </c>
      <c r="W2266" s="4">
        <v>0.52235410000000004</v>
      </c>
      <c r="X2266" s="4">
        <v>7.7265650000000008E-6</v>
      </c>
      <c r="Y2266" s="4">
        <v>-0.92855370000000004</v>
      </c>
      <c r="Z2266" s="4">
        <v>-2.703815E-6</v>
      </c>
      <c r="AC2266" s="4">
        <v>0.52234970000000003</v>
      </c>
      <c r="AD2266" s="4">
        <v>2.0251829999999999E-6</v>
      </c>
      <c r="AE2266" s="4">
        <v>0.52236320000000003</v>
      </c>
      <c r="AF2266" s="4">
        <v>3.8561760000000001E-7</v>
      </c>
      <c r="AG2266" s="4">
        <v>0.52235160000000003</v>
      </c>
      <c r="AH2266" s="4">
        <v>6.1392459999999999E-8</v>
      </c>
      <c r="AI2266" s="4">
        <v>0.52232520000000005</v>
      </c>
      <c r="AJ2266" s="4">
        <v>2.7419899999999998E-7</v>
      </c>
      <c r="AK2266" s="4">
        <v>0.52236890000000002</v>
      </c>
      <c r="AL2266" s="4">
        <v>-8.672727E-9</v>
      </c>
    </row>
    <row r="2267" spans="3:38" x14ac:dyDescent="0.2">
      <c r="C2267" s="4">
        <v>0.52437460000000002</v>
      </c>
      <c r="D2267" s="4">
        <v>4.3333840000000001E-7</v>
      </c>
      <c r="E2267" s="4">
        <v>0.52436729999999998</v>
      </c>
      <c r="F2267" s="4">
        <v>1.629314E-3</v>
      </c>
      <c r="G2267" s="4">
        <v>0.94398950000000004</v>
      </c>
      <c r="H2267" s="4">
        <v>1.1176179999999999E-3</v>
      </c>
      <c r="I2267" s="4">
        <v>0.94399809999999995</v>
      </c>
      <c r="J2267" s="4">
        <v>2.7500590000000001E-6</v>
      </c>
      <c r="K2267" s="4">
        <v>-0.93058399999999997</v>
      </c>
      <c r="L2267" s="4">
        <v>-6.7603790000000004E-3</v>
      </c>
      <c r="M2267" s="4">
        <v>-0.93061939999999999</v>
      </c>
      <c r="N2267" s="4">
        <v>-6.2484360000000005E-5</v>
      </c>
      <c r="O2267" s="4">
        <v>-0.93056760000000005</v>
      </c>
      <c r="P2267" s="4">
        <v>-2.2268960000000001E-2</v>
      </c>
      <c r="Q2267" s="4">
        <v>-0.93055969999999999</v>
      </c>
      <c r="R2267" s="4">
        <v>-4.8963210000000004E-3</v>
      </c>
      <c r="S2267" s="4">
        <v>0.52436760000000004</v>
      </c>
      <c r="T2267" s="4">
        <v>7.4985699999999999E-7</v>
      </c>
      <c r="U2267" s="4">
        <v>0.52437880000000003</v>
      </c>
      <c r="V2267" s="4">
        <v>5.0949229999999997E-7</v>
      </c>
      <c r="W2267" s="4">
        <v>0.5243641</v>
      </c>
      <c r="X2267" s="4">
        <v>7.7411999999999997E-6</v>
      </c>
      <c r="Y2267" s="4">
        <v>-0.93056660000000002</v>
      </c>
      <c r="Z2267" s="4">
        <v>-2.7061889999999999E-6</v>
      </c>
      <c r="AC2267" s="4">
        <v>0.52436269999999996</v>
      </c>
      <c r="AD2267" s="4">
        <v>1.9885009999999999E-6</v>
      </c>
      <c r="AE2267" s="4">
        <v>0.52436709999999997</v>
      </c>
      <c r="AF2267" s="4">
        <v>3.7641999999999998E-7</v>
      </c>
      <c r="AG2267" s="4">
        <v>0.52437509999999998</v>
      </c>
      <c r="AH2267" s="4">
        <v>5.8630279999999999E-8</v>
      </c>
      <c r="AI2267" s="4">
        <v>0.52434499999999995</v>
      </c>
      <c r="AJ2267" s="4">
        <v>1.9753819999999999E-7</v>
      </c>
      <c r="AK2267" s="4">
        <v>0.52438799999999997</v>
      </c>
      <c r="AL2267" s="4">
        <v>4.0413349999999998E-8</v>
      </c>
    </row>
    <row r="2268" spans="3:38" x14ac:dyDescent="0.2">
      <c r="C2268" s="4">
        <v>0.52635889999999996</v>
      </c>
      <c r="D2268" s="4">
        <v>3.9808490000000002E-7</v>
      </c>
      <c r="E2268" s="4">
        <v>0.52638110000000005</v>
      </c>
      <c r="F2268" s="4">
        <v>1.630741E-3</v>
      </c>
      <c r="G2268" s="4">
        <v>0.94763370000000002</v>
      </c>
      <c r="H2268" s="4">
        <v>1.118031E-3</v>
      </c>
      <c r="I2268" s="4">
        <v>0.94760239999999996</v>
      </c>
      <c r="J2268" s="4">
        <v>2.7602030000000001E-6</v>
      </c>
      <c r="K2268" s="4">
        <v>-0.93258419999999997</v>
      </c>
      <c r="L2268" s="4">
        <v>-6.762222E-3</v>
      </c>
      <c r="M2268" s="4">
        <v>-0.93260359999999998</v>
      </c>
      <c r="N2268" s="4">
        <v>-6.2504340000000007E-5</v>
      </c>
      <c r="O2268" s="4">
        <v>-0.93258180000000002</v>
      </c>
      <c r="P2268" s="4">
        <v>-2.2270399999999999E-2</v>
      </c>
      <c r="Q2268" s="4">
        <v>-0.93257219999999996</v>
      </c>
      <c r="R2268" s="4">
        <v>-4.8973869999999996E-3</v>
      </c>
      <c r="S2268" s="4">
        <v>0.52637440000000002</v>
      </c>
      <c r="T2268" s="4">
        <v>7.4785130000000002E-7</v>
      </c>
      <c r="U2268" s="4">
        <v>0.52638260000000003</v>
      </c>
      <c r="V2268" s="4">
        <v>5.1122559999999998E-7</v>
      </c>
      <c r="W2268" s="4">
        <v>0.52636349999999998</v>
      </c>
      <c r="X2268" s="4">
        <v>7.7380189999999997E-6</v>
      </c>
      <c r="Y2268" s="4">
        <v>-0.9326219</v>
      </c>
      <c r="Z2268" s="4">
        <v>-2.724624E-6</v>
      </c>
      <c r="AC2268" s="4">
        <v>0.52636369999999999</v>
      </c>
      <c r="AD2268" s="4">
        <v>2.0303010000000001E-6</v>
      </c>
      <c r="AE2268" s="4">
        <v>0.52637970000000001</v>
      </c>
      <c r="AF2268" s="4">
        <v>3.8612810000000002E-7</v>
      </c>
      <c r="AG2268" s="4">
        <v>0.5263814</v>
      </c>
      <c r="AH2268" s="4">
        <v>7.1796139999999995E-8</v>
      </c>
      <c r="AI2268" s="4">
        <v>0.52636059999999996</v>
      </c>
      <c r="AJ2268" s="4">
        <v>2.4132019999999998E-7</v>
      </c>
      <c r="AK2268" s="4">
        <v>0.52639320000000001</v>
      </c>
      <c r="AL2268" s="4">
        <v>3.8259969999999997E-8</v>
      </c>
    </row>
    <row r="2269" spans="3:38" x14ac:dyDescent="0.2">
      <c r="C2269" s="4">
        <v>0.52839820000000004</v>
      </c>
      <c r="D2269" s="4">
        <v>4.0688250000000002E-7</v>
      </c>
      <c r="E2269" s="4">
        <v>0.52838560000000001</v>
      </c>
      <c r="F2269" s="4">
        <v>1.6320309999999999E-3</v>
      </c>
      <c r="G2269" s="4">
        <v>0.95126469999999996</v>
      </c>
      <c r="H2269" s="4">
        <v>1.118508E-3</v>
      </c>
      <c r="I2269" s="4">
        <v>0.95119830000000005</v>
      </c>
      <c r="J2269" s="4">
        <v>2.739694E-6</v>
      </c>
      <c r="K2269" s="4">
        <v>-0.93462250000000002</v>
      </c>
      <c r="L2269" s="4">
        <v>-6.7642279999999997E-3</v>
      </c>
      <c r="M2269" s="4">
        <v>-0.93462310000000004</v>
      </c>
      <c r="N2269" s="4">
        <v>-6.2523179999999997E-5</v>
      </c>
      <c r="O2269" s="4">
        <v>-0.93461939999999999</v>
      </c>
      <c r="P2269" s="4">
        <v>-2.227136E-2</v>
      </c>
      <c r="Q2269" s="4">
        <v>-0.93458620000000003</v>
      </c>
      <c r="R2269" s="4">
        <v>-4.8990780000000003E-3</v>
      </c>
      <c r="S2269" s="4">
        <v>0.52836939999999999</v>
      </c>
      <c r="T2269" s="4">
        <v>7.4251939999999995E-7</v>
      </c>
      <c r="U2269" s="4">
        <v>0.52838949999999996</v>
      </c>
      <c r="V2269" s="4">
        <v>5.0014630000000001E-7</v>
      </c>
      <c r="W2269" s="4">
        <v>0.52839619999999998</v>
      </c>
      <c r="X2269" s="4">
        <v>7.7212100000000006E-6</v>
      </c>
      <c r="Y2269" s="4">
        <v>-0.93460120000000002</v>
      </c>
      <c r="Z2269" s="4">
        <v>-2.7230890000000001E-6</v>
      </c>
      <c r="AC2269" s="4">
        <v>0.5283738</v>
      </c>
      <c r="AD2269" s="4">
        <v>2.0326470000000001E-6</v>
      </c>
      <c r="AE2269" s="4">
        <v>0.5283774</v>
      </c>
      <c r="AF2269" s="4">
        <v>3.6951020000000002E-7</v>
      </c>
      <c r="AG2269" s="4">
        <v>0.52837650000000003</v>
      </c>
      <c r="AH2269" s="4">
        <v>1.036699E-7</v>
      </c>
      <c r="AI2269" s="4">
        <v>0.52836570000000005</v>
      </c>
      <c r="AJ2269" s="4">
        <v>2.4543679999999999E-7</v>
      </c>
      <c r="AK2269" s="4">
        <v>0.52838540000000001</v>
      </c>
      <c r="AL2269" s="4">
        <v>8.4561909999999994E-9</v>
      </c>
    </row>
    <row r="2270" spans="3:38" x14ac:dyDescent="0.2">
      <c r="C2270" s="4">
        <v>0.53037579999999995</v>
      </c>
      <c r="D2270" s="4">
        <v>4.4325050000000002E-7</v>
      </c>
      <c r="E2270" s="4">
        <v>0.53037500000000004</v>
      </c>
      <c r="F2270" s="4">
        <v>1.6333389999999999E-3</v>
      </c>
      <c r="G2270" s="4">
        <v>0.95487239999999995</v>
      </c>
      <c r="H2270" s="4">
        <v>1.118953E-3</v>
      </c>
      <c r="I2270" s="4">
        <v>0.95489109999999999</v>
      </c>
      <c r="J2270" s="4">
        <v>2.748107E-6</v>
      </c>
      <c r="K2270" s="4">
        <v>-0.93661070000000002</v>
      </c>
      <c r="L2270" s="4">
        <v>-6.7653660000000001E-3</v>
      </c>
      <c r="M2270" s="4">
        <v>-0.93657860000000004</v>
      </c>
      <c r="N2270" s="4">
        <v>-6.2553660000000001E-5</v>
      </c>
      <c r="O2270" s="4">
        <v>-0.93662330000000005</v>
      </c>
      <c r="P2270" s="4">
        <v>-2.2273540000000001E-2</v>
      </c>
      <c r="Q2270" s="4">
        <v>-0.93658319999999995</v>
      </c>
      <c r="R2270" s="4">
        <v>-4.8999760000000003E-3</v>
      </c>
      <c r="S2270" s="4">
        <v>0.53038180000000001</v>
      </c>
      <c r="T2270" s="4">
        <v>6.919737E-7</v>
      </c>
      <c r="U2270" s="4">
        <v>0.53038410000000002</v>
      </c>
      <c r="V2270" s="4">
        <v>4.7846669999999996E-7</v>
      </c>
      <c r="W2270" s="4">
        <v>0.53037599999999996</v>
      </c>
      <c r="X2270" s="4">
        <v>7.7295380000000001E-6</v>
      </c>
      <c r="Y2270" s="4">
        <v>-0.93661430000000001</v>
      </c>
      <c r="Z2270" s="4">
        <v>-2.7093940000000001E-6</v>
      </c>
      <c r="AC2270" s="4">
        <v>0.53034700000000001</v>
      </c>
      <c r="AD2270" s="4">
        <v>2.0256600000000001E-6</v>
      </c>
      <c r="AE2270" s="4">
        <v>0.53039480000000006</v>
      </c>
      <c r="AF2270" s="4">
        <v>3.9617420000000002E-7</v>
      </c>
      <c r="AG2270" s="4">
        <v>0.53037939999999995</v>
      </c>
      <c r="AH2270" s="4">
        <v>4.4076640000000003E-8</v>
      </c>
      <c r="AI2270" s="4">
        <v>0.53038090000000004</v>
      </c>
      <c r="AJ2270" s="4">
        <v>2.6701499999999999E-7</v>
      </c>
      <c r="AK2270" s="4">
        <v>0.53040529999999997</v>
      </c>
      <c r="AL2270" s="4">
        <v>-2.2637710000000001E-8</v>
      </c>
    </row>
    <row r="2271" spans="3:38" x14ac:dyDescent="0.2">
      <c r="C2271" s="4">
        <v>0.53240589999999999</v>
      </c>
      <c r="D2271" s="4">
        <v>3.9216700000000002E-7</v>
      </c>
      <c r="E2271" s="4">
        <v>0.53240540000000003</v>
      </c>
      <c r="F2271" s="4">
        <v>1.63462E-3</v>
      </c>
      <c r="G2271" s="4">
        <v>0.95849119999999999</v>
      </c>
      <c r="H2271" s="4">
        <v>1.1194359999999999E-3</v>
      </c>
      <c r="I2271" s="4">
        <v>0.95849019999999996</v>
      </c>
      <c r="J2271" s="4">
        <v>2.756064E-6</v>
      </c>
      <c r="K2271" s="4">
        <v>-0.9386352</v>
      </c>
      <c r="L2271" s="4">
        <v>-6.7668149999999998E-3</v>
      </c>
      <c r="M2271" s="4">
        <v>-0.93864769999999997</v>
      </c>
      <c r="N2271" s="4">
        <v>-6.2558469999999999E-5</v>
      </c>
      <c r="O2271" s="4">
        <v>-0.9386582</v>
      </c>
      <c r="P2271" s="4">
        <v>-2.2275820000000002E-2</v>
      </c>
      <c r="Q2271" s="4">
        <v>-0.93864309999999995</v>
      </c>
      <c r="R2271" s="4">
        <v>-4.9007249999999999E-3</v>
      </c>
      <c r="S2271" s="4">
        <v>0.53238390000000002</v>
      </c>
      <c r="T2271" s="4">
        <v>7.3373770000000003E-7</v>
      </c>
      <c r="U2271" s="4">
        <v>0.53240569999999998</v>
      </c>
      <c r="V2271" s="4">
        <v>5.2678270000000001E-7</v>
      </c>
      <c r="W2271" s="4">
        <v>0.53240790000000005</v>
      </c>
      <c r="X2271" s="4">
        <v>7.7119949999999997E-6</v>
      </c>
      <c r="Y2271" s="4">
        <v>-0.93863949999999996</v>
      </c>
      <c r="Z2271" s="4">
        <v>-2.6958000000000001E-6</v>
      </c>
      <c r="AC2271" s="4">
        <v>0.53238280000000004</v>
      </c>
      <c r="AD2271" s="4">
        <v>1.985865E-6</v>
      </c>
      <c r="AE2271" s="4">
        <v>0.53238890000000005</v>
      </c>
      <c r="AF2271" s="4">
        <v>3.7287430000000001E-7</v>
      </c>
      <c r="AG2271" s="4">
        <v>0.53241190000000005</v>
      </c>
      <c r="AH2271" s="4">
        <v>4.8616720000000001E-8</v>
      </c>
      <c r="AI2271" s="4">
        <v>0.53238490000000005</v>
      </c>
      <c r="AJ2271" s="4">
        <v>2.3842539999999999E-7</v>
      </c>
      <c r="AK2271" s="4">
        <v>0.53242049999999996</v>
      </c>
      <c r="AL2271" s="4">
        <v>-1.347865E-8</v>
      </c>
    </row>
    <row r="2272" spans="3:38" x14ac:dyDescent="0.2">
      <c r="C2272" s="4">
        <v>0.53443750000000001</v>
      </c>
      <c r="D2272" s="4">
        <v>4.0360710000000001E-7</v>
      </c>
      <c r="E2272" s="4">
        <v>0.53443770000000002</v>
      </c>
      <c r="F2272" s="4">
        <v>1.635917E-3</v>
      </c>
      <c r="G2272" s="4">
        <v>0.96213280000000001</v>
      </c>
      <c r="H2272" s="4">
        <v>1.11984E-3</v>
      </c>
      <c r="I2272" s="4">
        <v>0.96214200000000005</v>
      </c>
      <c r="J2272" s="4">
        <v>2.7340899999999999E-6</v>
      </c>
      <c r="K2272" s="4">
        <v>-0.94066850000000002</v>
      </c>
      <c r="L2272" s="4">
        <v>-6.768324E-3</v>
      </c>
      <c r="M2272" s="4">
        <v>-0.94062409999999996</v>
      </c>
      <c r="N2272" s="4">
        <v>-6.2604139999999995E-5</v>
      </c>
      <c r="O2272" s="4">
        <v>-0.94064919999999996</v>
      </c>
      <c r="P2272" s="4">
        <v>-2.2276810000000001E-2</v>
      </c>
      <c r="Q2272" s="4">
        <v>-0.94061950000000005</v>
      </c>
      <c r="R2272" s="4">
        <v>-4.9018040000000001E-3</v>
      </c>
      <c r="S2272" s="4">
        <v>0.53442900000000004</v>
      </c>
      <c r="T2272" s="4">
        <v>7.2589680000000005E-7</v>
      </c>
      <c r="U2272" s="4">
        <v>0.53443280000000004</v>
      </c>
      <c r="V2272" s="4">
        <v>5.0484239999999998E-7</v>
      </c>
      <c r="W2272" s="4">
        <v>0.53442409999999996</v>
      </c>
      <c r="X2272" s="4">
        <v>7.7284659999999993E-6</v>
      </c>
      <c r="Y2272" s="4">
        <v>-0.9405966</v>
      </c>
      <c r="Z2272" s="4">
        <v>-2.7016480000000002E-6</v>
      </c>
      <c r="AC2272" s="4">
        <v>0.53441459999999996</v>
      </c>
      <c r="AD2272" s="4">
        <v>1.9928030000000001E-6</v>
      </c>
      <c r="AE2272" s="4">
        <v>0.53442900000000004</v>
      </c>
      <c r="AF2272" s="4">
        <v>3.6468860000000002E-7</v>
      </c>
      <c r="AG2272" s="4">
        <v>0.53441470000000002</v>
      </c>
      <c r="AH2272" s="4">
        <v>4.0828409999999998E-8</v>
      </c>
      <c r="AI2272" s="4">
        <v>0.5344042</v>
      </c>
      <c r="AJ2272" s="4">
        <v>2.366374E-7</v>
      </c>
      <c r="AK2272" s="4">
        <v>0.53442509999999999</v>
      </c>
      <c r="AL2272" s="4">
        <v>-9.5242369999999992E-9</v>
      </c>
    </row>
    <row r="2273" spans="3:38" x14ac:dyDescent="0.2">
      <c r="C2273" s="4">
        <v>0.53643750000000001</v>
      </c>
      <c r="D2273" s="4">
        <v>3.9857009999999999E-7</v>
      </c>
      <c r="E2273" s="4">
        <v>0.53642270000000003</v>
      </c>
      <c r="F2273" s="4">
        <v>1.637239E-3</v>
      </c>
      <c r="G2273" s="4">
        <v>0.96575509999999998</v>
      </c>
      <c r="H2273" s="4">
        <v>1.1202740000000001E-3</v>
      </c>
      <c r="I2273" s="4">
        <v>0.96576079999999997</v>
      </c>
      <c r="J2273" s="4">
        <v>2.7667760000000001E-6</v>
      </c>
      <c r="K2273" s="4">
        <v>-0.94266039999999995</v>
      </c>
      <c r="L2273" s="4">
        <v>-6.7701380000000002E-3</v>
      </c>
      <c r="M2273" s="4">
        <v>-0.94264689999999995</v>
      </c>
      <c r="N2273" s="4">
        <v>-6.2591310000000006E-5</v>
      </c>
      <c r="O2273" s="4">
        <v>-0.94267109999999998</v>
      </c>
      <c r="P2273" s="4">
        <v>-2.2278510000000001E-2</v>
      </c>
      <c r="Q2273" s="4">
        <v>-0.94266150000000004</v>
      </c>
      <c r="R2273" s="4">
        <v>-4.9036660000000001E-3</v>
      </c>
      <c r="S2273" s="4">
        <v>0.53644000000000003</v>
      </c>
      <c r="T2273" s="4">
        <v>7.0948719999999999E-7</v>
      </c>
      <c r="U2273" s="4">
        <v>0.53642959999999995</v>
      </c>
      <c r="V2273" s="4">
        <v>5.0769200000000002E-7</v>
      </c>
      <c r="W2273" s="4">
        <v>0.53642380000000001</v>
      </c>
      <c r="X2273" s="4">
        <v>7.7436309999999997E-6</v>
      </c>
      <c r="Y2273" s="4">
        <v>-0.94263759999999996</v>
      </c>
      <c r="Z2273" s="4">
        <v>-2.7183939999999999E-6</v>
      </c>
      <c r="AC2273" s="4">
        <v>0.53642610000000002</v>
      </c>
      <c r="AD2273" s="4">
        <v>2.037585E-6</v>
      </c>
      <c r="AE2273" s="4">
        <v>0.53643289999999999</v>
      </c>
      <c r="AF2273" s="4">
        <v>3.20276E-7</v>
      </c>
      <c r="AG2273" s="4">
        <v>0.53643350000000001</v>
      </c>
      <c r="AH2273" s="4">
        <v>4.6394809999999999E-8</v>
      </c>
      <c r="AI2273" s="4">
        <v>0.53642250000000002</v>
      </c>
      <c r="AJ2273" s="4">
        <v>2.0220320000000001E-7</v>
      </c>
      <c r="AK2273" s="4">
        <v>0.53644550000000002</v>
      </c>
      <c r="AL2273" s="4">
        <v>-4.6836610000000003E-9</v>
      </c>
    </row>
    <row r="2274" spans="3:38" x14ac:dyDescent="0.2">
      <c r="C2274" s="4">
        <v>0.53843399999999997</v>
      </c>
      <c r="D2274" s="4">
        <v>3.9505980000000001E-7</v>
      </c>
      <c r="E2274" s="4">
        <v>0.53843989999999997</v>
      </c>
      <c r="F2274" s="4">
        <v>1.638488E-3</v>
      </c>
      <c r="G2274" s="4">
        <v>0.96934969999999998</v>
      </c>
      <c r="H2274" s="4">
        <v>1.1206949999999999E-3</v>
      </c>
      <c r="I2274" s="4">
        <v>0.96939609999999998</v>
      </c>
      <c r="J2274" s="4">
        <v>2.761961E-6</v>
      </c>
      <c r="K2274" s="4">
        <v>-0.94469259999999999</v>
      </c>
      <c r="L2274" s="4">
        <v>-6.7716579999999998E-3</v>
      </c>
      <c r="M2274" s="4">
        <v>-0.94465679999999996</v>
      </c>
      <c r="N2274" s="4">
        <v>-6.2588220000000006E-5</v>
      </c>
      <c r="O2274" s="4">
        <v>-0.94463339999999996</v>
      </c>
      <c r="P2274" s="4">
        <v>-2.228041E-2</v>
      </c>
      <c r="Q2274" s="4">
        <v>-0.94462780000000002</v>
      </c>
      <c r="R2274" s="4">
        <v>-4.9044040000000002E-3</v>
      </c>
      <c r="S2274" s="4">
        <v>0.53844930000000002</v>
      </c>
      <c r="T2274" s="4">
        <v>7.2791649999999998E-7</v>
      </c>
      <c r="U2274" s="4">
        <v>0.53845529999999997</v>
      </c>
      <c r="V2274" s="4">
        <v>4.6145500000000002E-7</v>
      </c>
      <c r="W2274" s="4">
        <v>0.53843569999999996</v>
      </c>
      <c r="X2274" s="4">
        <v>7.7298020000000006E-6</v>
      </c>
      <c r="Y2274" s="4">
        <v>-0.94461229999999996</v>
      </c>
      <c r="Z2274" s="4">
        <v>-2.7312269999999999E-6</v>
      </c>
      <c r="AC2274" s="4">
        <v>0.53843649999999998</v>
      </c>
      <c r="AD2274" s="4">
        <v>2.023584E-6</v>
      </c>
      <c r="AE2274" s="4">
        <v>0.53844060000000005</v>
      </c>
      <c r="AF2274" s="4">
        <v>3.0956090000000001E-7</v>
      </c>
      <c r="AG2274" s="4">
        <v>0.53843799999999997</v>
      </c>
      <c r="AH2274" s="4">
        <v>4.4979730000000003E-8</v>
      </c>
      <c r="AI2274" s="4">
        <v>0.53841050000000001</v>
      </c>
      <c r="AJ2274" s="4">
        <v>2.2139600000000001E-7</v>
      </c>
      <c r="AK2274" s="4">
        <v>0.53845330000000002</v>
      </c>
      <c r="AL2274" s="4">
        <v>-2.5728139999999999E-8</v>
      </c>
    </row>
    <row r="2275" spans="3:38" x14ac:dyDescent="0.2">
      <c r="C2275" s="4">
        <v>0.54043649999999999</v>
      </c>
      <c r="D2275" s="4">
        <v>4.1770370000000002E-7</v>
      </c>
      <c r="E2275" s="4">
        <v>0.54044579999999998</v>
      </c>
      <c r="F2275" s="4">
        <v>1.6397460000000001E-3</v>
      </c>
      <c r="G2275" s="4">
        <v>0.97299239999999998</v>
      </c>
      <c r="H2275" s="4">
        <v>1.121096E-3</v>
      </c>
      <c r="I2275" s="4">
        <v>0.97297840000000002</v>
      </c>
      <c r="J2275" s="4">
        <v>2.7590569999999998E-6</v>
      </c>
      <c r="K2275" s="4">
        <v>-0.94667769999999996</v>
      </c>
      <c r="L2275" s="4">
        <v>-6.7736059999999997E-3</v>
      </c>
      <c r="M2275" s="4">
        <v>-0.94665370000000004</v>
      </c>
      <c r="N2275" s="4">
        <v>-6.2602799999999996E-5</v>
      </c>
      <c r="O2275" s="4">
        <v>-0.94667069999999998</v>
      </c>
      <c r="P2275" s="4">
        <v>-2.2282840000000002E-2</v>
      </c>
      <c r="Q2275" s="4">
        <v>-0.94664239999999999</v>
      </c>
      <c r="R2275" s="4">
        <v>-4.9057399999999996E-3</v>
      </c>
      <c r="S2275" s="4">
        <v>0.54044389999999998</v>
      </c>
      <c r="T2275" s="4">
        <v>7.4893680000000002E-7</v>
      </c>
      <c r="U2275" s="4">
        <v>0.54045160000000003</v>
      </c>
      <c r="V2275" s="4">
        <v>4.9867660000000002E-7</v>
      </c>
      <c r="W2275" s="4">
        <v>0.54044449999999999</v>
      </c>
      <c r="X2275" s="4">
        <v>7.7476050000000005E-6</v>
      </c>
      <c r="Y2275" s="4">
        <v>-0.94664479999999995</v>
      </c>
      <c r="Z2275" s="4">
        <v>-2.7058419999999999E-6</v>
      </c>
      <c r="AC2275" s="4">
        <v>0.54044179999999997</v>
      </c>
      <c r="AD2275" s="4">
        <v>2.0223300000000001E-6</v>
      </c>
      <c r="AE2275" s="4">
        <v>0.54044150000000002</v>
      </c>
      <c r="AF2275" s="4">
        <v>3.597923E-7</v>
      </c>
      <c r="AG2275" s="4">
        <v>0.54046110000000003</v>
      </c>
      <c r="AH2275" s="4">
        <v>4.1602080000000003E-8</v>
      </c>
      <c r="AI2275" s="4">
        <v>0.54041090000000003</v>
      </c>
      <c r="AJ2275" s="4">
        <v>2.5258839999999998E-7</v>
      </c>
      <c r="AK2275" s="4">
        <v>0.54046240000000001</v>
      </c>
      <c r="AL2275" s="4">
        <v>2.1351190000000001E-9</v>
      </c>
    </row>
    <row r="2276" spans="3:38" x14ac:dyDescent="0.2">
      <c r="C2276" s="4">
        <v>0.54244979999999998</v>
      </c>
      <c r="D2276" s="4">
        <v>4.0933140000000002E-7</v>
      </c>
      <c r="E2276" s="4">
        <v>0.54245129999999997</v>
      </c>
      <c r="F2276" s="4">
        <v>1.6410140000000001E-3</v>
      </c>
      <c r="G2276" s="4">
        <v>0.97662119999999997</v>
      </c>
      <c r="H2276" s="4">
        <v>1.1215520000000001E-3</v>
      </c>
      <c r="I2276" s="4">
        <v>0.97660080000000005</v>
      </c>
      <c r="J2276" s="4">
        <v>2.756232E-6</v>
      </c>
      <c r="K2276" s="4">
        <v>-0.94868330000000001</v>
      </c>
      <c r="L2276" s="4">
        <v>-6.7754019999999998E-3</v>
      </c>
      <c r="M2276" s="4">
        <v>-0.94864630000000005</v>
      </c>
      <c r="N2276" s="4">
        <v>-6.2620579999999993E-5</v>
      </c>
      <c r="O2276" s="4">
        <v>-0.94866340000000005</v>
      </c>
      <c r="P2276" s="4">
        <v>-2.2284229999999999E-2</v>
      </c>
      <c r="Q2276" s="4">
        <v>-0.9486443</v>
      </c>
      <c r="R2276" s="4">
        <v>-4.9064269999999997E-3</v>
      </c>
      <c r="S2276" s="4">
        <v>0.54244179999999997</v>
      </c>
      <c r="T2276" s="4">
        <v>7.5938139999999996E-7</v>
      </c>
      <c r="U2276" s="4">
        <v>0.54245449999999995</v>
      </c>
      <c r="V2276" s="4">
        <v>5.2007319999999999E-7</v>
      </c>
      <c r="W2276" s="4">
        <v>0.54245010000000005</v>
      </c>
      <c r="X2276" s="4">
        <v>7.7306589999999999E-6</v>
      </c>
      <c r="Y2276" s="4">
        <v>-0.94860060000000002</v>
      </c>
      <c r="Z2276" s="4">
        <v>-2.7052969999999999E-6</v>
      </c>
      <c r="AC2276" s="4">
        <v>0.54243929999999996</v>
      </c>
      <c r="AD2276" s="4">
        <v>2.0138480000000002E-6</v>
      </c>
      <c r="AE2276" s="4">
        <v>0.5424542</v>
      </c>
      <c r="AF2276" s="4">
        <v>3.6339049999999999E-7</v>
      </c>
      <c r="AG2276" s="4">
        <v>0.54244809999999999</v>
      </c>
      <c r="AH2276" s="4">
        <v>3.1077270000000001E-8</v>
      </c>
      <c r="AI2276" s="4">
        <v>0.54243969999999997</v>
      </c>
      <c r="AJ2276" s="4">
        <v>2.5536290000000002E-7</v>
      </c>
      <c r="AK2276" s="4">
        <v>0.54246570000000005</v>
      </c>
      <c r="AL2276" s="4">
        <v>-1.5418859999999999E-8</v>
      </c>
    </row>
    <row r="2277" spans="3:38" x14ac:dyDescent="0.2">
      <c r="C2277" s="4">
        <v>0.54447429999999997</v>
      </c>
      <c r="D2277" s="4">
        <v>4.220134E-7</v>
      </c>
      <c r="E2277" s="4">
        <v>0.54446220000000001</v>
      </c>
      <c r="F2277" s="4">
        <v>1.6422400000000001E-3</v>
      </c>
      <c r="G2277" s="4">
        <v>0.98020099999999999</v>
      </c>
      <c r="H2277" s="4">
        <v>1.1220220000000001E-3</v>
      </c>
      <c r="I2277" s="4">
        <v>0.98018910000000004</v>
      </c>
      <c r="J2277" s="4">
        <v>2.7428190000000001E-6</v>
      </c>
      <c r="K2277" s="4">
        <v>-0.95068560000000002</v>
      </c>
      <c r="L2277" s="4">
        <v>-6.7771660000000003E-3</v>
      </c>
      <c r="M2277" s="4">
        <v>-0.95068560000000002</v>
      </c>
      <c r="N2277" s="4">
        <v>-6.2657789999999994E-5</v>
      </c>
      <c r="O2277" s="4">
        <v>-0.95067190000000001</v>
      </c>
      <c r="P2277" s="4">
        <v>-2.228544E-2</v>
      </c>
      <c r="Q2277" s="4">
        <v>-0.95066119999999998</v>
      </c>
      <c r="R2277" s="4">
        <v>-4.9079379999999997E-3</v>
      </c>
      <c r="S2277" s="4">
        <v>0.54445520000000003</v>
      </c>
      <c r="T2277" s="4">
        <v>7.0086620000000003E-7</v>
      </c>
      <c r="U2277" s="4">
        <v>0.54445520000000003</v>
      </c>
      <c r="V2277" s="4">
        <v>5.0866519999999997E-7</v>
      </c>
      <c r="W2277" s="4">
        <v>0.54447009999999996</v>
      </c>
      <c r="X2277" s="4">
        <v>7.7665669999999992E-6</v>
      </c>
      <c r="Y2277" s="4">
        <v>-0.95064729999999997</v>
      </c>
      <c r="Z2277" s="4">
        <v>-2.7334559999999998E-6</v>
      </c>
      <c r="AC2277" s="4">
        <v>0.54444999999999999</v>
      </c>
      <c r="AD2277" s="4">
        <v>1.9706989999999998E-6</v>
      </c>
      <c r="AE2277" s="4">
        <v>0.54446329999999998</v>
      </c>
      <c r="AF2277" s="4">
        <v>3.8319570000000001E-7</v>
      </c>
      <c r="AG2277" s="4">
        <v>0.54445089999999996</v>
      </c>
      <c r="AH2277" s="4">
        <v>3.8814070000000002E-8</v>
      </c>
      <c r="AI2277" s="4">
        <v>0.54443940000000002</v>
      </c>
      <c r="AJ2277" s="4">
        <v>2.9254370000000003E-7</v>
      </c>
      <c r="AK2277" s="4">
        <v>0.54447080000000003</v>
      </c>
      <c r="AL2277" s="4">
        <v>-2.1498850000000001E-8</v>
      </c>
    </row>
    <row r="2278" spans="3:38" x14ac:dyDescent="0.2">
      <c r="C2278" s="4">
        <v>0.54646410000000001</v>
      </c>
      <c r="D2278" s="4">
        <v>4.3726780000000001E-7</v>
      </c>
      <c r="E2278" s="4">
        <v>0.54646600000000001</v>
      </c>
      <c r="F2278" s="4">
        <v>1.643472E-3</v>
      </c>
      <c r="G2278" s="4">
        <v>0.98382599999999998</v>
      </c>
      <c r="H2278" s="4">
        <v>1.122474E-3</v>
      </c>
      <c r="I2278" s="4">
        <v>0.98376859999999999</v>
      </c>
      <c r="J2278" s="4">
        <v>2.756409E-6</v>
      </c>
      <c r="K2278" s="4">
        <v>-0.95265359999999999</v>
      </c>
      <c r="L2278" s="4">
        <v>-6.7794279999999997E-3</v>
      </c>
      <c r="M2278" s="4">
        <v>-0.95267310000000005</v>
      </c>
      <c r="N2278" s="4">
        <v>-6.2658819999999999E-5</v>
      </c>
      <c r="O2278" s="4">
        <v>-0.95268339999999996</v>
      </c>
      <c r="P2278" s="4">
        <v>-2.2287230000000002E-2</v>
      </c>
      <c r="Q2278" s="4">
        <v>-0.95265480000000002</v>
      </c>
      <c r="R2278" s="4">
        <v>-4.9097389999999998E-3</v>
      </c>
      <c r="S2278" s="4">
        <v>0.54646609999999995</v>
      </c>
      <c r="T2278" s="4">
        <v>7.3414709999999996E-7</v>
      </c>
      <c r="U2278" s="4">
        <v>0.54646170000000005</v>
      </c>
      <c r="V2278" s="4">
        <v>4.8891460000000001E-7</v>
      </c>
      <c r="W2278" s="4">
        <v>0.54645820000000001</v>
      </c>
      <c r="X2278" s="4">
        <v>7.7626430000000001E-6</v>
      </c>
      <c r="Y2278" s="4">
        <v>-0.95265849999999996</v>
      </c>
      <c r="Z2278" s="4">
        <v>-2.7075680000000001E-6</v>
      </c>
      <c r="AC2278" s="4">
        <v>0.54645619999999995</v>
      </c>
      <c r="AD2278" s="4">
        <v>2.0193439999999998E-6</v>
      </c>
      <c r="AE2278" s="4">
        <v>0.54647349999999995</v>
      </c>
      <c r="AF2278" s="4">
        <v>3.7480689999999998E-7</v>
      </c>
      <c r="AG2278" s="4">
        <v>0.54646530000000004</v>
      </c>
      <c r="AH2278" s="4">
        <v>5.6052470000000002E-8</v>
      </c>
      <c r="AI2278" s="4">
        <v>0.54644749999999997</v>
      </c>
      <c r="AJ2278" s="4">
        <v>3.0490749999999998E-7</v>
      </c>
      <c r="AK2278" s="4">
        <v>0.5464734</v>
      </c>
      <c r="AL2278" s="4">
        <v>-6.0198650000000003E-9</v>
      </c>
    </row>
    <row r="2279" spans="3:38" x14ac:dyDescent="0.2">
      <c r="C2279" s="4">
        <v>0.54847259999999998</v>
      </c>
      <c r="D2279" s="4">
        <v>4.3229550000000001E-7</v>
      </c>
      <c r="E2279" s="4">
        <v>0.54848229999999998</v>
      </c>
      <c r="F2279" s="4">
        <v>1.644728E-3</v>
      </c>
      <c r="G2279" s="4">
        <v>0.98743239999999999</v>
      </c>
      <c r="H2279" s="4">
        <v>1.1230140000000001E-3</v>
      </c>
      <c r="I2279" s="4">
        <v>0.98739770000000004</v>
      </c>
      <c r="J2279" s="4">
        <v>2.7736450000000002E-6</v>
      </c>
      <c r="K2279" s="4">
        <v>-0.95469219999999999</v>
      </c>
      <c r="L2279" s="4">
        <v>-6.7811149999999999E-3</v>
      </c>
      <c r="M2279" s="4">
        <v>-0.95472279999999998</v>
      </c>
      <c r="N2279" s="4">
        <v>-6.2675160000000003E-5</v>
      </c>
      <c r="O2279" s="4">
        <v>-0.95467259999999998</v>
      </c>
      <c r="P2279" s="4">
        <v>-2.228836E-2</v>
      </c>
      <c r="Q2279" s="4">
        <v>-0.95466680000000004</v>
      </c>
      <c r="R2279" s="4">
        <v>-4.9108440000000001E-3</v>
      </c>
      <c r="S2279" s="4">
        <v>0.54846669999999997</v>
      </c>
      <c r="T2279" s="4">
        <v>7.1767799999999995E-7</v>
      </c>
      <c r="U2279" s="4">
        <v>0.54848050000000004</v>
      </c>
      <c r="V2279" s="4">
        <v>5.0502849999999998E-7</v>
      </c>
      <c r="W2279" s="4">
        <v>0.54848200000000003</v>
      </c>
      <c r="X2279" s="4">
        <v>7.7255430000000001E-6</v>
      </c>
      <c r="Y2279" s="4">
        <v>-0.95465489999999997</v>
      </c>
      <c r="Z2279" s="4">
        <v>-2.729412E-6</v>
      </c>
      <c r="AC2279" s="4">
        <v>0.54846300000000003</v>
      </c>
      <c r="AD2279" s="4">
        <v>2.024552E-6</v>
      </c>
      <c r="AE2279" s="4">
        <v>0.54848609999999998</v>
      </c>
      <c r="AF2279" s="4">
        <v>3.67524E-7</v>
      </c>
      <c r="AG2279" s="4">
        <v>0.54847710000000005</v>
      </c>
      <c r="AH2279" s="4">
        <v>5.7176319999999998E-8</v>
      </c>
      <c r="AI2279" s="4">
        <v>0.54846079999999997</v>
      </c>
      <c r="AJ2279" s="4">
        <v>2.6541269999999999E-7</v>
      </c>
      <c r="AK2279" s="4">
        <v>0.54849709999999996</v>
      </c>
      <c r="AL2279" s="4">
        <v>3.8339600000000003E-8</v>
      </c>
    </row>
    <row r="2280" spans="3:38" x14ac:dyDescent="0.2">
      <c r="C2280" s="4">
        <v>0.55048529999999996</v>
      </c>
      <c r="D2280" s="4">
        <v>4.528336E-7</v>
      </c>
      <c r="E2280" s="4">
        <v>0.55048299999999994</v>
      </c>
      <c r="F2280" s="4">
        <v>1.645992E-3</v>
      </c>
      <c r="G2280" s="4">
        <v>0.99107420000000002</v>
      </c>
      <c r="H2280" s="4">
        <v>1.123478E-3</v>
      </c>
      <c r="I2280" s="4">
        <v>0.99113119999999999</v>
      </c>
      <c r="J2280" s="4">
        <v>2.7599839999999998E-6</v>
      </c>
      <c r="K2280" s="4">
        <v>-0.95669709999999997</v>
      </c>
      <c r="L2280" s="4">
        <v>-6.7820220000000004E-3</v>
      </c>
      <c r="M2280" s="4">
        <v>-0.95670739999999999</v>
      </c>
      <c r="N2280" s="4">
        <v>-6.2684899999999993E-5</v>
      </c>
      <c r="O2280" s="4">
        <v>-0.95668549999999997</v>
      </c>
      <c r="P2280" s="4">
        <v>-2.2289360000000001E-2</v>
      </c>
      <c r="Q2280" s="4">
        <v>-0.95669079999999995</v>
      </c>
      <c r="R2280" s="4">
        <v>-4.911215E-3</v>
      </c>
      <c r="S2280" s="4">
        <v>0.55048620000000004</v>
      </c>
      <c r="T2280" s="4">
        <v>7.3370259999999997E-7</v>
      </c>
      <c r="U2280" s="4">
        <v>0.5504791</v>
      </c>
      <c r="V2280" s="4">
        <v>5.1583609999999998E-7</v>
      </c>
      <c r="W2280" s="4">
        <v>0.55047109999999999</v>
      </c>
      <c r="X2280" s="4">
        <v>7.7645630000000006E-6</v>
      </c>
      <c r="Y2280" s="4">
        <v>-0.9566827</v>
      </c>
      <c r="Z2280" s="4">
        <v>-2.7366990000000002E-6</v>
      </c>
      <c r="AC2280" s="4">
        <v>0.5504869</v>
      </c>
      <c r="AD2280" s="4">
        <v>2.012968E-6</v>
      </c>
      <c r="AE2280" s="4">
        <v>0.55049360000000003</v>
      </c>
      <c r="AF2280" s="4">
        <v>3.7296469999999998E-7</v>
      </c>
      <c r="AG2280" s="4">
        <v>0.55048839999999999</v>
      </c>
      <c r="AH2280" s="4">
        <v>4.807351E-8</v>
      </c>
      <c r="AI2280" s="4">
        <v>0.55047049999999997</v>
      </c>
      <c r="AJ2280" s="4">
        <v>2.2169560000000001E-7</v>
      </c>
      <c r="AK2280" s="4">
        <v>0.55049689999999996</v>
      </c>
      <c r="AL2280" s="4">
        <v>6.8841980000000001E-9</v>
      </c>
    </row>
    <row r="2281" spans="3:38" x14ac:dyDescent="0.2">
      <c r="C2281" s="4">
        <v>0.55249369999999998</v>
      </c>
      <c r="D2281" s="4">
        <v>4.5164889999999998E-7</v>
      </c>
      <c r="E2281" s="4">
        <v>0.55250189999999999</v>
      </c>
      <c r="F2281" s="4">
        <v>1.647171E-3</v>
      </c>
      <c r="G2281" s="4">
        <v>0.99465749999999997</v>
      </c>
      <c r="H2281" s="4">
        <v>1.123874E-3</v>
      </c>
      <c r="I2281" s="4">
        <v>0.99468389999999995</v>
      </c>
      <c r="J2281" s="4">
        <v>2.7716109999999999E-6</v>
      </c>
      <c r="K2281" s="4">
        <v>-0.95874720000000002</v>
      </c>
      <c r="L2281" s="4">
        <v>-6.7834089999999998E-3</v>
      </c>
      <c r="M2281" s="4">
        <v>-0.9587154</v>
      </c>
      <c r="N2281" s="4">
        <v>-6.2705820000000007E-5</v>
      </c>
      <c r="O2281" s="4">
        <v>-0.95871200000000001</v>
      </c>
      <c r="P2281" s="4">
        <v>-2.2290959999999999E-2</v>
      </c>
      <c r="Q2281" s="4">
        <v>-0.95870650000000002</v>
      </c>
      <c r="R2281" s="4">
        <v>-4.9128770000000004E-3</v>
      </c>
      <c r="S2281" s="4">
        <v>0.55249179999999998</v>
      </c>
      <c r="T2281" s="4">
        <v>7.3824710000000005E-7</v>
      </c>
      <c r="U2281" s="4">
        <v>0.55250359999999998</v>
      </c>
      <c r="V2281" s="4">
        <v>4.7977569999999999E-7</v>
      </c>
      <c r="W2281" s="4">
        <v>0.55248710000000001</v>
      </c>
      <c r="X2281" s="4">
        <v>7.779476E-6</v>
      </c>
      <c r="Y2281" s="4">
        <v>-0.95871589999999995</v>
      </c>
      <c r="Z2281" s="4">
        <v>-2.7331740000000001E-6</v>
      </c>
      <c r="AC2281" s="4">
        <v>0.55247400000000002</v>
      </c>
      <c r="AD2281" s="4">
        <v>2.0148900000000001E-6</v>
      </c>
      <c r="AE2281" s="4">
        <v>0.55249950000000003</v>
      </c>
      <c r="AF2281" s="4">
        <v>3.8719859999999998E-7</v>
      </c>
      <c r="AG2281" s="4">
        <v>0.55250180000000004</v>
      </c>
      <c r="AH2281" s="4">
        <v>2.9333799999999999E-8</v>
      </c>
      <c r="AI2281" s="4">
        <v>0.55249210000000004</v>
      </c>
      <c r="AJ2281" s="4">
        <v>2.625051E-7</v>
      </c>
      <c r="AK2281" s="4">
        <v>0.5525061</v>
      </c>
      <c r="AL2281" s="4">
        <v>1.7169990000000001E-8</v>
      </c>
    </row>
    <row r="2282" spans="3:38" x14ac:dyDescent="0.2">
      <c r="C2282" s="4">
        <v>0.55450529999999998</v>
      </c>
      <c r="D2282" s="4">
        <v>4.2791880000000002E-7</v>
      </c>
      <c r="E2282" s="4">
        <v>0.55450880000000002</v>
      </c>
      <c r="F2282" s="4">
        <v>1.648421E-3</v>
      </c>
      <c r="G2282" s="4">
        <v>0.99829400000000001</v>
      </c>
      <c r="H2282" s="4">
        <v>1.1243379999999999E-3</v>
      </c>
      <c r="I2282" s="4">
        <v>0.99827290000000002</v>
      </c>
      <c r="J2282" s="4">
        <v>2.7860090000000001E-6</v>
      </c>
      <c r="K2282" s="4">
        <v>-0.96076070000000002</v>
      </c>
      <c r="L2282" s="4">
        <v>-6.7857619999999999E-3</v>
      </c>
      <c r="M2282" s="4">
        <v>-0.96075140000000003</v>
      </c>
      <c r="N2282" s="4">
        <v>-6.2740040000000002E-5</v>
      </c>
      <c r="O2282" s="4">
        <v>-0.96074159999999997</v>
      </c>
      <c r="P2282" s="4">
        <v>-2.229254E-2</v>
      </c>
      <c r="Q2282" s="4">
        <v>-0.96069839999999995</v>
      </c>
      <c r="R2282" s="4">
        <v>-4.9141890000000002E-3</v>
      </c>
      <c r="S2282" s="4">
        <v>0.55450010000000005</v>
      </c>
      <c r="T2282" s="4">
        <v>7.3859720000000002E-7</v>
      </c>
      <c r="U2282" s="4">
        <v>0.55450960000000005</v>
      </c>
      <c r="V2282" s="4">
        <v>4.698587E-7</v>
      </c>
      <c r="W2282" s="4">
        <v>0.55449009999999999</v>
      </c>
      <c r="X2282" s="4">
        <v>7.7779739999999996E-6</v>
      </c>
      <c r="Y2282" s="4">
        <v>-0.96069020000000005</v>
      </c>
      <c r="Z2282" s="4">
        <v>-2.7364440000000001E-6</v>
      </c>
      <c r="AC2282" s="4">
        <v>0.55449440000000005</v>
      </c>
      <c r="AD2282" s="4">
        <v>2.0225920000000001E-6</v>
      </c>
      <c r="AE2282" s="4">
        <v>0.55449590000000004</v>
      </c>
      <c r="AF2282" s="4">
        <v>3.8250840000000002E-7</v>
      </c>
      <c r="AG2282" s="4">
        <v>0.55450200000000005</v>
      </c>
      <c r="AH2282" s="4">
        <v>4.1051759999999999E-8</v>
      </c>
      <c r="AI2282" s="4">
        <v>0.55450250000000001</v>
      </c>
      <c r="AJ2282" s="4">
        <v>2.457999E-7</v>
      </c>
      <c r="AK2282" s="4">
        <v>0.55452000000000001</v>
      </c>
      <c r="AL2282" s="4">
        <v>-1.258591E-8</v>
      </c>
    </row>
    <row r="2283" spans="3:38" x14ac:dyDescent="0.2">
      <c r="C2283" s="4">
        <v>0.55650599999999995</v>
      </c>
      <c r="D2283" s="4">
        <v>4.3207679999999997E-7</v>
      </c>
      <c r="E2283" s="4">
        <v>0.55650250000000001</v>
      </c>
      <c r="F2283" s="4">
        <v>1.649607E-3</v>
      </c>
      <c r="G2283" s="4">
        <v>1.0018549999999999</v>
      </c>
      <c r="H2283" s="4">
        <v>1.1247729999999999E-3</v>
      </c>
      <c r="I2283" s="4">
        <v>1.0018769999999999</v>
      </c>
      <c r="J2283" s="4">
        <v>2.7966960000000002E-6</v>
      </c>
      <c r="K2283" s="4">
        <v>-0.96275869999999997</v>
      </c>
      <c r="L2283" s="4">
        <v>-6.7880470000000002E-3</v>
      </c>
      <c r="M2283" s="4">
        <v>-0.96276919999999999</v>
      </c>
      <c r="N2283" s="4">
        <v>-6.2728739999999997E-5</v>
      </c>
      <c r="O2283" s="4">
        <v>-0.96277420000000002</v>
      </c>
      <c r="P2283" s="4">
        <v>-2.2294600000000001E-2</v>
      </c>
      <c r="Q2283" s="4">
        <v>-0.96276059999999997</v>
      </c>
      <c r="R2283" s="4">
        <v>-4.9156829999999997E-3</v>
      </c>
      <c r="S2283" s="4">
        <v>0.5565002</v>
      </c>
      <c r="T2283" s="4">
        <v>7.3644039999999996E-7</v>
      </c>
      <c r="U2283" s="4">
        <v>0.55649950000000004</v>
      </c>
      <c r="V2283" s="4">
        <v>4.8086369999999995E-7</v>
      </c>
      <c r="W2283" s="4">
        <v>0.55650319999999998</v>
      </c>
      <c r="X2283" s="4">
        <v>7.7728510000000007E-6</v>
      </c>
      <c r="Y2283" s="4">
        <v>-0.96275460000000002</v>
      </c>
      <c r="Z2283" s="4">
        <v>-2.7229129999999999E-6</v>
      </c>
      <c r="AC2283" s="4">
        <v>0.55649539999999997</v>
      </c>
      <c r="AD2283" s="4">
        <v>2.0159870000000001E-6</v>
      </c>
      <c r="AE2283" s="4">
        <v>0.5565059</v>
      </c>
      <c r="AF2283" s="4">
        <v>3.595982E-7</v>
      </c>
      <c r="AG2283" s="4">
        <v>0.55650440000000001</v>
      </c>
      <c r="AH2283" s="4">
        <v>2.4686200000000001E-8</v>
      </c>
      <c r="AI2283" s="4">
        <v>0.55647550000000001</v>
      </c>
      <c r="AJ2283" s="4">
        <v>2.7258119999999998E-7</v>
      </c>
      <c r="AK2283" s="4">
        <v>0.55651090000000003</v>
      </c>
      <c r="AL2283" s="4">
        <v>1.2165739999999999E-8</v>
      </c>
    </row>
    <row r="2284" spans="3:38" x14ac:dyDescent="0.2">
      <c r="C2284" s="4">
        <v>0.55850999999999995</v>
      </c>
      <c r="D2284" s="4">
        <v>4.205648E-7</v>
      </c>
      <c r="E2284" s="4">
        <v>0.5585137</v>
      </c>
      <c r="F2284" s="4">
        <v>1.6507990000000001E-3</v>
      </c>
      <c r="G2284" s="4">
        <v>1.0054700000000001</v>
      </c>
      <c r="H2284" s="4">
        <v>1.1251989999999999E-3</v>
      </c>
      <c r="I2284" s="4">
        <v>1.0054829999999999</v>
      </c>
      <c r="J2284" s="4">
        <v>2.7683510000000002E-6</v>
      </c>
      <c r="K2284" s="4">
        <v>-0.96476759999999995</v>
      </c>
      <c r="L2284" s="4">
        <v>-6.7896670000000001E-3</v>
      </c>
      <c r="M2284" s="4">
        <v>-0.96479490000000001</v>
      </c>
      <c r="N2284" s="4">
        <v>-6.2752650000000003E-5</v>
      </c>
      <c r="O2284" s="4">
        <v>-0.9647869</v>
      </c>
      <c r="P2284" s="4">
        <v>-2.2295880000000001E-2</v>
      </c>
      <c r="Q2284" s="4">
        <v>-0.96474870000000001</v>
      </c>
      <c r="R2284" s="4">
        <v>-4.9168909999999996E-3</v>
      </c>
      <c r="S2284" s="4">
        <v>0.55850109999999997</v>
      </c>
      <c r="T2284" s="4">
        <v>7.0822489999999996E-7</v>
      </c>
      <c r="U2284" s="4">
        <v>0.55850449999999996</v>
      </c>
      <c r="V2284" s="4">
        <v>5.0082350000000005E-7</v>
      </c>
      <c r="W2284" s="4">
        <v>0.55854760000000003</v>
      </c>
      <c r="X2284" s="4">
        <v>7.7789150000000004E-6</v>
      </c>
      <c r="Y2284" s="4">
        <v>-0.96476320000000004</v>
      </c>
      <c r="Z2284" s="4">
        <v>-2.7336829999999999E-6</v>
      </c>
      <c r="AC2284" s="4">
        <v>0.55848929999999997</v>
      </c>
      <c r="AD2284" s="4">
        <v>2.010528E-6</v>
      </c>
      <c r="AE2284" s="4">
        <v>0.55851379999999995</v>
      </c>
      <c r="AF2284" s="4">
        <v>3.3542659999999998E-7</v>
      </c>
      <c r="AG2284" s="4">
        <v>0.55851490000000004</v>
      </c>
      <c r="AH2284" s="4">
        <v>3.839093E-8</v>
      </c>
      <c r="AI2284" s="4">
        <v>0.55849009999999999</v>
      </c>
      <c r="AJ2284" s="4">
        <v>2.6490040000000002E-7</v>
      </c>
      <c r="AK2284" s="4">
        <v>0.55852639999999998</v>
      </c>
      <c r="AL2284" s="4">
        <v>1.0468880000000001E-8</v>
      </c>
    </row>
    <row r="2285" spans="3:38" x14ac:dyDescent="0.2">
      <c r="C2285" s="4">
        <v>0.56052360000000001</v>
      </c>
      <c r="D2285" s="4">
        <v>4.3531050000000001E-7</v>
      </c>
      <c r="E2285" s="4">
        <v>0.56052250000000003</v>
      </c>
      <c r="F2285" s="4">
        <v>1.652021E-3</v>
      </c>
      <c r="G2285" s="4">
        <v>1.0091190000000001</v>
      </c>
      <c r="H2285" s="4">
        <v>1.125645E-3</v>
      </c>
      <c r="I2285" s="4">
        <v>1.0091140000000001</v>
      </c>
      <c r="J2285" s="4">
        <v>2.7723620000000001E-6</v>
      </c>
      <c r="K2285" s="4">
        <v>-0.96683920000000001</v>
      </c>
      <c r="L2285" s="4">
        <v>-6.7904280000000003E-3</v>
      </c>
      <c r="M2285" s="4">
        <v>-0.96682599999999996</v>
      </c>
      <c r="N2285" s="4">
        <v>-6.2762390000000007E-5</v>
      </c>
      <c r="O2285" s="4">
        <v>-0.96682109999999999</v>
      </c>
      <c r="P2285" s="4">
        <v>-2.2296340000000001E-2</v>
      </c>
      <c r="Q2285" s="4">
        <v>-0.96678949999999997</v>
      </c>
      <c r="R2285" s="4">
        <v>-4.9176519999999998E-3</v>
      </c>
      <c r="S2285" s="4">
        <v>0.56051169999999995</v>
      </c>
      <c r="T2285" s="4">
        <v>7.3297809999999998E-7</v>
      </c>
      <c r="U2285" s="4">
        <v>0.56051390000000001</v>
      </c>
      <c r="V2285" s="4">
        <v>5.1502700000000005E-7</v>
      </c>
      <c r="W2285" s="4">
        <v>0.56052550000000001</v>
      </c>
      <c r="X2285" s="4">
        <v>7.7630849999999992E-6</v>
      </c>
      <c r="Y2285" s="4">
        <v>-0.96676790000000001</v>
      </c>
      <c r="Z2285" s="4">
        <v>-2.7093839999999998E-6</v>
      </c>
      <c r="AC2285" s="4">
        <v>0.56050999999999995</v>
      </c>
      <c r="AD2285" s="4">
        <v>2.0264249999999998E-6</v>
      </c>
      <c r="AE2285" s="4">
        <v>0.56052360000000001</v>
      </c>
      <c r="AF2285" s="4">
        <v>3.7486499999999999E-7</v>
      </c>
      <c r="AG2285" s="4">
        <v>0.56053189999999997</v>
      </c>
      <c r="AH2285" s="4">
        <v>2.4279930000000001E-8</v>
      </c>
      <c r="AI2285" s="4">
        <v>0.56052449999999998</v>
      </c>
      <c r="AJ2285" s="4">
        <v>2.6987329999999997E-7</v>
      </c>
      <c r="AK2285" s="4">
        <v>0.56051390000000001</v>
      </c>
      <c r="AL2285" s="4">
        <v>1.8195239999999999E-8</v>
      </c>
    </row>
    <row r="2286" spans="3:38" x14ac:dyDescent="0.2">
      <c r="C2286" s="4">
        <v>0.56252780000000002</v>
      </c>
      <c r="D2286" s="4">
        <v>4.1326580000000001E-7</v>
      </c>
      <c r="E2286" s="4">
        <v>0.56252400000000002</v>
      </c>
      <c r="F2286" s="4">
        <v>1.6531320000000001E-3</v>
      </c>
      <c r="G2286" s="4">
        <v>1.012731</v>
      </c>
      <c r="H2286" s="4">
        <v>1.125996E-3</v>
      </c>
      <c r="I2286" s="4">
        <v>1.012715</v>
      </c>
      <c r="J2286" s="4">
        <v>2.7669760000000001E-6</v>
      </c>
      <c r="K2286" s="4">
        <v>-0.96881810000000002</v>
      </c>
      <c r="L2286" s="4">
        <v>-6.7933990000000003E-3</v>
      </c>
      <c r="M2286" s="4">
        <v>-0.96882579999999996</v>
      </c>
      <c r="N2286" s="4">
        <v>-6.2770539999999994E-5</v>
      </c>
      <c r="O2286" s="4">
        <v>-0.96881439999999996</v>
      </c>
      <c r="P2286" s="4">
        <v>-2.2298740000000001E-2</v>
      </c>
      <c r="Q2286" s="4">
        <v>-0.96879099999999996</v>
      </c>
      <c r="R2286" s="4">
        <v>-4.9190980000000002E-3</v>
      </c>
      <c r="S2286" s="4">
        <v>0.56251549999999995</v>
      </c>
      <c r="T2286" s="4">
        <v>7.140252E-7</v>
      </c>
      <c r="U2286" s="4">
        <v>0.56252460000000004</v>
      </c>
      <c r="V2286" s="4">
        <v>5.0614670000000001E-7</v>
      </c>
      <c r="W2286" s="4">
        <v>0.56251989999999996</v>
      </c>
      <c r="X2286" s="4">
        <v>7.7805389999999995E-6</v>
      </c>
      <c r="Y2286" s="4">
        <v>-0.96879309999999996</v>
      </c>
      <c r="Z2286" s="4">
        <v>-2.7307099999999998E-6</v>
      </c>
      <c r="AC2286" s="4">
        <v>0.56251280000000004</v>
      </c>
      <c r="AD2286" s="4">
        <v>2.0206810000000001E-6</v>
      </c>
      <c r="AE2286" s="4">
        <v>0.56252800000000003</v>
      </c>
      <c r="AF2286" s="4">
        <v>3.9790360000000002E-7</v>
      </c>
      <c r="AG2286" s="4">
        <v>0.56252939999999996</v>
      </c>
      <c r="AH2286" s="4">
        <v>2.8407139999999999E-8</v>
      </c>
      <c r="AI2286" s="4">
        <v>0.56251450000000003</v>
      </c>
      <c r="AJ2286" s="4">
        <v>2.267171E-7</v>
      </c>
      <c r="AK2286" s="4">
        <v>0.56253030000000004</v>
      </c>
      <c r="AL2286" s="4">
        <v>2.8048939999999999E-8</v>
      </c>
    </row>
    <row r="2287" spans="3:38" x14ac:dyDescent="0.2">
      <c r="C2287" s="4">
        <v>0.56455739999999999</v>
      </c>
      <c r="D2287" s="4">
        <v>4.5392739999999998E-7</v>
      </c>
      <c r="E2287" s="4">
        <v>0.56456609999999996</v>
      </c>
      <c r="F2287" s="4">
        <v>1.654417E-3</v>
      </c>
      <c r="G2287" s="4">
        <v>1.016405</v>
      </c>
      <c r="H2287" s="4">
        <v>1.1265069999999999E-3</v>
      </c>
      <c r="I2287" s="4">
        <v>1.0163850000000001</v>
      </c>
      <c r="J2287" s="4">
        <v>2.779906E-6</v>
      </c>
      <c r="K2287" s="4">
        <v>-0.97083350000000002</v>
      </c>
      <c r="L2287" s="4">
        <v>-6.7951069999999999E-3</v>
      </c>
      <c r="M2287" s="4">
        <v>-0.97082919999999995</v>
      </c>
      <c r="N2287" s="4">
        <v>-6.2782179999999995E-5</v>
      </c>
      <c r="O2287" s="4">
        <v>-0.97079539999999998</v>
      </c>
      <c r="P2287" s="4">
        <v>-2.2301049999999999E-2</v>
      </c>
      <c r="Q2287" s="4">
        <v>-0.97077440000000004</v>
      </c>
      <c r="R2287" s="4">
        <v>-4.9205539999999997E-3</v>
      </c>
      <c r="S2287" s="4">
        <v>0.56455639999999996</v>
      </c>
      <c r="T2287" s="4">
        <v>7.3630049999999996E-7</v>
      </c>
      <c r="U2287" s="4">
        <v>0.56455299999999997</v>
      </c>
      <c r="V2287" s="4">
        <v>5.0956920000000004E-7</v>
      </c>
      <c r="W2287" s="4">
        <v>0.56459870000000001</v>
      </c>
      <c r="X2287" s="4">
        <v>7.7668009999999993E-6</v>
      </c>
      <c r="Y2287" s="4">
        <v>-0.97080610000000001</v>
      </c>
      <c r="Z2287" s="4">
        <v>-2.7560209999999999E-6</v>
      </c>
      <c r="AC2287" s="4">
        <v>0.56454579999999999</v>
      </c>
      <c r="AD2287" s="4">
        <v>2.0423590000000001E-6</v>
      </c>
      <c r="AE2287" s="4">
        <v>0.56457069999999998</v>
      </c>
      <c r="AF2287" s="4">
        <v>3.761573E-7</v>
      </c>
      <c r="AG2287" s="4">
        <v>0.56456689999999998</v>
      </c>
      <c r="AH2287" s="4">
        <v>6.3648340000000004E-8</v>
      </c>
      <c r="AI2287" s="4">
        <v>0.5645462</v>
      </c>
      <c r="AJ2287" s="4">
        <v>2.5700710000000001E-7</v>
      </c>
      <c r="AK2287" s="4">
        <v>0.56455359999999999</v>
      </c>
      <c r="AL2287" s="4">
        <v>5.2908970000000003E-9</v>
      </c>
    </row>
    <row r="2288" spans="3:38" x14ac:dyDescent="0.2">
      <c r="C2288" s="4">
        <v>0.56658310000000001</v>
      </c>
      <c r="D2288" s="4">
        <v>4.2769970000000002E-7</v>
      </c>
      <c r="E2288" s="4">
        <v>0.56660630000000001</v>
      </c>
      <c r="F2288" s="4">
        <v>1.655583E-3</v>
      </c>
      <c r="G2288" s="4">
        <v>1.020043</v>
      </c>
      <c r="H2288" s="4">
        <v>1.1268739999999999E-3</v>
      </c>
      <c r="I2288" s="4">
        <v>1.020054</v>
      </c>
      <c r="J2288" s="4">
        <v>2.7672310000000002E-6</v>
      </c>
      <c r="K2288" s="4">
        <v>-0.97283790000000003</v>
      </c>
      <c r="L2288" s="4">
        <v>-6.7963099999999999E-3</v>
      </c>
      <c r="M2288" s="4">
        <v>-0.97284720000000002</v>
      </c>
      <c r="N2288" s="4">
        <v>-6.2808870000000006E-5</v>
      </c>
      <c r="O2288" s="4">
        <v>-0.97284250000000005</v>
      </c>
      <c r="P2288" s="4">
        <v>-2.2301919999999999E-2</v>
      </c>
      <c r="Q2288" s="4">
        <v>-0.97280160000000004</v>
      </c>
      <c r="R2288" s="4">
        <v>-4.9211439999999997E-3</v>
      </c>
      <c r="S2288" s="4">
        <v>0.56658489999999995</v>
      </c>
      <c r="T2288" s="4">
        <v>7.2279210000000002E-7</v>
      </c>
      <c r="U2288" s="4">
        <v>0.56658629999999999</v>
      </c>
      <c r="V2288" s="4">
        <v>5.1131070000000004E-7</v>
      </c>
      <c r="W2288" s="4">
        <v>0.56660120000000003</v>
      </c>
      <c r="X2288" s="4">
        <v>7.7640489999999996E-6</v>
      </c>
      <c r="Y2288" s="4">
        <v>-0.97278240000000005</v>
      </c>
      <c r="Z2288" s="4">
        <v>-2.7287549999999998E-6</v>
      </c>
      <c r="AC2288" s="4">
        <v>0.56657480000000005</v>
      </c>
      <c r="AD2288" s="4">
        <v>2.060224E-6</v>
      </c>
      <c r="AE2288" s="4">
        <v>0.56658949999999997</v>
      </c>
      <c r="AF2288" s="4">
        <v>3.8733740000000002E-7</v>
      </c>
      <c r="AG2288" s="4">
        <v>0.56659760000000003</v>
      </c>
      <c r="AH2288" s="4">
        <v>5.0820009999999998E-8</v>
      </c>
      <c r="AI2288" s="4">
        <v>0.56657939999999996</v>
      </c>
      <c r="AJ2288" s="4">
        <v>2.5389699999999999E-7</v>
      </c>
      <c r="AK2288" s="4">
        <v>0.56659380000000004</v>
      </c>
      <c r="AL2288" s="4">
        <v>2.864412E-8</v>
      </c>
    </row>
    <row r="2289" spans="3:38" x14ac:dyDescent="0.2">
      <c r="C2289" s="4">
        <v>0.56860140000000003</v>
      </c>
      <c r="D2289" s="4">
        <v>4.3061270000000002E-7</v>
      </c>
      <c r="E2289" s="4">
        <v>0.56860109999999997</v>
      </c>
      <c r="F2289" s="4">
        <v>1.6566930000000001E-3</v>
      </c>
      <c r="G2289" s="4">
        <v>1.023685</v>
      </c>
      <c r="H2289" s="4">
        <v>1.1272579999999999E-3</v>
      </c>
      <c r="I2289" s="4">
        <v>1.0236559999999999</v>
      </c>
      <c r="J2289" s="4">
        <v>2.7601979999999998E-6</v>
      </c>
      <c r="K2289" s="4">
        <v>-0.97480009999999995</v>
      </c>
      <c r="L2289" s="4">
        <v>-6.7983210000000004E-3</v>
      </c>
      <c r="M2289" s="4">
        <v>-0.97481180000000001</v>
      </c>
      <c r="N2289" s="4">
        <v>-6.2804580000000004E-5</v>
      </c>
      <c r="O2289" s="4">
        <v>-0.97481770000000001</v>
      </c>
      <c r="P2289" s="4">
        <v>-2.2302949999999998E-2</v>
      </c>
      <c r="Q2289" s="4">
        <v>-0.97479280000000001</v>
      </c>
      <c r="R2289" s="4">
        <v>-4.9224339999999998E-3</v>
      </c>
      <c r="S2289" s="4">
        <v>0.56859950000000004</v>
      </c>
      <c r="T2289" s="4">
        <v>7.4028999999999997E-7</v>
      </c>
      <c r="U2289" s="4">
        <v>0.56861030000000001</v>
      </c>
      <c r="V2289" s="4">
        <v>5.2559779999999996E-7</v>
      </c>
      <c r="W2289" s="4">
        <v>0.56860290000000002</v>
      </c>
      <c r="X2289" s="4">
        <v>7.785559E-6</v>
      </c>
      <c r="Y2289" s="4">
        <v>-0.97475679999999998</v>
      </c>
      <c r="Z2289" s="4">
        <v>-2.7140199999999999E-6</v>
      </c>
      <c r="AC2289" s="4">
        <v>0.56857769999999996</v>
      </c>
      <c r="AD2289" s="4">
        <v>2.0372300000000001E-6</v>
      </c>
      <c r="AE2289" s="4">
        <v>0.56861119999999998</v>
      </c>
      <c r="AF2289" s="4">
        <v>3.626261E-7</v>
      </c>
      <c r="AG2289" s="4">
        <v>0.56859740000000003</v>
      </c>
      <c r="AH2289" s="4">
        <v>5.3265460000000002E-8</v>
      </c>
      <c r="AI2289" s="4">
        <v>0.56858719999999996</v>
      </c>
      <c r="AJ2289" s="4">
        <v>2.7500870000000002E-7</v>
      </c>
      <c r="AK2289" s="4">
        <v>0.56860900000000003</v>
      </c>
      <c r="AL2289" s="4">
        <v>-4.0542679999999997E-9</v>
      </c>
    </row>
    <row r="2290" spans="3:38" x14ac:dyDescent="0.2">
      <c r="C2290" s="4">
        <v>0.57061629999999997</v>
      </c>
      <c r="D2290" s="4">
        <v>4.1509590000000001E-7</v>
      </c>
      <c r="E2290" s="4">
        <v>0.57061910000000005</v>
      </c>
      <c r="F2290" s="4">
        <v>1.6579419999999999E-3</v>
      </c>
      <c r="G2290" s="4">
        <v>1.027261</v>
      </c>
      <c r="H2290" s="4">
        <v>1.127636E-3</v>
      </c>
      <c r="I2290" s="4">
        <v>1.0273019999999999</v>
      </c>
      <c r="J2290" s="4">
        <v>2.769412E-6</v>
      </c>
      <c r="K2290" s="4">
        <v>-0.97682259999999999</v>
      </c>
      <c r="L2290" s="4">
        <v>-6.799963E-3</v>
      </c>
      <c r="M2290" s="4">
        <v>-0.97685829999999996</v>
      </c>
      <c r="N2290" s="4">
        <v>-6.2823499999999999E-5</v>
      </c>
      <c r="O2290" s="4">
        <v>-0.97684099999999996</v>
      </c>
      <c r="P2290" s="4">
        <v>-2.2303750000000001E-2</v>
      </c>
      <c r="Q2290" s="4">
        <v>-0.97681580000000001</v>
      </c>
      <c r="R2290" s="4">
        <v>-4.9235310000000001E-3</v>
      </c>
      <c r="S2290" s="4">
        <v>0.5706002</v>
      </c>
      <c r="T2290" s="4">
        <v>7.2539299999999999E-7</v>
      </c>
      <c r="U2290" s="4">
        <v>0.57060449999999996</v>
      </c>
      <c r="V2290" s="4">
        <v>5.0614469999999995E-7</v>
      </c>
      <c r="W2290" s="4">
        <v>0.57061830000000002</v>
      </c>
      <c r="X2290" s="4">
        <v>7.7636509999999992E-6</v>
      </c>
      <c r="Y2290" s="4">
        <v>-0.97680489999999998</v>
      </c>
      <c r="Z2290" s="4">
        <v>-2.7256120000000001E-6</v>
      </c>
      <c r="AC2290" s="4">
        <v>0.57058419999999999</v>
      </c>
      <c r="AD2290" s="4">
        <v>2.022496E-6</v>
      </c>
      <c r="AE2290" s="4">
        <v>0.57061620000000002</v>
      </c>
      <c r="AF2290" s="4">
        <v>3.6939019999999999E-7</v>
      </c>
      <c r="AG2290" s="4">
        <v>0.57062690000000005</v>
      </c>
      <c r="AH2290" s="4">
        <v>5.5648229999999997E-8</v>
      </c>
      <c r="AI2290" s="4">
        <v>0.57059260000000001</v>
      </c>
      <c r="AJ2290" s="4">
        <v>2.512483E-7</v>
      </c>
      <c r="AK2290" s="4">
        <v>0.5706156</v>
      </c>
      <c r="AL2290" s="4">
        <v>1.815908E-9</v>
      </c>
    </row>
    <row r="2291" spans="3:38" x14ac:dyDescent="0.2">
      <c r="C2291" s="4">
        <v>0.57261070000000003</v>
      </c>
      <c r="D2291" s="4">
        <v>4.030899E-7</v>
      </c>
      <c r="E2291" s="4">
        <v>0.57261150000000005</v>
      </c>
      <c r="F2291" s="4">
        <v>1.659064E-3</v>
      </c>
      <c r="G2291" s="4">
        <v>1.030907</v>
      </c>
      <c r="H2291" s="4">
        <v>1.1280439999999999E-3</v>
      </c>
      <c r="I2291" s="4">
        <v>1.0309159999999999</v>
      </c>
      <c r="J2291" s="4">
        <v>2.786456E-6</v>
      </c>
      <c r="K2291" s="4">
        <v>-0.97883779999999998</v>
      </c>
      <c r="L2291" s="4">
        <v>-6.8017709999999999E-3</v>
      </c>
      <c r="M2291" s="4">
        <v>-0.9788502</v>
      </c>
      <c r="N2291" s="4">
        <v>-6.2823289999999998E-5</v>
      </c>
      <c r="O2291" s="4">
        <v>-0.97883799999999999</v>
      </c>
      <c r="P2291" s="4">
        <v>-2.230598E-2</v>
      </c>
      <c r="Q2291" s="4">
        <v>-0.97881419999999997</v>
      </c>
      <c r="R2291" s="4">
        <v>-4.9252519999999998E-3</v>
      </c>
      <c r="S2291" s="4">
        <v>0.57260219999999995</v>
      </c>
      <c r="T2291" s="4">
        <v>7.2437879999999997E-7</v>
      </c>
      <c r="U2291" s="4">
        <v>0.57261220000000002</v>
      </c>
      <c r="V2291" s="4">
        <v>5.1806050000000004E-7</v>
      </c>
      <c r="W2291" s="4">
        <v>0.5726253</v>
      </c>
      <c r="X2291" s="4">
        <v>7.7890719999999997E-6</v>
      </c>
      <c r="Y2291" s="4">
        <v>-0.97882020000000003</v>
      </c>
      <c r="Z2291" s="4">
        <v>-2.7414129999999999E-6</v>
      </c>
      <c r="AC2291" s="4">
        <v>0.57260500000000003</v>
      </c>
      <c r="AD2291" s="4">
        <v>2.0324880000000001E-6</v>
      </c>
      <c r="AE2291" s="4">
        <v>0.57262199999999996</v>
      </c>
      <c r="AF2291" s="4">
        <v>3.6933300000000002E-7</v>
      </c>
      <c r="AG2291" s="4">
        <v>0.57261260000000003</v>
      </c>
      <c r="AH2291" s="4">
        <v>4.5593080000000002E-8</v>
      </c>
      <c r="AI2291" s="4">
        <v>0.57259789999999999</v>
      </c>
      <c r="AJ2291" s="4">
        <v>2.6621499999999998E-7</v>
      </c>
      <c r="AK2291" s="4">
        <v>0.57261830000000002</v>
      </c>
      <c r="AL2291" s="4">
        <v>1.194749E-8</v>
      </c>
    </row>
    <row r="2292" spans="3:38" x14ac:dyDescent="0.2">
      <c r="C2292" s="4">
        <v>0.57463330000000001</v>
      </c>
      <c r="D2292" s="4">
        <v>4.0104219999999998E-7</v>
      </c>
      <c r="E2292" s="4">
        <v>0.57461609999999996</v>
      </c>
      <c r="F2292" s="4">
        <v>1.6601719999999999E-3</v>
      </c>
      <c r="G2292" s="4">
        <v>1.0344930000000001</v>
      </c>
      <c r="H2292" s="4">
        <v>1.1284310000000001E-3</v>
      </c>
      <c r="I2292" s="4">
        <v>1.0345059999999999</v>
      </c>
      <c r="J2292" s="4">
        <v>2.7835480000000002E-6</v>
      </c>
      <c r="K2292" s="4">
        <v>-0.98085690000000003</v>
      </c>
      <c r="L2292" s="4">
        <v>-6.802865E-3</v>
      </c>
      <c r="M2292" s="4">
        <v>-0.98087679999999999</v>
      </c>
      <c r="N2292" s="4">
        <v>-6.2854089999999998E-5</v>
      </c>
      <c r="O2292" s="4">
        <v>-0.98086609999999996</v>
      </c>
      <c r="P2292" s="4">
        <v>-2.2308379999999999E-2</v>
      </c>
      <c r="Q2292" s="4">
        <v>-0.98080920000000005</v>
      </c>
      <c r="R2292" s="4">
        <v>-4.9267199999999999E-3</v>
      </c>
      <c r="S2292" s="4">
        <v>0.57461399999999996</v>
      </c>
      <c r="T2292" s="4">
        <v>7.2424020000000002E-7</v>
      </c>
      <c r="U2292" s="4">
        <v>0.57462599999999997</v>
      </c>
      <c r="V2292" s="4">
        <v>5.1205829999999997E-7</v>
      </c>
      <c r="W2292" s="4">
        <v>0.5746173</v>
      </c>
      <c r="X2292" s="4">
        <v>7.7895510000000001E-6</v>
      </c>
      <c r="Y2292" s="4">
        <v>-0.98083759999999998</v>
      </c>
      <c r="Z2292" s="4">
        <v>-2.7119560000000001E-6</v>
      </c>
      <c r="AC2292" s="4">
        <v>0.57459879999999997</v>
      </c>
      <c r="AD2292" s="4">
        <v>2.0153239999999998E-6</v>
      </c>
      <c r="AE2292" s="4">
        <v>0.57462389999999997</v>
      </c>
      <c r="AF2292" s="4">
        <v>3.7840769999999998E-7</v>
      </c>
      <c r="AG2292" s="4">
        <v>0.57462000000000002</v>
      </c>
      <c r="AH2292" s="4">
        <v>4.3935549999999999E-8</v>
      </c>
      <c r="AI2292" s="4">
        <v>0.57460429999999996</v>
      </c>
      <c r="AJ2292" s="4">
        <v>2.7013730000000001E-7</v>
      </c>
      <c r="AK2292" s="4">
        <v>0.57463969999999998</v>
      </c>
      <c r="AL2292" s="4">
        <v>1.2857260000000001E-8</v>
      </c>
    </row>
    <row r="2293" spans="3:38" x14ac:dyDescent="0.2">
      <c r="C2293" s="4">
        <v>0.57662500000000005</v>
      </c>
      <c r="D2293" s="4">
        <v>4.228535E-7</v>
      </c>
      <c r="E2293" s="4">
        <v>0.57661130000000005</v>
      </c>
      <c r="F2293" s="4">
        <v>1.661367E-3</v>
      </c>
      <c r="G2293" s="4">
        <v>1.038127</v>
      </c>
      <c r="H2293" s="4">
        <v>1.1287929999999999E-3</v>
      </c>
      <c r="I2293" s="4">
        <v>1.0381020000000001</v>
      </c>
      <c r="J2293" s="4">
        <v>2.7867700000000002E-6</v>
      </c>
      <c r="K2293" s="4">
        <v>-0.98285789999999995</v>
      </c>
      <c r="L2293" s="4">
        <v>-6.8051149999999996E-3</v>
      </c>
      <c r="M2293" s="4">
        <v>-0.98288430000000004</v>
      </c>
      <c r="N2293" s="4">
        <v>-6.2855979999999994E-5</v>
      </c>
      <c r="O2293" s="4">
        <v>-0.98284059999999995</v>
      </c>
      <c r="P2293" s="4">
        <v>-2.2308629999999999E-2</v>
      </c>
      <c r="Q2293" s="4">
        <v>-0.98283209999999999</v>
      </c>
      <c r="R2293" s="4">
        <v>-4.9270800000000003E-3</v>
      </c>
      <c r="S2293" s="4">
        <v>0.57661309999999999</v>
      </c>
      <c r="T2293" s="4">
        <v>7.170085E-7</v>
      </c>
      <c r="U2293" s="4">
        <v>0.5766135</v>
      </c>
      <c r="V2293" s="4">
        <v>4.9036810000000001E-7</v>
      </c>
      <c r="W2293" s="4">
        <v>0.57662769999999997</v>
      </c>
      <c r="X2293" s="4">
        <v>7.7838759999999995E-6</v>
      </c>
      <c r="Y2293" s="4">
        <v>-0.98284830000000001</v>
      </c>
      <c r="Z2293" s="4">
        <v>-2.7273320000000002E-6</v>
      </c>
      <c r="AC2293" s="4">
        <v>0.57662670000000005</v>
      </c>
      <c r="AD2293" s="4">
        <v>2.014364E-6</v>
      </c>
      <c r="AE2293" s="4">
        <v>0.57662930000000001</v>
      </c>
      <c r="AF2293" s="4">
        <v>3.7043659999999998E-7</v>
      </c>
      <c r="AG2293" s="4">
        <v>0.57661419999999997</v>
      </c>
      <c r="AH2293" s="4">
        <v>4.3531629999999997E-8</v>
      </c>
      <c r="AI2293" s="4">
        <v>0.57661819999999997</v>
      </c>
      <c r="AJ2293" s="4">
        <v>2.5222740000000002E-7</v>
      </c>
      <c r="AK2293" s="4">
        <v>0.57663660000000005</v>
      </c>
      <c r="AL2293" s="4">
        <v>1.022761E-8</v>
      </c>
    </row>
    <row r="2294" spans="3:38" x14ac:dyDescent="0.2">
      <c r="C2294" s="4">
        <v>0.57863830000000005</v>
      </c>
      <c r="D2294" s="4">
        <v>4.5266529999999999E-7</v>
      </c>
      <c r="E2294" s="4">
        <v>0.57863410000000004</v>
      </c>
      <c r="F2294" s="4">
        <v>1.6624599999999999E-3</v>
      </c>
      <c r="G2294" s="4">
        <v>1.0417479999999999</v>
      </c>
      <c r="H2294" s="4">
        <v>1.129222E-3</v>
      </c>
      <c r="I2294" s="4">
        <v>1.0417130000000001</v>
      </c>
      <c r="J2294" s="4">
        <v>2.769187E-6</v>
      </c>
      <c r="K2294" s="4">
        <v>-0.98484749999999999</v>
      </c>
      <c r="L2294" s="4">
        <v>-6.8063300000000002E-3</v>
      </c>
      <c r="M2294" s="4">
        <v>-0.98487190000000002</v>
      </c>
      <c r="N2294" s="4">
        <v>-6.2866049999999994E-5</v>
      </c>
      <c r="O2294" s="4">
        <v>-0.9848365</v>
      </c>
      <c r="P2294" s="4">
        <v>-2.2308970000000001E-2</v>
      </c>
      <c r="Q2294" s="4">
        <v>-0.98484499999999997</v>
      </c>
      <c r="R2294" s="4">
        <v>-4.9285839999999997E-3</v>
      </c>
      <c r="S2294" s="4">
        <v>0.57863010000000004</v>
      </c>
      <c r="T2294" s="4">
        <v>7.2368330000000004E-7</v>
      </c>
      <c r="U2294" s="4">
        <v>0.5786673</v>
      </c>
      <c r="V2294" s="4">
        <v>4.9365300000000001E-7</v>
      </c>
      <c r="W2294" s="4">
        <v>0.57862769999999997</v>
      </c>
      <c r="X2294" s="4">
        <v>7.8186259999999994E-6</v>
      </c>
      <c r="Y2294" s="4">
        <v>-0.98483960000000004</v>
      </c>
      <c r="Z2294" s="4">
        <v>-2.739101E-6</v>
      </c>
      <c r="AC2294" s="4">
        <v>0.57861940000000001</v>
      </c>
      <c r="AD2294" s="4">
        <v>2.019633E-6</v>
      </c>
      <c r="AE2294" s="4">
        <v>0.57864199999999999</v>
      </c>
      <c r="AF2294" s="4">
        <v>3.6343690000000001E-7</v>
      </c>
      <c r="AG2294" s="4">
        <v>0.5786597</v>
      </c>
      <c r="AH2294" s="4">
        <v>3.198021E-8</v>
      </c>
      <c r="AI2294" s="4">
        <v>0.57861130000000005</v>
      </c>
      <c r="AJ2294" s="4">
        <v>2.795566E-7</v>
      </c>
      <c r="AK2294" s="4">
        <v>0.57864040000000005</v>
      </c>
      <c r="AL2294" s="4">
        <v>1.3830349999999999E-8</v>
      </c>
    </row>
    <row r="2295" spans="3:38" x14ac:dyDescent="0.2">
      <c r="C2295" s="4">
        <v>0.58063509999999996</v>
      </c>
      <c r="D2295" s="4">
        <v>4.3463960000000001E-7</v>
      </c>
      <c r="E2295" s="4">
        <v>0.58062389999999997</v>
      </c>
      <c r="F2295" s="4">
        <v>1.6635549999999999E-3</v>
      </c>
      <c r="G2295" s="4">
        <v>1.0453790000000001</v>
      </c>
      <c r="H2295" s="4">
        <v>1.1295789999999999E-3</v>
      </c>
      <c r="I2295" s="4">
        <v>1.045364</v>
      </c>
      <c r="J2295" s="4">
        <v>2.7673289999999999E-6</v>
      </c>
      <c r="K2295" s="4">
        <v>-0.98684490000000002</v>
      </c>
      <c r="L2295" s="4">
        <v>-6.8085239999999998E-3</v>
      </c>
      <c r="M2295" s="4">
        <v>-0.98688279999999995</v>
      </c>
      <c r="N2295" s="4">
        <v>-6.2873059999999997E-5</v>
      </c>
      <c r="O2295" s="4">
        <v>-0.98687449999999999</v>
      </c>
      <c r="P2295" s="4">
        <v>-2.231035E-2</v>
      </c>
      <c r="Q2295" s="4">
        <v>-0.98685299999999998</v>
      </c>
      <c r="R2295" s="4">
        <v>-4.9300150000000003E-3</v>
      </c>
      <c r="S2295" s="4">
        <v>0.58063540000000002</v>
      </c>
      <c r="T2295" s="4">
        <v>7.6104770000000002E-7</v>
      </c>
      <c r="U2295" s="4">
        <v>0.58064070000000001</v>
      </c>
      <c r="V2295" s="4">
        <v>5.339634E-7</v>
      </c>
      <c r="W2295" s="4">
        <v>0.58063039999999999</v>
      </c>
      <c r="X2295" s="4">
        <v>7.7929460000000004E-6</v>
      </c>
      <c r="Y2295" s="4">
        <v>-0.98684039999999995</v>
      </c>
      <c r="Z2295" s="4">
        <v>-2.726528E-6</v>
      </c>
      <c r="AC2295" s="4">
        <v>0.58064839999999995</v>
      </c>
      <c r="AD2295" s="4">
        <v>2.0465740000000002E-6</v>
      </c>
      <c r="AE2295" s="4">
        <v>0.58065619999999996</v>
      </c>
      <c r="AF2295" s="4">
        <v>3.855934E-7</v>
      </c>
      <c r="AG2295" s="4">
        <v>0.58064309999999997</v>
      </c>
      <c r="AH2295" s="4">
        <v>3.1372169999999999E-8</v>
      </c>
      <c r="AI2295" s="4">
        <v>0.58062029999999998</v>
      </c>
      <c r="AJ2295" s="4">
        <v>2.4660689999999999E-7</v>
      </c>
      <c r="AK2295" s="4">
        <v>0.58066099999999998</v>
      </c>
      <c r="AL2295" s="4">
        <v>-3.1066160000000001E-9</v>
      </c>
    </row>
    <row r="2296" spans="3:38" x14ac:dyDescent="0.2">
      <c r="C2296" s="4">
        <v>0.58264990000000005</v>
      </c>
      <c r="D2296" s="4">
        <v>4.235101E-7</v>
      </c>
      <c r="E2296" s="4">
        <v>0.5826597</v>
      </c>
      <c r="F2296" s="4">
        <v>1.6647389999999999E-3</v>
      </c>
      <c r="G2296" s="4">
        <v>1.0489889999999999</v>
      </c>
      <c r="H2296" s="4">
        <v>1.12995E-3</v>
      </c>
      <c r="I2296" s="4">
        <v>1.048962</v>
      </c>
      <c r="J2296" s="4">
        <v>2.7859619999999999E-6</v>
      </c>
      <c r="K2296" s="4">
        <v>-0.98888779999999998</v>
      </c>
      <c r="L2296" s="4">
        <v>-6.8102950000000001E-3</v>
      </c>
      <c r="M2296" s="4">
        <v>-0.98887590000000003</v>
      </c>
      <c r="N2296" s="4">
        <v>-6.2899959999999995E-5</v>
      </c>
      <c r="O2296" s="4">
        <v>-0.98889990000000005</v>
      </c>
      <c r="P2296" s="4">
        <v>-2.2311999999999999E-2</v>
      </c>
      <c r="Q2296" s="4">
        <v>-0.98888560000000003</v>
      </c>
      <c r="R2296" s="4">
        <v>-4.9309150000000001E-3</v>
      </c>
      <c r="S2296" s="4">
        <v>0.58262910000000001</v>
      </c>
      <c r="T2296" s="4">
        <v>7.3406799999999995E-7</v>
      </c>
      <c r="U2296" s="4">
        <v>0.58264340000000003</v>
      </c>
      <c r="V2296" s="4">
        <v>5.1071410000000005E-7</v>
      </c>
      <c r="W2296" s="4">
        <v>0.58264329999999998</v>
      </c>
      <c r="X2296" s="4">
        <v>7.8066650000000002E-6</v>
      </c>
      <c r="Y2296" s="4">
        <v>-0.98885100000000004</v>
      </c>
      <c r="Z2296" s="4">
        <v>-2.735748E-6</v>
      </c>
      <c r="AC2296" s="4">
        <v>0.58264090000000002</v>
      </c>
      <c r="AD2296" s="4">
        <v>2.0190730000000002E-6</v>
      </c>
      <c r="AE2296" s="4">
        <v>0.58266510000000005</v>
      </c>
      <c r="AF2296" s="4">
        <v>3.6736669999999998E-7</v>
      </c>
      <c r="AG2296" s="4">
        <v>0.58265080000000002</v>
      </c>
      <c r="AH2296" s="4">
        <v>3.3018820000000002E-8</v>
      </c>
      <c r="AI2296" s="4">
        <v>0.58263290000000001</v>
      </c>
      <c r="AJ2296" s="4">
        <v>2.626492E-7</v>
      </c>
      <c r="AK2296" s="4">
        <v>0.58266819999999997</v>
      </c>
      <c r="AL2296" s="4">
        <v>-3.5273359999999999E-9</v>
      </c>
    </row>
    <row r="2297" spans="3:38" x14ac:dyDescent="0.2">
      <c r="C2297" s="4">
        <v>0.58465679999999998</v>
      </c>
      <c r="D2297" s="4">
        <v>3.979214E-7</v>
      </c>
      <c r="E2297" s="4">
        <v>0.58468469999999995</v>
      </c>
      <c r="F2297" s="4">
        <v>1.6658829999999999E-3</v>
      </c>
      <c r="G2297" s="4">
        <v>1.052584</v>
      </c>
      <c r="H2297" s="4">
        <v>1.130378E-3</v>
      </c>
      <c r="I2297" s="4">
        <v>1.0525519999999999</v>
      </c>
      <c r="J2297" s="4">
        <v>2.7729990000000001E-6</v>
      </c>
      <c r="K2297" s="4">
        <v>-0.99088679999999996</v>
      </c>
      <c r="L2297" s="4">
        <v>-6.812055E-3</v>
      </c>
      <c r="M2297" s="4">
        <v>-0.99090900000000004</v>
      </c>
      <c r="N2297" s="4">
        <v>-6.2920200000000001E-5</v>
      </c>
      <c r="O2297" s="4">
        <v>-0.99084349999999999</v>
      </c>
      <c r="P2297" s="4">
        <v>-2.2313599999999999E-2</v>
      </c>
      <c r="Q2297" s="4">
        <v>-0.99085690000000004</v>
      </c>
      <c r="R2297" s="4">
        <v>-4.9317579999999996E-3</v>
      </c>
      <c r="S2297" s="4">
        <v>0.58466799999999997</v>
      </c>
      <c r="T2297" s="4">
        <v>7.2336959999999998E-7</v>
      </c>
      <c r="U2297" s="4">
        <v>0.58466130000000005</v>
      </c>
      <c r="V2297" s="4">
        <v>5.0661830000000005E-7</v>
      </c>
      <c r="W2297" s="4">
        <v>0.58467159999999996</v>
      </c>
      <c r="X2297" s="4">
        <v>7.7786259999999998E-6</v>
      </c>
      <c r="Y2297" s="4">
        <v>-0.99083860000000001</v>
      </c>
      <c r="Z2297" s="4">
        <v>-2.7447709999999998E-6</v>
      </c>
      <c r="AC2297" s="4">
        <v>0.58465149999999999</v>
      </c>
      <c r="AD2297" s="4">
        <v>2.0237269999999999E-6</v>
      </c>
      <c r="AE2297" s="4">
        <v>0.58465730000000005</v>
      </c>
      <c r="AF2297" s="4">
        <v>3.8179350000000002E-7</v>
      </c>
      <c r="AG2297" s="4">
        <v>0.58466149999999995</v>
      </c>
      <c r="AH2297" s="4">
        <v>4.5323339999999997E-8</v>
      </c>
      <c r="AI2297" s="4">
        <v>0.58463810000000005</v>
      </c>
      <c r="AJ2297" s="4">
        <v>2.3944360000000001E-7</v>
      </c>
      <c r="AK2297" s="4">
        <v>0.5846846</v>
      </c>
      <c r="AL2297" s="4">
        <v>-2.0843369999999999E-8</v>
      </c>
    </row>
    <row r="2298" spans="3:38" x14ac:dyDescent="0.2">
      <c r="C2298" s="4">
        <v>0.58667789999999997</v>
      </c>
      <c r="D2298" s="4">
        <v>4.4356570000000001E-7</v>
      </c>
      <c r="E2298" s="4">
        <v>0.58667329999999995</v>
      </c>
      <c r="F2298" s="4">
        <v>1.667059E-3</v>
      </c>
      <c r="G2298" s="4">
        <v>1.0561400000000001</v>
      </c>
      <c r="H2298" s="4">
        <v>1.130832E-3</v>
      </c>
      <c r="I2298" s="4">
        <v>1.056168</v>
      </c>
      <c r="J2298" s="4">
        <v>2.7687930000000001E-6</v>
      </c>
      <c r="K2298" s="4">
        <v>-0.99291379999999996</v>
      </c>
      <c r="L2298" s="4">
        <v>-6.8124379999999997E-3</v>
      </c>
      <c r="M2298" s="4">
        <v>-0.99291969999999996</v>
      </c>
      <c r="N2298" s="4">
        <v>-6.2936949999999994E-5</v>
      </c>
      <c r="O2298" s="4">
        <v>-0.99288929999999997</v>
      </c>
      <c r="P2298" s="4">
        <v>-2.231518E-2</v>
      </c>
      <c r="Q2298" s="4">
        <v>-0.99286629999999998</v>
      </c>
      <c r="R2298" s="4">
        <v>-4.9329040000000001E-3</v>
      </c>
      <c r="S2298" s="4">
        <v>0.58666320000000005</v>
      </c>
      <c r="T2298" s="4">
        <v>7.3185359999999996E-7</v>
      </c>
      <c r="U2298" s="4">
        <v>0.58667990000000003</v>
      </c>
      <c r="V2298" s="4">
        <v>4.8311090000000003E-7</v>
      </c>
      <c r="W2298" s="4">
        <v>0.5866789</v>
      </c>
      <c r="X2298" s="4">
        <v>7.7973980000000005E-6</v>
      </c>
      <c r="Y2298" s="4">
        <v>-0.9928401</v>
      </c>
      <c r="Z2298" s="4">
        <v>-2.7438330000000002E-6</v>
      </c>
      <c r="AC2298" s="4">
        <v>0.58666260000000003</v>
      </c>
      <c r="AD2298" s="4">
        <v>2.0173940000000002E-6</v>
      </c>
      <c r="AE2298" s="4">
        <v>0.58667559999999996</v>
      </c>
      <c r="AF2298" s="4">
        <v>3.8752189999999998E-7</v>
      </c>
      <c r="AG2298" s="4">
        <v>0.58667579999999997</v>
      </c>
      <c r="AH2298" s="4">
        <v>5.7515299999999999E-8</v>
      </c>
      <c r="AI2298" s="4">
        <v>0.58665049999999996</v>
      </c>
      <c r="AJ2298" s="4">
        <v>2.5152519999999998E-7</v>
      </c>
      <c r="AK2298" s="4">
        <v>0.58669190000000004</v>
      </c>
      <c r="AL2298" s="4">
        <v>1.0107339999999999E-9</v>
      </c>
    </row>
    <row r="2299" spans="3:38" x14ac:dyDescent="0.2">
      <c r="C2299" s="4">
        <v>0.58866200000000002</v>
      </c>
      <c r="D2299" s="4">
        <v>4.1621790000000001E-7</v>
      </c>
      <c r="E2299" s="4">
        <v>0.58868600000000004</v>
      </c>
      <c r="F2299" s="4">
        <v>1.668138E-3</v>
      </c>
      <c r="G2299" s="4">
        <v>1.0597749999999999</v>
      </c>
      <c r="H2299" s="4">
        <v>1.1312290000000001E-3</v>
      </c>
      <c r="I2299" s="4">
        <v>1.059761</v>
      </c>
      <c r="J2299" s="4">
        <v>2.7795010000000001E-6</v>
      </c>
      <c r="K2299" s="4">
        <v>-0.9949057</v>
      </c>
      <c r="L2299" s="4">
        <v>-6.8144269999999996E-3</v>
      </c>
      <c r="M2299" s="4">
        <v>-0.9949192</v>
      </c>
      <c r="N2299" s="4">
        <v>-6.2943539999999994E-5</v>
      </c>
      <c r="O2299" s="4">
        <v>-0.99490520000000005</v>
      </c>
      <c r="P2299" s="4">
        <v>-2.2316269999999999E-2</v>
      </c>
      <c r="Q2299" s="4">
        <v>-0.99488509999999997</v>
      </c>
      <c r="R2299" s="4">
        <v>-4.9345040000000001E-3</v>
      </c>
      <c r="S2299" s="4">
        <v>0.58865889999999998</v>
      </c>
      <c r="T2299" s="4">
        <v>7.4497329999999999E-7</v>
      </c>
      <c r="U2299" s="4">
        <v>0.58866370000000001</v>
      </c>
      <c r="V2299" s="4">
        <v>4.9442629999999999E-7</v>
      </c>
      <c r="W2299" s="4">
        <v>0.58866790000000002</v>
      </c>
      <c r="X2299" s="4">
        <v>7.8318100000000008E-6</v>
      </c>
      <c r="Y2299" s="4">
        <v>-0.99489870000000002</v>
      </c>
      <c r="Z2299" s="4">
        <v>-2.7542989999999998E-6</v>
      </c>
      <c r="AC2299" s="4">
        <v>0.58866300000000005</v>
      </c>
      <c r="AD2299" s="4">
        <v>2.011489E-6</v>
      </c>
      <c r="AE2299" s="4">
        <v>0.58867959999999997</v>
      </c>
      <c r="AF2299" s="4">
        <v>3.9793099999999999E-7</v>
      </c>
      <c r="AG2299" s="4">
        <v>0.58866050000000003</v>
      </c>
      <c r="AH2299" s="4">
        <v>5.1903220000000002E-8</v>
      </c>
      <c r="AI2299" s="4">
        <v>0.58864989999999995</v>
      </c>
      <c r="AJ2299" s="4">
        <v>1.799591E-7</v>
      </c>
      <c r="AK2299" s="4">
        <v>0.58868030000000005</v>
      </c>
      <c r="AL2299" s="4">
        <v>1.5201310000000001E-8</v>
      </c>
    </row>
    <row r="2300" spans="3:38" x14ac:dyDescent="0.2">
      <c r="C2300" s="4">
        <v>0.59067619999999998</v>
      </c>
      <c r="D2300" s="4">
        <v>4.1532749999999998E-7</v>
      </c>
      <c r="E2300" s="4">
        <v>0.59068259999999995</v>
      </c>
      <c r="F2300" s="4">
        <v>1.669277E-3</v>
      </c>
      <c r="G2300" s="4">
        <v>1.063412</v>
      </c>
      <c r="H2300" s="4">
        <v>1.1316099999999999E-3</v>
      </c>
      <c r="I2300" s="4">
        <v>1.0633680000000001</v>
      </c>
      <c r="J2300" s="4">
        <v>2.7908730000000001E-6</v>
      </c>
      <c r="K2300" s="4">
        <v>-0.99690749999999995</v>
      </c>
      <c r="L2300" s="4">
        <v>-6.8158760000000002E-3</v>
      </c>
      <c r="M2300" s="4">
        <v>-0.99691669999999999</v>
      </c>
      <c r="N2300" s="4">
        <v>-6.2954740000000005E-5</v>
      </c>
      <c r="O2300" s="4">
        <v>-0.99688770000000004</v>
      </c>
      <c r="P2300" s="4">
        <v>-2.2317940000000001E-2</v>
      </c>
      <c r="Q2300" s="4">
        <v>-0.99686799999999998</v>
      </c>
      <c r="R2300" s="4">
        <v>-4.9355400000000004E-3</v>
      </c>
      <c r="S2300" s="4">
        <v>0.59067460000000005</v>
      </c>
      <c r="T2300" s="4">
        <v>7.2975209999999997E-7</v>
      </c>
      <c r="U2300" s="4">
        <v>0.59067610000000004</v>
      </c>
      <c r="V2300" s="4">
        <v>5.1581480000000001E-7</v>
      </c>
      <c r="W2300" s="4">
        <v>0.59068580000000004</v>
      </c>
      <c r="X2300" s="4">
        <v>7.802651E-6</v>
      </c>
      <c r="Y2300" s="4">
        <v>-0.99690409999999996</v>
      </c>
      <c r="Z2300" s="4">
        <v>-2.7371379999999998E-6</v>
      </c>
      <c r="AC2300" s="4">
        <v>0.5906711</v>
      </c>
      <c r="AD2300" s="4">
        <v>1.9998279999999998E-6</v>
      </c>
      <c r="AE2300" s="4">
        <v>0.59067599999999998</v>
      </c>
      <c r="AF2300" s="4">
        <v>3.5631250000000001E-7</v>
      </c>
      <c r="AG2300" s="4">
        <v>0.59068920000000003</v>
      </c>
      <c r="AH2300" s="4">
        <v>3.9175579999999998E-8</v>
      </c>
      <c r="AI2300" s="4">
        <v>0.5906671</v>
      </c>
      <c r="AJ2300" s="4">
        <v>2.4154049999999999E-7</v>
      </c>
      <c r="AK2300" s="4">
        <v>0.59070219999999996</v>
      </c>
      <c r="AL2300" s="4">
        <v>1.53283E-8</v>
      </c>
    </row>
    <row r="2301" spans="3:38" x14ac:dyDescent="0.2">
      <c r="C2301" s="4">
        <v>0.59267530000000002</v>
      </c>
      <c r="D2301" s="4">
        <v>4.4182080000000001E-7</v>
      </c>
      <c r="E2301" s="4">
        <v>0.59269539999999998</v>
      </c>
      <c r="F2301" s="4">
        <v>1.6704280000000001E-3</v>
      </c>
      <c r="G2301" s="4">
        <v>1.0670090000000001</v>
      </c>
      <c r="H2301" s="4">
        <v>1.1320119999999999E-3</v>
      </c>
      <c r="I2301" s="4">
        <v>1.0670029999999999</v>
      </c>
      <c r="J2301" s="4">
        <v>2.791081E-6</v>
      </c>
      <c r="K2301" s="4">
        <v>-0.99892369999999997</v>
      </c>
      <c r="L2301" s="4">
        <v>-6.8172989999999998E-3</v>
      </c>
      <c r="M2301" s="4">
        <v>-0.99893869999999996</v>
      </c>
      <c r="N2301" s="4">
        <v>-6.2962339999999995E-5</v>
      </c>
      <c r="O2301" s="4">
        <v>-0.99893880000000002</v>
      </c>
      <c r="P2301" s="4">
        <v>-2.2318890000000001E-2</v>
      </c>
      <c r="Q2301" s="4">
        <v>-0.9988823</v>
      </c>
      <c r="R2301" s="4">
        <v>-4.9364830000000002E-3</v>
      </c>
      <c r="S2301" s="4">
        <v>0.59267700000000001</v>
      </c>
      <c r="T2301" s="4">
        <v>7.316042E-7</v>
      </c>
      <c r="U2301" s="4">
        <v>0.59268620000000005</v>
      </c>
      <c r="V2301" s="4">
        <v>5.3113539999999997E-7</v>
      </c>
      <c r="W2301" s="4">
        <v>0.59268699999999996</v>
      </c>
      <c r="X2301" s="4">
        <v>7.8105290000000002E-6</v>
      </c>
      <c r="Y2301" s="4">
        <v>-0.99887090000000001</v>
      </c>
      <c r="Z2301" s="4">
        <v>-2.7375079999999998E-6</v>
      </c>
      <c r="AC2301" s="4">
        <v>0.5926825</v>
      </c>
      <c r="AD2301" s="4">
        <v>1.9962710000000001E-6</v>
      </c>
      <c r="AE2301" s="4">
        <v>0.5926749</v>
      </c>
      <c r="AF2301" s="4">
        <v>3.7457510000000002E-7</v>
      </c>
      <c r="AG2301" s="4">
        <v>0.59268739999999998</v>
      </c>
      <c r="AH2301" s="4">
        <v>4.7170450000000003E-8</v>
      </c>
      <c r="AI2301" s="4">
        <v>0.59266759999999996</v>
      </c>
      <c r="AJ2301" s="4">
        <v>2.6167009999999998E-7</v>
      </c>
      <c r="AK2301" s="4">
        <v>0.5926884</v>
      </c>
      <c r="AL2301" s="4">
        <v>1.470445E-8</v>
      </c>
    </row>
    <row r="2302" spans="3:38" x14ac:dyDescent="0.2">
      <c r="C2302" s="4">
        <v>0.59469269999999996</v>
      </c>
      <c r="D2302" s="4">
        <v>4.4361869999999999E-7</v>
      </c>
      <c r="E2302" s="4">
        <v>0.59470409999999996</v>
      </c>
      <c r="F2302" s="4">
        <v>1.6715829999999999E-3</v>
      </c>
      <c r="G2302" s="4">
        <v>1.0706450000000001</v>
      </c>
      <c r="H2302" s="4">
        <v>1.1323819999999999E-3</v>
      </c>
      <c r="I2302" s="4">
        <v>1.070668</v>
      </c>
      <c r="J2302" s="4">
        <v>2.8040580000000001E-6</v>
      </c>
      <c r="K2302" s="4">
        <v>-1.000894</v>
      </c>
      <c r="L2302" s="4">
        <v>-6.8191160000000001E-3</v>
      </c>
      <c r="M2302" s="4">
        <v>-1.00092</v>
      </c>
      <c r="N2302" s="4">
        <v>-6.2971039999999993E-5</v>
      </c>
      <c r="O2302" s="4">
        <v>-1.000904</v>
      </c>
      <c r="P2302" s="4">
        <v>-2.2320349999999999E-2</v>
      </c>
      <c r="Q2302" s="4">
        <v>-1.000891</v>
      </c>
      <c r="R2302" s="4">
        <v>-4.9373000000000004E-3</v>
      </c>
      <c r="S2302" s="4">
        <v>0.59469179999999999</v>
      </c>
      <c r="T2302" s="4">
        <v>7.1796900000000004E-7</v>
      </c>
      <c r="U2302" s="4">
        <v>0.59470259999999997</v>
      </c>
      <c r="V2302" s="4">
        <v>5.1518529999999999E-7</v>
      </c>
      <c r="W2302" s="4">
        <v>0.59469340000000004</v>
      </c>
      <c r="X2302" s="4">
        <v>7.825787E-6</v>
      </c>
      <c r="Y2302" s="4">
        <v>-1.0008710000000001</v>
      </c>
      <c r="Z2302" s="4">
        <v>-2.7528979999999999E-6</v>
      </c>
      <c r="AC2302" s="4">
        <v>0.59469190000000005</v>
      </c>
      <c r="AD2302" s="4">
        <v>1.9986089999999998E-6</v>
      </c>
      <c r="AE2302" s="4">
        <v>0.59469539999999999</v>
      </c>
      <c r="AF2302" s="4">
        <v>3.8029789999999999E-7</v>
      </c>
      <c r="AG2302" s="4">
        <v>0.59470179999999995</v>
      </c>
      <c r="AH2302" s="4">
        <v>4.8364250000000002E-8</v>
      </c>
      <c r="AI2302" s="4">
        <v>0.59467769999999998</v>
      </c>
      <c r="AJ2302" s="4">
        <v>2.4635640000000001E-7</v>
      </c>
      <c r="AK2302" s="4">
        <v>0.59470440000000002</v>
      </c>
      <c r="AL2302" s="4">
        <v>2.8433240000000001E-9</v>
      </c>
    </row>
    <row r="2303" spans="3:38" x14ac:dyDescent="0.2">
      <c r="C2303" s="4">
        <v>0.59671149999999995</v>
      </c>
      <c r="D2303" s="4">
        <v>4.239248E-7</v>
      </c>
      <c r="E2303" s="4">
        <v>0.59673509999999996</v>
      </c>
      <c r="F2303" s="4">
        <v>1.672673E-3</v>
      </c>
      <c r="G2303" s="4">
        <v>1.074282</v>
      </c>
      <c r="H2303" s="4">
        <v>1.1328060000000001E-3</v>
      </c>
      <c r="I2303" s="4">
        <v>1.0742510000000001</v>
      </c>
      <c r="J2303" s="4">
        <v>2.7867689999999999E-6</v>
      </c>
      <c r="K2303" s="4">
        <v>-1.0029250000000001</v>
      </c>
      <c r="L2303" s="4">
        <v>-6.8202540000000004E-3</v>
      </c>
      <c r="M2303" s="4">
        <v>-1.002923</v>
      </c>
      <c r="N2303" s="4">
        <v>-6.3003580000000006E-5</v>
      </c>
      <c r="O2303" s="4">
        <v>-1.0028969999999999</v>
      </c>
      <c r="P2303" s="4">
        <v>-2.232205E-2</v>
      </c>
      <c r="Q2303" s="4">
        <v>-1.0028900000000001</v>
      </c>
      <c r="R2303" s="4">
        <v>-4.9386480000000003E-3</v>
      </c>
      <c r="S2303" s="4">
        <v>0.59671370000000001</v>
      </c>
      <c r="T2303" s="4">
        <v>7.348445E-7</v>
      </c>
      <c r="U2303" s="4">
        <v>0.59671280000000004</v>
      </c>
      <c r="V2303" s="4">
        <v>5.1619089999999995E-7</v>
      </c>
      <c r="W2303" s="4">
        <v>0.59671129999999994</v>
      </c>
      <c r="X2303" s="4">
        <v>7.8129340000000007E-6</v>
      </c>
      <c r="Y2303" s="4">
        <v>-1.0028980000000001</v>
      </c>
      <c r="Z2303" s="4">
        <v>-2.7469560000000002E-6</v>
      </c>
      <c r="AC2303" s="4">
        <v>0.59670469999999998</v>
      </c>
      <c r="AD2303" s="4">
        <v>2.0365400000000002E-6</v>
      </c>
      <c r="AE2303" s="4">
        <v>0.59671770000000002</v>
      </c>
      <c r="AF2303" s="4">
        <v>3.6945249999999998E-7</v>
      </c>
      <c r="AG2303" s="4">
        <v>0.59672000000000003</v>
      </c>
      <c r="AH2303" s="4">
        <v>6.2250810000000005E-8</v>
      </c>
      <c r="AI2303" s="4">
        <v>0.59671059999999998</v>
      </c>
      <c r="AJ2303" s="4">
        <v>2.4599230000000003E-7</v>
      </c>
      <c r="AK2303" s="4">
        <v>0.59673659999999995</v>
      </c>
      <c r="AL2303" s="4">
        <v>1.131806E-8</v>
      </c>
    </row>
    <row r="2304" spans="3:38" x14ac:dyDescent="0.2">
      <c r="C2304" s="4">
        <v>0.59872879999999995</v>
      </c>
      <c r="D2304" s="4">
        <v>4.4225220000000002E-7</v>
      </c>
      <c r="E2304" s="4">
        <v>0.59874380000000005</v>
      </c>
      <c r="F2304" s="4">
        <v>1.673721E-3</v>
      </c>
      <c r="G2304" s="4">
        <v>1.0779000000000001</v>
      </c>
      <c r="H2304" s="4">
        <v>1.133139E-3</v>
      </c>
      <c r="I2304" s="4">
        <v>1.077887</v>
      </c>
      <c r="J2304" s="4">
        <v>2.8018949999999999E-6</v>
      </c>
      <c r="K2304" s="4">
        <v>-1.004894</v>
      </c>
      <c r="L2304" s="4">
        <v>-6.8214570000000004E-3</v>
      </c>
      <c r="M2304" s="4">
        <v>-1.00492</v>
      </c>
      <c r="N2304" s="4">
        <v>-6.3023850000000001E-5</v>
      </c>
      <c r="O2304" s="4">
        <v>-1.0048980000000001</v>
      </c>
      <c r="P2304" s="4">
        <v>-2.232292E-2</v>
      </c>
      <c r="Q2304" s="4">
        <v>-1.004874</v>
      </c>
      <c r="R2304" s="4">
        <v>-4.9392999999999998E-3</v>
      </c>
      <c r="S2304" s="4">
        <v>0.59872400000000003</v>
      </c>
      <c r="T2304" s="4">
        <v>7.2744040000000003E-7</v>
      </c>
      <c r="U2304" s="4">
        <v>0.59872999999999998</v>
      </c>
      <c r="V2304" s="4">
        <v>5.2578670000000005E-7</v>
      </c>
      <c r="W2304" s="4">
        <v>0.59873209999999999</v>
      </c>
      <c r="X2304" s="4">
        <v>7.8336489999999997E-6</v>
      </c>
      <c r="Y2304" s="4">
        <v>-1.0049170000000001</v>
      </c>
      <c r="Z2304" s="4">
        <v>-2.732917E-6</v>
      </c>
      <c r="AC2304" s="4">
        <v>0.59871980000000002</v>
      </c>
      <c r="AD2304" s="4">
        <v>1.9915310000000001E-6</v>
      </c>
      <c r="AE2304" s="4">
        <v>0.59873160000000003</v>
      </c>
      <c r="AF2304" s="4">
        <v>3.7133770000000001E-7</v>
      </c>
      <c r="AG2304" s="4">
        <v>0.59873569999999998</v>
      </c>
      <c r="AH2304" s="4">
        <v>5.789831E-8</v>
      </c>
      <c r="AI2304" s="4">
        <v>0.59872300000000001</v>
      </c>
      <c r="AJ2304" s="4">
        <v>2.4003979999999999E-7</v>
      </c>
      <c r="AK2304" s="4">
        <v>0.59874810000000001</v>
      </c>
      <c r="AL2304" s="4">
        <v>2.7167160000000001E-9</v>
      </c>
    </row>
    <row r="2305" spans="3:38" x14ac:dyDescent="0.2">
      <c r="C2305" s="4">
        <v>0.60075529999999999</v>
      </c>
      <c r="D2305" s="4">
        <v>4.0179699999999998E-7</v>
      </c>
      <c r="E2305" s="4">
        <v>0.60074609999999995</v>
      </c>
      <c r="F2305" s="4">
        <v>1.6747680000000001E-3</v>
      </c>
      <c r="G2305" s="4">
        <v>1.081512</v>
      </c>
      <c r="H2305" s="4">
        <v>1.133521E-3</v>
      </c>
      <c r="I2305" s="4">
        <v>1.0814680000000001</v>
      </c>
      <c r="J2305" s="4">
        <v>2.7893230000000001E-6</v>
      </c>
      <c r="K2305" s="4">
        <v>-1.006948</v>
      </c>
      <c r="L2305" s="4">
        <v>-6.8236049999999999E-3</v>
      </c>
      <c r="M2305" s="4">
        <v>-1.0069189999999999</v>
      </c>
      <c r="N2305" s="4">
        <v>-6.3055450000000003E-5</v>
      </c>
      <c r="O2305" s="4">
        <v>-1.006937</v>
      </c>
      <c r="P2305" s="4">
        <v>-2.2324099999999999E-2</v>
      </c>
      <c r="Q2305" s="4">
        <v>-1.0069189999999999</v>
      </c>
      <c r="R2305" s="4">
        <v>-4.9412670000000001E-3</v>
      </c>
      <c r="S2305" s="4">
        <v>0.60072930000000002</v>
      </c>
      <c r="T2305" s="4">
        <v>7.4097260000000001E-7</v>
      </c>
      <c r="U2305" s="4">
        <v>0.60073880000000002</v>
      </c>
      <c r="V2305" s="4">
        <v>4.9803660000000003E-7</v>
      </c>
      <c r="W2305" s="4">
        <v>0.60074110000000003</v>
      </c>
      <c r="X2305" s="4">
        <v>7.8588449999999998E-6</v>
      </c>
      <c r="Y2305" s="4">
        <v>-1.006934</v>
      </c>
      <c r="Z2305" s="4">
        <v>-2.7315239999999998E-6</v>
      </c>
      <c r="AC2305" s="4">
        <v>0.60072539999999996</v>
      </c>
      <c r="AD2305" s="4">
        <v>2.0418460000000001E-6</v>
      </c>
      <c r="AE2305" s="4">
        <v>0.60074700000000003</v>
      </c>
      <c r="AF2305" s="4">
        <v>3.7459680000000002E-7</v>
      </c>
      <c r="AG2305" s="4">
        <v>0.60075520000000004</v>
      </c>
      <c r="AH2305" s="4">
        <v>4.5428310000000001E-8</v>
      </c>
      <c r="AI2305" s="4">
        <v>0.60074819999999995</v>
      </c>
      <c r="AJ2305" s="4">
        <v>2.4388549999999998E-7</v>
      </c>
      <c r="AK2305" s="4">
        <v>0.60075599999999996</v>
      </c>
      <c r="AL2305" s="4">
        <v>1.2281030000000001E-8</v>
      </c>
    </row>
    <row r="2306" spans="3:38" x14ac:dyDescent="0.2">
      <c r="C2306" s="4">
        <v>0.60274570000000005</v>
      </c>
      <c r="D2306" s="4">
        <v>3.9836570000000001E-7</v>
      </c>
      <c r="E2306" s="4">
        <v>0.6027439</v>
      </c>
      <c r="F2306" s="4">
        <v>1.675906E-3</v>
      </c>
      <c r="G2306" s="4">
        <v>1.0851249999999999</v>
      </c>
      <c r="H2306" s="4">
        <v>1.133843E-3</v>
      </c>
      <c r="I2306" s="4">
        <v>1.085124</v>
      </c>
      <c r="J2306" s="4">
        <v>2.7885949999999999E-6</v>
      </c>
      <c r="K2306" s="4">
        <v>-1.00895</v>
      </c>
      <c r="L2306" s="4">
        <v>-6.8252019999999998E-3</v>
      </c>
      <c r="M2306" s="4">
        <v>-1.0089570000000001</v>
      </c>
      <c r="N2306" s="4">
        <v>-6.3054060000000001E-5</v>
      </c>
      <c r="O2306" s="4">
        <v>-1.0089330000000001</v>
      </c>
      <c r="P2306" s="4">
        <v>-2.2326160000000001E-2</v>
      </c>
      <c r="Q2306" s="4">
        <v>-1.0089140000000001</v>
      </c>
      <c r="R2306" s="4">
        <v>-4.9419759999999998E-3</v>
      </c>
      <c r="S2306" s="4">
        <v>0.60274570000000005</v>
      </c>
      <c r="T2306" s="4">
        <v>7.3114680000000002E-7</v>
      </c>
      <c r="U2306" s="4">
        <v>0.60275449999999997</v>
      </c>
      <c r="V2306" s="4">
        <v>4.9838919999999996E-7</v>
      </c>
      <c r="W2306" s="4">
        <v>0.60275279999999998</v>
      </c>
      <c r="X2306" s="4">
        <v>7.8307290000000004E-6</v>
      </c>
      <c r="Y2306" s="4">
        <v>-1.0088999999999999</v>
      </c>
      <c r="Z2306" s="4">
        <v>-2.7312420000000001E-6</v>
      </c>
      <c r="AC2306" s="4">
        <v>0.60274660000000002</v>
      </c>
      <c r="AD2306" s="4">
        <v>2.0423189999999998E-6</v>
      </c>
      <c r="AE2306" s="4">
        <v>0.60275699999999999</v>
      </c>
      <c r="AF2306" s="4">
        <v>3.6169540000000001E-7</v>
      </c>
      <c r="AG2306" s="4">
        <v>0.60276070000000004</v>
      </c>
      <c r="AH2306" s="4">
        <v>8.8105350000000006E-8</v>
      </c>
      <c r="AI2306" s="4">
        <v>0.60274229999999995</v>
      </c>
      <c r="AJ2306" s="4">
        <v>2.4070030000000001E-7</v>
      </c>
      <c r="AK2306" s="4">
        <v>0.6027652</v>
      </c>
      <c r="AL2306" s="4">
        <v>1.4244889999999999E-8</v>
      </c>
    </row>
    <row r="2307" spans="3:38" x14ac:dyDescent="0.2">
      <c r="C2307" s="4">
        <v>0.60480109999999998</v>
      </c>
      <c r="D2307" s="4">
        <v>4.5806929999999997E-7</v>
      </c>
      <c r="E2307" s="4">
        <v>0.6047517</v>
      </c>
      <c r="F2307" s="4">
        <v>1.67712E-3</v>
      </c>
      <c r="G2307" s="4">
        <v>1.088732</v>
      </c>
      <c r="H2307" s="4">
        <v>1.1342170000000001E-3</v>
      </c>
      <c r="I2307" s="4">
        <v>1.0886990000000001</v>
      </c>
      <c r="J2307" s="4">
        <v>2.8163029999999999E-6</v>
      </c>
      <c r="K2307" s="4">
        <v>-1.0109170000000001</v>
      </c>
      <c r="L2307" s="4">
        <v>-6.8266300000000002E-3</v>
      </c>
      <c r="M2307" s="4">
        <v>-1.010953</v>
      </c>
      <c r="N2307" s="4">
        <v>-6.3040560000000005E-5</v>
      </c>
      <c r="O2307" s="4">
        <v>-1.010931</v>
      </c>
      <c r="P2307" s="4">
        <v>-2.2327400000000001E-2</v>
      </c>
      <c r="Q2307" s="4">
        <v>-1.0109269999999999</v>
      </c>
      <c r="R2307" s="4">
        <v>-4.9427450000000001E-3</v>
      </c>
      <c r="S2307" s="4">
        <v>0.60473809999999995</v>
      </c>
      <c r="T2307" s="4">
        <v>7.2875610000000001E-7</v>
      </c>
      <c r="U2307" s="4">
        <v>0.60474559999999999</v>
      </c>
      <c r="V2307" s="4">
        <v>5.111111E-7</v>
      </c>
      <c r="W2307" s="4">
        <v>0.60475109999999999</v>
      </c>
      <c r="X2307" s="4">
        <v>7.8342750000000005E-6</v>
      </c>
      <c r="Y2307" s="4">
        <v>-1.0109060000000001</v>
      </c>
      <c r="Z2307" s="4">
        <v>-2.7325300000000001E-6</v>
      </c>
      <c r="AC2307" s="4">
        <v>0.60474059999999996</v>
      </c>
      <c r="AD2307" s="4">
        <v>2.0547130000000001E-6</v>
      </c>
      <c r="AE2307" s="4">
        <v>0.60475089999999998</v>
      </c>
      <c r="AF2307" s="4">
        <v>3.8458599999999997E-7</v>
      </c>
      <c r="AG2307" s="4">
        <v>0.60476350000000001</v>
      </c>
      <c r="AH2307" s="4">
        <v>5.8050770000000001E-8</v>
      </c>
      <c r="AI2307" s="4">
        <v>0.60473060000000001</v>
      </c>
      <c r="AJ2307" s="4">
        <v>2.5774069999999998E-7</v>
      </c>
      <c r="AK2307" s="4">
        <v>0.60476059999999998</v>
      </c>
      <c r="AL2307" s="4">
        <v>2.964489E-8</v>
      </c>
    </row>
    <row r="2308" spans="3:38" x14ac:dyDescent="0.2">
      <c r="C2308" s="4">
        <v>0.60677040000000004</v>
      </c>
      <c r="D2308" s="4">
        <v>4.360851E-7</v>
      </c>
      <c r="E2308" s="4">
        <v>0.60677740000000002</v>
      </c>
      <c r="F2308" s="4">
        <v>1.6783169999999999E-3</v>
      </c>
      <c r="G2308" s="4">
        <v>1.0923700000000001</v>
      </c>
      <c r="H2308" s="4">
        <v>1.134506E-3</v>
      </c>
      <c r="I2308" s="4">
        <v>1.092338</v>
      </c>
      <c r="J2308" s="4">
        <v>2.8030780000000001E-6</v>
      </c>
      <c r="K2308" s="4">
        <v>-1.0129840000000001</v>
      </c>
      <c r="L2308" s="4">
        <v>-6.8279589999999998E-3</v>
      </c>
      <c r="M2308" s="4">
        <v>-1.0129699999999999</v>
      </c>
      <c r="N2308" s="4">
        <v>-6.3090160000000005E-5</v>
      </c>
      <c r="O2308" s="4">
        <v>-1.0129509999999999</v>
      </c>
      <c r="P2308" s="4">
        <v>-2.2328979999999998E-2</v>
      </c>
      <c r="Q2308" s="4">
        <v>-1.012934</v>
      </c>
      <c r="R2308" s="4">
        <v>-4.9442849999999997E-3</v>
      </c>
      <c r="S2308" s="4">
        <v>0.60674989999999995</v>
      </c>
      <c r="T2308" s="4">
        <v>7.2142070000000001E-7</v>
      </c>
      <c r="U2308" s="4">
        <v>0.60675590000000001</v>
      </c>
      <c r="V2308" s="4">
        <v>5.3491610000000002E-7</v>
      </c>
      <c r="W2308" s="4">
        <v>0.60674539999999999</v>
      </c>
      <c r="X2308" s="4">
        <v>7.8402470000000002E-6</v>
      </c>
      <c r="Y2308" s="4">
        <v>-1.0129570000000001</v>
      </c>
      <c r="Z2308" s="4">
        <v>-2.7398910000000002E-6</v>
      </c>
      <c r="AC2308" s="4">
        <v>0.60673980000000005</v>
      </c>
      <c r="AD2308" s="4">
        <v>2.0417529999999998E-6</v>
      </c>
      <c r="AE2308" s="4">
        <v>0.60675590000000001</v>
      </c>
      <c r="AF2308" s="4">
        <v>3.8061389999999998E-7</v>
      </c>
      <c r="AG2308" s="4">
        <v>0.60676699999999995</v>
      </c>
      <c r="AH2308" s="4">
        <v>2.2572020000000002E-8</v>
      </c>
      <c r="AI2308" s="4">
        <v>0.60673520000000003</v>
      </c>
      <c r="AJ2308" s="4">
        <v>2.6197060000000002E-7</v>
      </c>
      <c r="AK2308" s="4">
        <v>0.60677499999999995</v>
      </c>
      <c r="AL2308" s="4">
        <v>-1.6239030000000001E-9</v>
      </c>
    </row>
    <row r="2309" spans="3:38" x14ac:dyDescent="0.2">
      <c r="C2309" s="4">
        <v>0.60877369999999997</v>
      </c>
      <c r="D2309" s="4">
        <v>4.4432380000000002E-7</v>
      </c>
      <c r="E2309" s="4">
        <v>0.60877720000000002</v>
      </c>
      <c r="F2309" s="4">
        <v>1.6793400000000001E-3</v>
      </c>
      <c r="G2309" s="4">
        <v>1.0959490000000001</v>
      </c>
      <c r="H2309" s="4">
        <v>1.134913E-3</v>
      </c>
      <c r="I2309" s="4">
        <v>1.0955379999999999</v>
      </c>
      <c r="J2309" s="4">
        <v>2.785407E-6</v>
      </c>
      <c r="K2309" s="4">
        <v>-1.0149699999999999</v>
      </c>
      <c r="L2309" s="4">
        <v>-6.8293540000000002E-3</v>
      </c>
      <c r="M2309" s="4">
        <v>-1.014961</v>
      </c>
      <c r="N2309" s="4">
        <v>-6.3076920000000001E-5</v>
      </c>
      <c r="O2309" s="4">
        <v>-1.0149539999999999</v>
      </c>
      <c r="P2309" s="4">
        <v>-2.2330300000000001E-2</v>
      </c>
      <c r="Q2309" s="4">
        <v>-1.014915</v>
      </c>
      <c r="R2309" s="4">
        <v>-4.9454750000000004E-3</v>
      </c>
      <c r="S2309" s="4">
        <v>0.60876580000000002</v>
      </c>
      <c r="T2309" s="4">
        <v>7.1601080000000001E-7</v>
      </c>
      <c r="U2309" s="4">
        <v>0.6087688</v>
      </c>
      <c r="V2309" s="4">
        <v>5.2230819999999995E-7</v>
      </c>
      <c r="W2309" s="4">
        <v>0.60877859999999995</v>
      </c>
      <c r="X2309" s="4">
        <v>7.8583719999999992E-6</v>
      </c>
      <c r="Y2309" s="4">
        <v>-1.0149410000000001</v>
      </c>
      <c r="Z2309" s="4">
        <v>-2.7324509999999998E-6</v>
      </c>
      <c r="AC2309" s="4">
        <v>0.60875469999999998</v>
      </c>
      <c r="AD2309" s="4">
        <v>2.0078410000000001E-6</v>
      </c>
      <c r="AE2309" s="4">
        <v>0.60877930000000002</v>
      </c>
      <c r="AF2309" s="4">
        <v>3.5618200000000001E-7</v>
      </c>
      <c r="AG2309" s="4">
        <v>0.60877349999999997</v>
      </c>
      <c r="AH2309" s="4">
        <v>3.956179E-8</v>
      </c>
      <c r="AI2309" s="4">
        <v>0.60874930000000005</v>
      </c>
      <c r="AJ2309" s="4">
        <v>2.5061479999999999E-7</v>
      </c>
      <c r="AK2309" s="4">
        <v>0.60879289999999997</v>
      </c>
      <c r="AL2309" s="4">
        <v>-1.6512279999999999E-8</v>
      </c>
    </row>
    <row r="2310" spans="3:38" x14ac:dyDescent="0.2">
      <c r="C2310" s="4">
        <v>0.61078650000000001</v>
      </c>
      <c r="D2310" s="4">
        <v>4.4191389999999998E-7</v>
      </c>
      <c r="E2310" s="4">
        <v>0.61079249999999996</v>
      </c>
      <c r="F2310" s="4">
        <v>1.680408E-3</v>
      </c>
      <c r="G2310" s="4">
        <v>1.0996010000000001</v>
      </c>
      <c r="H2310" s="4">
        <v>1.135247E-3</v>
      </c>
      <c r="I2310" s="4">
        <v>1.1002529999999999</v>
      </c>
      <c r="J2310" s="4">
        <v>2.7800850000000001E-6</v>
      </c>
      <c r="K2310" s="4">
        <v>-1.01701</v>
      </c>
      <c r="L2310" s="4">
        <v>-6.8310539999999996E-3</v>
      </c>
      <c r="M2310" s="4">
        <v>-1.0169900000000001</v>
      </c>
      <c r="N2310" s="4">
        <v>-6.3104219999999999E-5</v>
      </c>
      <c r="O2310" s="4">
        <v>-1.0169999999999999</v>
      </c>
      <c r="P2310" s="4">
        <v>-2.2331190000000001E-2</v>
      </c>
      <c r="Q2310" s="4">
        <v>-1.0169269999999999</v>
      </c>
      <c r="R2310" s="4">
        <v>-4.9466620000000001E-3</v>
      </c>
      <c r="S2310" s="4">
        <v>0.61077789999999998</v>
      </c>
      <c r="T2310" s="4">
        <v>7.4351129999999997E-7</v>
      </c>
      <c r="U2310" s="4">
        <v>0.61076620000000004</v>
      </c>
      <c r="V2310" s="4">
        <v>5.3012219999999997E-7</v>
      </c>
      <c r="W2310" s="4">
        <v>0.61077559999999997</v>
      </c>
      <c r="X2310" s="4">
        <v>7.8257610000000005E-6</v>
      </c>
      <c r="Y2310" s="4">
        <v>-1.01698</v>
      </c>
      <c r="Z2310" s="4">
        <v>-2.7286719999999999E-6</v>
      </c>
      <c r="AC2310" s="4">
        <v>0.61075550000000001</v>
      </c>
      <c r="AD2310" s="4">
        <v>2.013327E-6</v>
      </c>
      <c r="AE2310" s="4">
        <v>0.61077930000000002</v>
      </c>
      <c r="AF2310" s="4">
        <v>3.680204E-7</v>
      </c>
      <c r="AG2310" s="4">
        <v>0.61078949999999999</v>
      </c>
      <c r="AH2310" s="4">
        <v>1.2822140000000001E-8</v>
      </c>
      <c r="AI2310" s="4">
        <v>0.61077250000000005</v>
      </c>
      <c r="AJ2310" s="4">
        <v>2.4275760000000001E-7</v>
      </c>
      <c r="AK2310" s="4">
        <v>0.61080400000000001</v>
      </c>
      <c r="AL2310" s="4">
        <v>1.210284E-8</v>
      </c>
    </row>
    <row r="2311" spans="3:38" x14ac:dyDescent="0.2">
      <c r="C2311" s="4">
        <v>0.61278120000000003</v>
      </c>
      <c r="D2311" s="4">
        <v>4.2795119999999998E-7</v>
      </c>
      <c r="E2311" s="4">
        <v>0.61279280000000003</v>
      </c>
      <c r="F2311" s="4">
        <v>1.681522E-3</v>
      </c>
      <c r="G2311" s="4">
        <v>1.1032029999999999</v>
      </c>
      <c r="H2311" s="4">
        <v>1.135589E-3</v>
      </c>
      <c r="I2311" s="4">
        <v>1.102535</v>
      </c>
      <c r="J2311" s="4">
        <v>2.7873669999999999E-6</v>
      </c>
      <c r="K2311" s="4">
        <v>-1.019074</v>
      </c>
      <c r="L2311" s="4">
        <v>-6.8329999999999997E-3</v>
      </c>
      <c r="M2311" s="4">
        <v>-1.019069</v>
      </c>
      <c r="N2311" s="4">
        <v>-6.3106699999999997E-5</v>
      </c>
      <c r="O2311" s="4">
        <v>-1.0190600000000001</v>
      </c>
      <c r="P2311" s="4">
        <v>-2.233303E-2</v>
      </c>
      <c r="Q2311" s="4">
        <v>-1.019034</v>
      </c>
      <c r="R2311" s="4">
        <v>-4.9471929999999999E-3</v>
      </c>
      <c r="S2311" s="4">
        <v>0.61279879999999998</v>
      </c>
      <c r="T2311" s="4">
        <v>7.3704669999999999E-7</v>
      </c>
      <c r="U2311" s="4">
        <v>0.61278980000000005</v>
      </c>
      <c r="V2311" s="4">
        <v>5.0657589999999998E-7</v>
      </c>
      <c r="W2311" s="4">
        <v>0.61279760000000005</v>
      </c>
      <c r="X2311" s="4">
        <v>7.8334149999999996E-6</v>
      </c>
      <c r="Y2311" s="4">
        <v>-1.0190729999999999</v>
      </c>
      <c r="Z2311" s="4">
        <v>-2.7498590000000001E-6</v>
      </c>
      <c r="AC2311" s="4">
        <v>0.61278589999999999</v>
      </c>
      <c r="AD2311" s="4">
        <v>2.0657730000000001E-6</v>
      </c>
      <c r="AE2311" s="4">
        <v>0.61279170000000005</v>
      </c>
      <c r="AF2311" s="4">
        <v>3.7017149999999997E-7</v>
      </c>
      <c r="AG2311" s="4">
        <v>0.61280380000000001</v>
      </c>
      <c r="AH2311" s="4">
        <v>3.3744179999999999E-8</v>
      </c>
      <c r="AI2311" s="4">
        <v>0.61276540000000002</v>
      </c>
      <c r="AJ2311" s="4">
        <v>2.5494869999999999E-7</v>
      </c>
      <c r="AK2311" s="4">
        <v>0.61280920000000005</v>
      </c>
      <c r="AL2311" s="4">
        <v>-1.835158E-8</v>
      </c>
    </row>
    <row r="2312" spans="3:38" x14ac:dyDescent="0.2">
      <c r="C2312" s="4">
        <v>0.61478509999999997</v>
      </c>
      <c r="D2312" s="4">
        <v>4.3394339999999998E-7</v>
      </c>
      <c r="E2312" s="4">
        <v>0.6147918</v>
      </c>
      <c r="F2312" s="4">
        <v>1.682612E-3</v>
      </c>
      <c r="G2312" s="4">
        <v>1.1068020000000001</v>
      </c>
      <c r="H2312" s="4">
        <v>1.135896E-3</v>
      </c>
      <c r="I2312" s="4">
        <v>1.1067290000000001</v>
      </c>
      <c r="J2312" s="4">
        <v>2.7838750000000001E-6</v>
      </c>
      <c r="K2312" s="4">
        <v>-1.0210760000000001</v>
      </c>
      <c r="L2312" s="4">
        <v>-6.8336229999999996E-3</v>
      </c>
      <c r="M2312" s="4">
        <v>-1.021082</v>
      </c>
      <c r="N2312" s="4">
        <v>-6.3104690000000005E-5</v>
      </c>
      <c r="O2312" s="4">
        <v>-1.0210969999999999</v>
      </c>
      <c r="P2312" s="4">
        <v>-2.2333240000000001E-2</v>
      </c>
      <c r="Q2312" s="4">
        <v>-1.0210669999999999</v>
      </c>
      <c r="R2312" s="4">
        <v>-4.9484359999999996E-3</v>
      </c>
      <c r="S2312" s="4">
        <v>0.61479209999999995</v>
      </c>
      <c r="T2312" s="4">
        <v>7.4133710000000001E-7</v>
      </c>
      <c r="U2312" s="4">
        <v>0.61478520000000003</v>
      </c>
      <c r="V2312" s="4">
        <v>5.0913719999999997E-7</v>
      </c>
      <c r="W2312" s="4">
        <v>0.61479309999999998</v>
      </c>
      <c r="X2312" s="4">
        <v>7.8002289999999996E-6</v>
      </c>
      <c r="Y2312" s="4">
        <v>-1.0210589999999999</v>
      </c>
      <c r="Z2312" s="4">
        <v>-2.7335780000000002E-6</v>
      </c>
      <c r="AC2312" s="4">
        <v>0.61477720000000002</v>
      </c>
      <c r="AD2312" s="4">
        <v>2.0346310000000002E-6</v>
      </c>
      <c r="AE2312" s="4">
        <v>0.61479870000000003</v>
      </c>
      <c r="AF2312" s="4">
        <v>3.6675970000000001E-7</v>
      </c>
      <c r="AG2312" s="4">
        <v>0.61479099999999998</v>
      </c>
      <c r="AH2312" s="4">
        <v>3.8082979999999998E-8</v>
      </c>
      <c r="AI2312" s="4">
        <v>0.61478750000000004</v>
      </c>
      <c r="AJ2312" s="4">
        <v>2.7804150000000001E-7</v>
      </c>
      <c r="AK2312" s="4">
        <v>0.61481050000000004</v>
      </c>
      <c r="AL2312" s="4">
        <v>-1.4122260000000001E-8</v>
      </c>
    </row>
    <row r="2313" spans="3:38" x14ac:dyDescent="0.2">
      <c r="C2313" s="4">
        <v>0.61679609999999996</v>
      </c>
      <c r="D2313" s="4">
        <v>4.5678440000000002E-7</v>
      </c>
      <c r="E2313" s="4">
        <v>0.61678270000000002</v>
      </c>
      <c r="F2313" s="4">
        <v>1.6837429999999999E-3</v>
      </c>
      <c r="G2313" s="4">
        <v>1.1104149999999999</v>
      </c>
      <c r="H2313" s="4">
        <v>1.136314E-3</v>
      </c>
      <c r="I2313" s="4">
        <v>1.1104050000000001</v>
      </c>
      <c r="J2313" s="4">
        <v>2.801837E-6</v>
      </c>
      <c r="K2313" s="4">
        <v>-1.0231060000000001</v>
      </c>
      <c r="L2313" s="4">
        <v>-6.8342630000000001E-3</v>
      </c>
      <c r="M2313" s="4">
        <v>-1.0231319999999999</v>
      </c>
      <c r="N2313" s="4">
        <v>-6.3115510000000003E-5</v>
      </c>
      <c r="O2313" s="4">
        <v>-1.023109</v>
      </c>
      <c r="P2313" s="4">
        <v>-2.233514E-2</v>
      </c>
      <c r="Q2313" s="4">
        <v>-1.023069</v>
      </c>
      <c r="R2313" s="4">
        <v>-4.9495440000000002E-3</v>
      </c>
      <c r="S2313" s="4">
        <v>0.61679079999999997</v>
      </c>
      <c r="T2313" s="4">
        <v>7.2862280000000001E-7</v>
      </c>
      <c r="U2313" s="4">
        <v>0.61680310000000005</v>
      </c>
      <c r="V2313" s="4">
        <v>5.0683930000000001E-7</v>
      </c>
      <c r="W2313" s="4">
        <v>0.61679510000000004</v>
      </c>
      <c r="X2313" s="4">
        <v>7.8507469999999995E-6</v>
      </c>
      <c r="Y2313" s="4">
        <v>-1.023085</v>
      </c>
      <c r="Z2313" s="4">
        <v>-2.7364160000000002E-6</v>
      </c>
      <c r="AC2313" s="4">
        <v>0.6167899</v>
      </c>
      <c r="AD2313" s="4">
        <v>2.0389469999999999E-6</v>
      </c>
      <c r="AE2313" s="4">
        <v>0.61679229999999996</v>
      </c>
      <c r="AF2313" s="4">
        <v>3.7504559999999999E-7</v>
      </c>
      <c r="AG2313" s="4">
        <v>0.61680729999999995</v>
      </c>
      <c r="AH2313" s="4">
        <v>2.4547519999999998E-8</v>
      </c>
      <c r="AI2313" s="4">
        <v>0.61678520000000003</v>
      </c>
      <c r="AJ2313" s="4">
        <v>2.6457619999999998E-7</v>
      </c>
      <c r="AK2313" s="4">
        <v>0.61681450000000004</v>
      </c>
      <c r="AL2313" s="4">
        <v>-2.7100030000000001E-8</v>
      </c>
    </row>
    <row r="2314" spans="3:38" x14ac:dyDescent="0.2">
      <c r="C2314" s="4">
        <v>0.61880170000000001</v>
      </c>
      <c r="D2314" s="4">
        <v>4.4524329999999999E-7</v>
      </c>
      <c r="E2314" s="4">
        <v>0.61881249999999999</v>
      </c>
      <c r="F2314" s="4">
        <v>1.684814E-3</v>
      </c>
      <c r="G2314" s="4">
        <v>1.114093</v>
      </c>
      <c r="H2314" s="4">
        <v>1.1365749999999999E-3</v>
      </c>
      <c r="I2314" s="4">
        <v>1.114017</v>
      </c>
      <c r="J2314" s="4">
        <v>2.8158939999999998E-6</v>
      </c>
      <c r="K2314" s="4">
        <v>-1.0250950000000001</v>
      </c>
      <c r="L2314" s="4">
        <v>-6.83542E-3</v>
      </c>
      <c r="M2314" s="4">
        <v>-1.025107</v>
      </c>
      <c r="N2314" s="4">
        <v>-6.3159490000000003E-5</v>
      </c>
      <c r="O2314" s="4">
        <v>-1.025104</v>
      </c>
      <c r="P2314" s="4">
        <v>-2.2336229999999999E-2</v>
      </c>
      <c r="Q2314" s="4">
        <v>-1.025088</v>
      </c>
      <c r="R2314" s="4">
        <v>-4.9507609999999997E-3</v>
      </c>
      <c r="S2314" s="4">
        <v>0.61880559999999996</v>
      </c>
      <c r="T2314" s="4">
        <v>7.2624670000000003E-7</v>
      </c>
      <c r="U2314" s="4">
        <v>0.61883180000000004</v>
      </c>
      <c r="V2314" s="4">
        <v>4.9412799999999999E-7</v>
      </c>
      <c r="W2314" s="4">
        <v>0.61880460000000004</v>
      </c>
      <c r="X2314" s="4">
        <v>7.8523699999999992E-6</v>
      </c>
      <c r="Y2314" s="4">
        <v>-1.0250779999999999</v>
      </c>
      <c r="Z2314" s="4">
        <v>-2.7506310000000002E-6</v>
      </c>
      <c r="AC2314" s="4">
        <v>0.61878759999999999</v>
      </c>
      <c r="AD2314" s="4">
        <v>2.0254239999999999E-6</v>
      </c>
      <c r="AE2314" s="4">
        <v>0.61880729999999995</v>
      </c>
      <c r="AF2314" s="4">
        <v>3.838403E-7</v>
      </c>
      <c r="AG2314" s="4">
        <v>0.61881830000000004</v>
      </c>
      <c r="AH2314" s="4">
        <v>5.2382499999999999E-8</v>
      </c>
      <c r="AI2314" s="4">
        <v>0.61879499999999998</v>
      </c>
      <c r="AJ2314" s="4">
        <v>2.5696650000000001E-7</v>
      </c>
      <c r="AK2314" s="4">
        <v>0.61880480000000004</v>
      </c>
      <c r="AL2314" s="4">
        <v>-9.2885329999999997E-9</v>
      </c>
    </row>
    <row r="2315" spans="3:38" x14ac:dyDescent="0.2">
      <c r="C2315" s="4">
        <v>0.62082029999999999</v>
      </c>
      <c r="D2315" s="4">
        <v>4.4420599999999997E-7</v>
      </c>
      <c r="E2315" s="4">
        <v>0.62061100000000002</v>
      </c>
      <c r="F2315" s="4">
        <v>1.6857059999999999E-3</v>
      </c>
      <c r="G2315" s="4">
        <v>1.1176269999999999</v>
      </c>
      <c r="H2315" s="4">
        <v>1.1368909999999999E-3</v>
      </c>
      <c r="I2315" s="4">
        <v>1.1176550000000001</v>
      </c>
      <c r="J2315" s="4">
        <v>2.8098889999999999E-6</v>
      </c>
      <c r="K2315" s="4">
        <v>-1.027153</v>
      </c>
      <c r="L2315" s="4">
        <v>-6.8363069999999998E-3</v>
      </c>
      <c r="M2315" s="4">
        <v>-1.0271129999999999</v>
      </c>
      <c r="N2315" s="4">
        <v>-6.3159880000000004E-5</v>
      </c>
      <c r="O2315" s="4">
        <v>-1.027128</v>
      </c>
      <c r="P2315" s="4">
        <v>-2.2337119999999999E-2</v>
      </c>
      <c r="Q2315" s="4">
        <v>-1.027077</v>
      </c>
      <c r="R2315" s="4">
        <v>-4.9518779999999998E-3</v>
      </c>
      <c r="S2315" s="4">
        <v>0.62081779999999998</v>
      </c>
      <c r="T2315" s="4">
        <v>7.3068990000000005E-7</v>
      </c>
      <c r="U2315" s="4">
        <v>0.62081399999999998</v>
      </c>
      <c r="V2315" s="4">
        <v>4.8789539999999996E-7</v>
      </c>
      <c r="W2315" s="4">
        <v>0.62080919999999995</v>
      </c>
      <c r="X2315" s="4">
        <v>7.8655049999999998E-6</v>
      </c>
      <c r="Y2315" s="4">
        <v>-1.027145</v>
      </c>
      <c r="Z2315" s="4">
        <v>-2.7547760000000001E-6</v>
      </c>
      <c r="AC2315" s="4">
        <v>0.62079759999999995</v>
      </c>
      <c r="AD2315" s="4">
        <v>2.0424469999999999E-6</v>
      </c>
      <c r="AE2315" s="4">
        <v>0.6208108</v>
      </c>
      <c r="AF2315" s="4">
        <v>3.8748090000000001E-7</v>
      </c>
      <c r="AG2315" s="4">
        <v>0.62081580000000003</v>
      </c>
      <c r="AH2315" s="4">
        <v>4.5755739999999999E-8</v>
      </c>
      <c r="AI2315" s="4">
        <v>0.62079280000000003</v>
      </c>
      <c r="AJ2315" s="4">
        <v>2.553502E-7</v>
      </c>
      <c r="AK2315" s="4">
        <v>0.62081660000000005</v>
      </c>
      <c r="AL2315" s="4">
        <v>8.9529369999999996E-10</v>
      </c>
    </row>
    <row r="2316" spans="3:38" x14ac:dyDescent="0.2">
      <c r="C2316" s="4">
        <v>0.62281969999999998</v>
      </c>
      <c r="D2316" s="4">
        <v>4.2807559999999998E-7</v>
      </c>
      <c r="E2316" s="4">
        <v>0.62349969999999999</v>
      </c>
      <c r="F2316" s="4">
        <v>1.686959E-3</v>
      </c>
      <c r="G2316" s="4">
        <v>1.121275</v>
      </c>
      <c r="H2316" s="4">
        <v>1.13725E-3</v>
      </c>
      <c r="I2316" s="4">
        <v>1.1212420000000001</v>
      </c>
      <c r="J2316" s="4">
        <v>2.8240840000000002E-6</v>
      </c>
      <c r="K2316" s="4">
        <v>-1.029137</v>
      </c>
      <c r="L2316" s="4">
        <v>-6.8382089999999996E-3</v>
      </c>
      <c r="M2316" s="4">
        <v>-1.0291399999999999</v>
      </c>
      <c r="N2316" s="4">
        <v>-6.3178759999999996E-5</v>
      </c>
      <c r="O2316" s="4">
        <v>-1.029134</v>
      </c>
      <c r="P2316" s="4">
        <v>-2.2338159999999999E-2</v>
      </c>
      <c r="Q2316" s="4">
        <v>-1.0291090000000001</v>
      </c>
      <c r="R2316" s="4">
        <v>-4.9524549999999997E-3</v>
      </c>
      <c r="S2316" s="4">
        <v>0.62281169999999997</v>
      </c>
      <c r="T2316" s="4">
        <v>7.2683679999999995E-7</v>
      </c>
      <c r="U2316" s="4">
        <v>0.62280769999999996</v>
      </c>
      <c r="V2316" s="4">
        <v>5.0192029999999996E-7</v>
      </c>
      <c r="W2316" s="4">
        <v>0.62280760000000002</v>
      </c>
      <c r="X2316" s="4">
        <v>7.8372270000000006E-6</v>
      </c>
      <c r="Y2316" s="4">
        <v>-1.0291220000000001</v>
      </c>
      <c r="Z2316" s="4">
        <v>-2.7699040000000001E-6</v>
      </c>
      <c r="AC2316" s="4">
        <v>0.62280139999999995</v>
      </c>
      <c r="AD2316" s="4">
        <v>2.035982E-6</v>
      </c>
      <c r="AE2316" s="4">
        <v>0.62281529999999996</v>
      </c>
      <c r="AF2316" s="4">
        <v>3.5694680000000002E-7</v>
      </c>
      <c r="AG2316" s="4">
        <v>0.6228243</v>
      </c>
      <c r="AH2316" s="4">
        <v>6.0435659999999997E-8</v>
      </c>
      <c r="AI2316" s="4">
        <v>0.62280210000000003</v>
      </c>
      <c r="AJ2316" s="4">
        <v>2.3807450000000001E-7</v>
      </c>
      <c r="AK2316" s="4">
        <v>0.62283580000000005</v>
      </c>
      <c r="AL2316" s="4">
        <v>3.0079229999999998E-9</v>
      </c>
    </row>
    <row r="2317" spans="3:38" x14ac:dyDescent="0.2">
      <c r="C2317" s="4">
        <v>0.62482570000000004</v>
      </c>
      <c r="D2317" s="4">
        <v>4.261363E-7</v>
      </c>
      <c r="E2317" s="4">
        <v>0.6242704</v>
      </c>
      <c r="F2317" s="4">
        <v>1.6866369999999999E-3</v>
      </c>
      <c r="G2317" s="4">
        <v>1.124884</v>
      </c>
      <c r="H2317" s="4">
        <v>1.1376209999999999E-3</v>
      </c>
      <c r="I2317" s="4">
        <v>1.124851</v>
      </c>
      <c r="J2317" s="4">
        <v>2.8123830000000001E-6</v>
      </c>
      <c r="K2317" s="4">
        <v>-1.0311250000000001</v>
      </c>
      <c r="L2317" s="4">
        <v>-6.8401599999999996E-3</v>
      </c>
      <c r="M2317" s="4">
        <v>-1.031096</v>
      </c>
      <c r="N2317" s="4">
        <v>-6.3180200000000002E-5</v>
      </c>
      <c r="O2317" s="4">
        <v>-1.0311630000000001</v>
      </c>
      <c r="P2317" s="4">
        <v>-2.2340220000000001E-2</v>
      </c>
      <c r="Q2317" s="4">
        <v>-1.031118</v>
      </c>
      <c r="R2317" s="4">
        <v>-4.9531169999999999E-3</v>
      </c>
      <c r="S2317" s="4">
        <v>0.62480800000000003</v>
      </c>
      <c r="T2317" s="4">
        <v>7.2188570000000003E-7</v>
      </c>
      <c r="U2317" s="4">
        <v>0.62482059999999995</v>
      </c>
      <c r="V2317" s="4">
        <v>4.8735460000000004E-7</v>
      </c>
      <c r="W2317" s="4">
        <v>0.62483239999999995</v>
      </c>
      <c r="X2317" s="4">
        <v>7.8712390000000001E-6</v>
      </c>
      <c r="Y2317" s="4">
        <v>-1.03111</v>
      </c>
      <c r="Z2317" s="4">
        <v>-2.738609E-6</v>
      </c>
      <c r="AC2317" s="4">
        <v>0.62479779999999996</v>
      </c>
      <c r="AD2317" s="4">
        <v>2.064971E-6</v>
      </c>
      <c r="AE2317" s="4">
        <v>0.62481699999999996</v>
      </c>
      <c r="AF2317" s="4">
        <v>3.6653939999999999E-7</v>
      </c>
      <c r="AG2317" s="4">
        <v>0.62482769999999999</v>
      </c>
      <c r="AH2317" s="4">
        <v>4.085648E-8</v>
      </c>
      <c r="AI2317" s="4">
        <v>0.62481469999999995</v>
      </c>
      <c r="AJ2317" s="4">
        <v>2.3325230000000001E-7</v>
      </c>
      <c r="AK2317" s="4">
        <v>0.62483359999999999</v>
      </c>
      <c r="AL2317" s="4">
        <v>8.9519369999999995E-9</v>
      </c>
    </row>
    <row r="2318" spans="3:38" x14ac:dyDescent="0.2">
      <c r="C2318" s="4">
        <v>0.62682780000000005</v>
      </c>
      <c r="D2318" s="4">
        <v>4.3389020000000001E-7</v>
      </c>
      <c r="E2318" s="4">
        <v>0.62668259999999998</v>
      </c>
      <c r="F2318" s="4">
        <v>1.6893870000000001E-3</v>
      </c>
      <c r="G2318" s="4">
        <v>1.1284879999999999</v>
      </c>
      <c r="H2318" s="4">
        <v>1.1379750000000001E-3</v>
      </c>
      <c r="I2318" s="4">
        <v>1.1284799999999999</v>
      </c>
      <c r="J2318" s="4">
        <v>2.8132119999999999E-6</v>
      </c>
      <c r="K2318" s="4">
        <v>-1.033123</v>
      </c>
      <c r="L2318" s="4">
        <v>-6.8411499999999998E-3</v>
      </c>
      <c r="M2318" s="4">
        <v>-1.0331410000000001</v>
      </c>
      <c r="N2318" s="4">
        <v>-6.3193719999999999E-5</v>
      </c>
      <c r="O2318" s="4">
        <v>-1.033147</v>
      </c>
      <c r="P2318" s="4">
        <v>-2.2341969999999999E-2</v>
      </c>
      <c r="Q2318" s="4">
        <v>-1.0330870000000001</v>
      </c>
      <c r="R2318" s="4">
        <v>-4.9542520000000001E-3</v>
      </c>
      <c r="S2318" s="4">
        <v>0.62682119999999997</v>
      </c>
      <c r="T2318" s="4">
        <v>7.2306010000000001E-7</v>
      </c>
      <c r="U2318" s="4">
        <v>0.62682269999999995</v>
      </c>
      <c r="V2318" s="4">
        <v>4.9179230000000002E-7</v>
      </c>
      <c r="W2318" s="4">
        <v>0.62681370000000003</v>
      </c>
      <c r="X2318" s="4">
        <v>7.8793719999999995E-6</v>
      </c>
      <c r="Y2318" s="4">
        <v>-1.0330999999999999</v>
      </c>
      <c r="Z2318" s="4">
        <v>-2.7389370000000001E-6</v>
      </c>
      <c r="AC2318" s="4">
        <v>0.62681209999999998</v>
      </c>
      <c r="AD2318" s="4">
        <v>2.0373649999999998E-6</v>
      </c>
      <c r="AE2318" s="4">
        <v>0.62682479999999996</v>
      </c>
      <c r="AF2318" s="4">
        <v>3.6015159999999999E-7</v>
      </c>
      <c r="AG2318" s="4">
        <v>0.6268302</v>
      </c>
      <c r="AH2318" s="4">
        <v>5.922082E-8</v>
      </c>
      <c r="AI2318" s="4">
        <v>0.62680550000000002</v>
      </c>
      <c r="AJ2318" s="4">
        <v>2.4479590000000002E-7</v>
      </c>
      <c r="AK2318" s="4">
        <v>0.62683359999999999</v>
      </c>
      <c r="AL2318" s="4">
        <v>1.252507E-8</v>
      </c>
    </row>
    <row r="2319" spans="3:38" x14ac:dyDescent="0.2">
      <c r="C2319" s="4">
        <v>0.62882329999999997</v>
      </c>
      <c r="D2319" s="4">
        <v>4.2927799999999999E-7</v>
      </c>
      <c r="E2319" s="4">
        <v>0.62881719999999997</v>
      </c>
      <c r="F2319" s="4">
        <v>1.689933E-3</v>
      </c>
      <c r="G2319" s="4">
        <v>1.1320749999999999</v>
      </c>
      <c r="H2319" s="4">
        <v>1.138273E-3</v>
      </c>
      <c r="I2319" s="4">
        <v>1.132045</v>
      </c>
      <c r="J2319" s="4">
        <v>2.8040659999999999E-6</v>
      </c>
      <c r="K2319" s="4">
        <v>-1.035142</v>
      </c>
      <c r="L2319" s="4">
        <v>-6.8422259999999999E-3</v>
      </c>
      <c r="M2319" s="4">
        <v>-1.035147</v>
      </c>
      <c r="N2319" s="4">
        <v>-6.318753E-5</v>
      </c>
      <c r="O2319" s="4">
        <v>-1.0351379999999999</v>
      </c>
      <c r="P2319" s="4">
        <v>-2.2342150000000002E-2</v>
      </c>
      <c r="Q2319" s="4">
        <v>-1.0351300000000001</v>
      </c>
      <c r="R2319" s="4">
        <v>-4.95533E-3</v>
      </c>
      <c r="S2319" s="4">
        <v>0.62880829999999999</v>
      </c>
      <c r="T2319" s="4">
        <v>7.3118569999999999E-7</v>
      </c>
      <c r="U2319" s="4">
        <v>0.62881140000000002</v>
      </c>
      <c r="V2319" s="4">
        <v>5.1378899999999997E-7</v>
      </c>
      <c r="W2319" s="4">
        <v>0.62880800000000003</v>
      </c>
      <c r="X2319" s="4">
        <v>7.8870700000000007E-6</v>
      </c>
      <c r="Y2319" s="4">
        <v>-1.035115</v>
      </c>
      <c r="Z2319" s="4">
        <v>-2.758594E-6</v>
      </c>
      <c r="AC2319" s="4">
        <v>0.62880029999999998</v>
      </c>
      <c r="AD2319" s="4">
        <v>2.0519830000000002E-6</v>
      </c>
      <c r="AE2319" s="4">
        <v>0.62817990000000001</v>
      </c>
      <c r="AF2319" s="4">
        <v>3.7279139999999999E-7</v>
      </c>
      <c r="AG2319" s="4">
        <v>0.62882570000000004</v>
      </c>
      <c r="AH2319" s="4">
        <v>3.8013999999999999E-8</v>
      </c>
      <c r="AI2319" s="4">
        <v>0.62880060000000004</v>
      </c>
      <c r="AJ2319" s="4">
        <v>2.5030750000000001E-7</v>
      </c>
      <c r="AK2319" s="4">
        <v>0.6288357</v>
      </c>
      <c r="AL2319" s="4">
        <v>2.1999510000000001E-8</v>
      </c>
    </row>
    <row r="2320" spans="3:38" x14ac:dyDescent="0.2">
      <c r="C2320" s="4">
        <v>0.63081350000000003</v>
      </c>
      <c r="D2320" s="4">
        <v>4.447075E-7</v>
      </c>
      <c r="E2320" s="4">
        <v>0.63083699999999998</v>
      </c>
      <c r="F2320" s="4">
        <v>1.69093E-3</v>
      </c>
      <c r="G2320" s="4">
        <v>1.1356980000000001</v>
      </c>
      <c r="H2320" s="4">
        <v>1.138647E-3</v>
      </c>
      <c r="I2320" s="4">
        <v>1.1356930000000001</v>
      </c>
      <c r="J2320" s="4">
        <v>2.7988230000000002E-6</v>
      </c>
      <c r="K2320" s="4">
        <v>-1.0371440000000001</v>
      </c>
      <c r="L2320" s="4">
        <v>-6.8430599999999998E-3</v>
      </c>
      <c r="M2320" s="4">
        <v>-1.037177</v>
      </c>
      <c r="N2320" s="4">
        <v>-6.3206990000000006E-5</v>
      </c>
      <c r="O2320" s="4">
        <v>-1.0371520000000001</v>
      </c>
      <c r="P2320" s="4">
        <v>-2.234324E-2</v>
      </c>
      <c r="Q2320" s="4">
        <v>-1.0371189999999999</v>
      </c>
      <c r="R2320" s="4">
        <v>-4.9567680000000003E-3</v>
      </c>
      <c r="S2320" s="4">
        <v>0.63082439999999995</v>
      </c>
      <c r="T2320" s="4">
        <v>7.0970440000000004E-7</v>
      </c>
      <c r="U2320" s="4">
        <v>0.63085749999999996</v>
      </c>
      <c r="V2320" s="4">
        <v>5.1478220000000005E-7</v>
      </c>
      <c r="W2320" s="4">
        <v>0.63081290000000001</v>
      </c>
      <c r="X2320" s="4">
        <v>7.8806069999999995E-6</v>
      </c>
      <c r="Y2320" s="4">
        <v>-1.0371429999999999</v>
      </c>
      <c r="Z2320" s="4">
        <v>-2.7506130000000001E-6</v>
      </c>
      <c r="AC2320" s="4">
        <v>0.63080890000000001</v>
      </c>
      <c r="AD2320" s="4">
        <v>2.0306570000000002E-6</v>
      </c>
      <c r="AE2320" s="4">
        <v>0.63058409999999998</v>
      </c>
      <c r="AF2320" s="4">
        <v>3.8539539999999999E-7</v>
      </c>
      <c r="AG2320" s="4">
        <v>0.63084830000000003</v>
      </c>
      <c r="AH2320" s="4">
        <v>3.7273690000000001E-8</v>
      </c>
      <c r="AI2320" s="4">
        <v>0.6308108</v>
      </c>
      <c r="AJ2320" s="4">
        <v>2.4869149999999997E-7</v>
      </c>
      <c r="AK2320" s="4">
        <v>0.63083710000000004</v>
      </c>
      <c r="AL2320" s="4">
        <v>-1.8408100000000001E-8</v>
      </c>
    </row>
    <row r="2321" spans="3:38" x14ac:dyDescent="0.2">
      <c r="C2321" s="4">
        <v>0.63283599999999995</v>
      </c>
      <c r="D2321" s="4">
        <v>4.2868710000000002E-7</v>
      </c>
      <c r="E2321" s="4">
        <v>0.63283239999999996</v>
      </c>
      <c r="F2321" s="4">
        <v>1.6919579999999999E-3</v>
      </c>
      <c r="G2321" s="4">
        <v>1.1393310000000001</v>
      </c>
      <c r="H2321" s="4">
        <v>1.138926E-3</v>
      </c>
      <c r="I2321" s="4">
        <v>1.1393230000000001</v>
      </c>
      <c r="J2321" s="4">
        <v>2.8095599999999999E-6</v>
      </c>
      <c r="K2321" s="4">
        <v>-1.039153</v>
      </c>
      <c r="L2321" s="4">
        <v>-6.8444059999999999E-3</v>
      </c>
      <c r="M2321" s="4">
        <v>-1.0391619999999999</v>
      </c>
      <c r="N2321" s="4">
        <v>-6.3222189999999999E-5</v>
      </c>
      <c r="O2321" s="4">
        <v>-1.0391630000000001</v>
      </c>
      <c r="P2321" s="4">
        <v>-2.2344449999999998E-2</v>
      </c>
      <c r="Q2321" s="4">
        <v>-1.039123</v>
      </c>
      <c r="R2321" s="4">
        <v>-4.9573070000000002E-3</v>
      </c>
      <c r="S2321" s="4">
        <v>0.63284499999999999</v>
      </c>
      <c r="T2321" s="4">
        <v>7.318375E-7</v>
      </c>
      <c r="U2321" s="4">
        <v>0.63284079999999998</v>
      </c>
      <c r="V2321" s="4">
        <v>5.1165669999999996E-7</v>
      </c>
      <c r="W2321" s="4">
        <v>0.63282950000000004</v>
      </c>
      <c r="X2321" s="4">
        <v>7.852706E-6</v>
      </c>
      <c r="Y2321" s="4">
        <v>-1.03912</v>
      </c>
      <c r="Z2321" s="4">
        <v>-2.7596269999999999E-6</v>
      </c>
      <c r="AC2321" s="4">
        <v>0.63281929999999997</v>
      </c>
      <c r="AD2321" s="4">
        <v>2.0343379999999999E-6</v>
      </c>
      <c r="AE2321" s="4">
        <v>0.63258829999999999</v>
      </c>
      <c r="AF2321" s="4">
        <v>3.694225E-7</v>
      </c>
      <c r="AG2321" s="4">
        <v>0.63283990000000001</v>
      </c>
      <c r="AH2321" s="4">
        <v>6.6023119999999994E-8</v>
      </c>
      <c r="AI2321" s="4">
        <v>0.632826</v>
      </c>
      <c r="AJ2321" s="4">
        <v>2.478654E-7</v>
      </c>
      <c r="AK2321" s="4">
        <v>0.63284600000000002</v>
      </c>
      <c r="AL2321" s="4">
        <v>-8.6940060000000002E-9</v>
      </c>
    </row>
    <row r="2322" spans="3:38" x14ac:dyDescent="0.2">
      <c r="C2322" s="4">
        <v>0.63483270000000003</v>
      </c>
      <c r="D2322" s="4">
        <v>4.1351899999999999E-7</v>
      </c>
      <c r="E2322" s="4">
        <v>0.63484079999999998</v>
      </c>
      <c r="F2322" s="4">
        <v>1.692984E-3</v>
      </c>
      <c r="G2322" s="4">
        <v>1.142938</v>
      </c>
      <c r="H2322" s="4">
        <v>1.139312E-3</v>
      </c>
      <c r="I2322" s="4">
        <v>1.142927</v>
      </c>
      <c r="J2322" s="4">
        <v>2.8098819999999999E-6</v>
      </c>
      <c r="K2322" s="4">
        <v>-1.0411950000000001</v>
      </c>
      <c r="L2322" s="4">
        <v>-6.8459269999999999E-3</v>
      </c>
      <c r="M2322" s="4">
        <v>-1.041204</v>
      </c>
      <c r="N2322" s="4">
        <v>-6.3214759999999994E-5</v>
      </c>
      <c r="O2322" s="4">
        <v>-1.041161</v>
      </c>
      <c r="P2322" s="4">
        <v>-2.2346359999999999E-2</v>
      </c>
      <c r="Q2322" s="4">
        <v>-1.041139</v>
      </c>
      <c r="R2322" s="4">
        <v>-4.9583020000000004E-3</v>
      </c>
      <c r="S2322" s="4">
        <v>0.63482179999999999</v>
      </c>
      <c r="T2322" s="4">
        <v>7.3727940000000004E-7</v>
      </c>
      <c r="U2322" s="4">
        <v>0.63483579999999995</v>
      </c>
      <c r="V2322" s="4">
        <v>5.0858029999999999E-7</v>
      </c>
      <c r="W2322" s="4">
        <v>0.63483400000000001</v>
      </c>
      <c r="X2322" s="4">
        <v>7.8645939999999995E-6</v>
      </c>
      <c r="Y2322" s="4">
        <v>-1.0411539999999999</v>
      </c>
      <c r="Z2322" s="4">
        <v>-2.7416020000000002E-6</v>
      </c>
      <c r="AC2322" s="4">
        <v>0.63420759999999998</v>
      </c>
      <c r="AD2322" s="4">
        <v>2.042488E-6</v>
      </c>
      <c r="AE2322" s="4">
        <v>0.63483590000000001</v>
      </c>
      <c r="AF2322" s="4">
        <v>3.9669650000000001E-7</v>
      </c>
      <c r="AG2322" s="4">
        <v>0.63483860000000003</v>
      </c>
      <c r="AH2322" s="4">
        <v>6.7547960000000004E-8</v>
      </c>
      <c r="AI2322" s="4">
        <v>0.63483730000000005</v>
      </c>
      <c r="AJ2322" s="4">
        <v>2.3482240000000001E-7</v>
      </c>
      <c r="AK2322" s="4">
        <v>0.63485899999999995</v>
      </c>
      <c r="AL2322" s="4">
        <v>4.4575789999999999E-9</v>
      </c>
    </row>
    <row r="2323" spans="3:38" x14ac:dyDescent="0.2">
      <c r="C2323" s="4">
        <v>0.63684419999999997</v>
      </c>
      <c r="D2323" s="4">
        <v>4.296979E-7</v>
      </c>
      <c r="E2323" s="4">
        <v>0.63683690000000004</v>
      </c>
      <c r="F2323" s="4">
        <v>1.694063E-3</v>
      </c>
      <c r="G2323" s="4">
        <v>1.146541</v>
      </c>
      <c r="H2323" s="4">
        <v>1.139606E-3</v>
      </c>
      <c r="I2323" s="4">
        <v>1.146525</v>
      </c>
      <c r="J2323" s="4">
        <v>2.8150819999999999E-6</v>
      </c>
      <c r="K2323" s="4">
        <v>-1.043188</v>
      </c>
      <c r="L2323" s="4">
        <v>-6.8469669999999998E-3</v>
      </c>
      <c r="M2323" s="4">
        <v>-1.043167</v>
      </c>
      <c r="N2323" s="4">
        <v>-6.3219010000000006E-5</v>
      </c>
      <c r="O2323" s="4">
        <v>-1.043167</v>
      </c>
      <c r="P2323" s="4">
        <v>-2.2348139999999999E-2</v>
      </c>
      <c r="Q2323" s="4">
        <v>-1.043115</v>
      </c>
      <c r="R2323" s="4">
        <v>-4.9595719999999998E-3</v>
      </c>
      <c r="S2323" s="4">
        <v>0.63684819999999998</v>
      </c>
      <c r="T2323" s="4">
        <v>7.4804030000000005E-7</v>
      </c>
      <c r="U2323" s="4">
        <v>0.63684580000000002</v>
      </c>
      <c r="V2323" s="4">
        <v>4.9327459999999998E-7</v>
      </c>
      <c r="W2323" s="4">
        <v>0.63683389999999995</v>
      </c>
      <c r="X2323" s="4">
        <v>7.8518550000000004E-6</v>
      </c>
      <c r="Y2323" s="4">
        <v>-1.0431410000000001</v>
      </c>
      <c r="Z2323" s="4">
        <v>-2.7456629999999999E-6</v>
      </c>
      <c r="AC2323" s="4">
        <v>0.63691370000000003</v>
      </c>
      <c r="AD2323" s="4">
        <v>2.0408450000000002E-6</v>
      </c>
      <c r="AE2323" s="4">
        <v>0.63683999999999996</v>
      </c>
      <c r="AF2323" s="4">
        <v>3.9406810000000002E-7</v>
      </c>
      <c r="AG2323" s="4">
        <v>0.63686100000000001</v>
      </c>
      <c r="AH2323" s="4">
        <v>6.9779500000000006E-8</v>
      </c>
      <c r="AI2323" s="4">
        <v>0.6368374</v>
      </c>
      <c r="AJ2323" s="4">
        <v>2.353699E-7</v>
      </c>
      <c r="AK2323" s="4">
        <v>0.63685389999999997</v>
      </c>
      <c r="AL2323" s="4">
        <v>-1.24982E-8</v>
      </c>
    </row>
    <row r="2324" spans="3:38" x14ac:dyDescent="0.2">
      <c r="C2324" s="4">
        <v>0.63885130000000001</v>
      </c>
      <c r="D2324" s="4">
        <v>4.150974E-7</v>
      </c>
      <c r="E2324" s="4">
        <v>0.63886799999999999</v>
      </c>
      <c r="F2324" s="4">
        <v>1.6951010000000001E-3</v>
      </c>
      <c r="G2324" s="4">
        <v>1.1501600000000001</v>
      </c>
      <c r="H2324" s="4">
        <v>1.1399369999999999E-3</v>
      </c>
      <c r="I2324" s="4">
        <v>1.1501300000000001</v>
      </c>
      <c r="J2324" s="4">
        <v>2.8109769999999999E-6</v>
      </c>
      <c r="K2324" s="4">
        <v>-1.0452060000000001</v>
      </c>
      <c r="L2324" s="4">
        <v>-6.8480310000000001E-3</v>
      </c>
      <c r="M2324" s="4">
        <v>-1.045223</v>
      </c>
      <c r="N2324" s="4">
        <v>-6.3220629999999998E-5</v>
      </c>
      <c r="O2324" s="4">
        <v>-1.0451710000000001</v>
      </c>
      <c r="P2324" s="4">
        <v>-2.235007E-2</v>
      </c>
      <c r="Q2324" s="4">
        <v>-1.045169</v>
      </c>
      <c r="R2324" s="4">
        <v>-4.9604489999999996E-3</v>
      </c>
      <c r="S2324" s="4">
        <v>0.63884839999999998</v>
      </c>
      <c r="T2324" s="4">
        <v>7.5942129999999996E-7</v>
      </c>
      <c r="U2324" s="4">
        <v>0.63885610000000004</v>
      </c>
      <c r="V2324" s="4">
        <v>5.0946150000000005E-7</v>
      </c>
      <c r="W2324" s="4">
        <v>0.63885230000000004</v>
      </c>
      <c r="X2324" s="4">
        <v>7.8677590000000006E-6</v>
      </c>
      <c r="Y2324" s="4">
        <v>-1.0451539999999999</v>
      </c>
      <c r="Z2324" s="4">
        <v>-2.7445979999999999E-6</v>
      </c>
      <c r="AC2324" s="4">
        <v>0.63834659999999999</v>
      </c>
      <c r="AD2324" s="4">
        <v>2.0325870000000001E-6</v>
      </c>
      <c r="AE2324" s="4">
        <v>0.63885550000000002</v>
      </c>
      <c r="AF2324" s="4">
        <v>3.774092E-7</v>
      </c>
      <c r="AG2324" s="4">
        <v>0.63887349999999998</v>
      </c>
      <c r="AH2324" s="4">
        <v>3.235093E-8</v>
      </c>
      <c r="AI2324" s="4">
        <v>0.63885219999999998</v>
      </c>
      <c r="AJ2324" s="4">
        <v>2.4152559999999999E-7</v>
      </c>
      <c r="AK2324" s="4">
        <v>0.63887649999999996</v>
      </c>
      <c r="AL2324" s="4">
        <v>-8.0610129999999994E-9</v>
      </c>
    </row>
    <row r="2325" spans="3:38" x14ac:dyDescent="0.2">
      <c r="C2325" s="4">
        <v>0.64085360000000002</v>
      </c>
      <c r="D2325" s="4">
        <v>4.3859260000000002E-7</v>
      </c>
      <c r="E2325" s="4">
        <v>0.64085809999999999</v>
      </c>
      <c r="F2325" s="4">
        <v>1.696176E-3</v>
      </c>
      <c r="G2325" s="4">
        <v>1.153708</v>
      </c>
      <c r="H2325" s="4">
        <v>1.1402000000000001E-3</v>
      </c>
      <c r="I2325" s="4">
        <v>1.153715</v>
      </c>
      <c r="J2325" s="4">
        <v>2.8102580000000001E-6</v>
      </c>
      <c r="K2325" s="4">
        <v>-1.047199</v>
      </c>
      <c r="L2325" s="4">
        <v>-6.850231E-3</v>
      </c>
      <c r="M2325" s="4">
        <v>-1.0471900000000001</v>
      </c>
      <c r="N2325" s="4">
        <v>-6.3251900000000003E-5</v>
      </c>
      <c r="O2325" s="4">
        <v>-1.0472159999999999</v>
      </c>
      <c r="P2325" s="4">
        <v>-2.235036E-2</v>
      </c>
      <c r="Q2325" s="4">
        <v>-1.0471779999999999</v>
      </c>
      <c r="R2325" s="4">
        <v>-4.9614380000000003E-3</v>
      </c>
      <c r="S2325" s="4">
        <v>0.64084799999999997</v>
      </c>
      <c r="T2325" s="4">
        <v>7.4396140000000005E-7</v>
      </c>
      <c r="U2325" s="4">
        <v>0.64086969999999999</v>
      </c>
      <c r="V2325" s="4">
        <v>5.1130889999999997E-7</v>
      </c>
      <c r="W2325" s="4">
        <v>0.64083780000000001</v>
      </c>
      <c r="X2325" s="4">
        <v>7.8748139999999995E-6</v>
      </c>
      <c r="Y2325" s="4">
        <v>-1.047223</v>
      </c>
      <c r="Z2325" s="4">
        <v>-2.746306E-6</v>
      </c>
      <c r="AC2325" s="4">
        <v>0.64081929999999998</v>
      </c>
      <c r="AD2325" s="4">
        <v>2.0300820000000002E-6</v>
      </c>
      <c r="AE2325" s="4">
        <v>0.64085000000000003</v>
      </c>
      <c r="AF2325" s="4">
        <v>3.7342400000000002E-7</v>
      </c>
      <c r="AG2325" s="4">
        <v>0.64087340000000004</v>
      </c>
      <c r="AH2325" s="4">
        <v>3.0330029999999997E-8</v>
      </c>
      <c r="AI2325" s="4">
        <v>0.64086540000000003</v>
      </c>
      <c r="AJ2325" s="4">
        <v>2.4780150000000002E-7</v>
      </c>
      <c r="AK2325" s="4">
        <v>0.64087059999999996</v>
      </c>
      <c r="AL2325" s="4">
        <v>-1.852587E-9</v>
      </c>
    </row>
    <row r="2326" spans="3:38" x14ac:dyDescent="0.2">
      <c r="C2326" s="4">
        <v>0.64285930000000002</v>
      </c>
      <c r="D2326" s="4">
        <v>4.4205459999999998E-7</v>
      </c>
      <c r="E2326" s="4">
        <v>0.64286980000000005</v>
      </c>
      <c r="F2326" s="4">
        <v>1.697215E-3</v>
      </c>
      <c r="G2326" s="4">
        <v>1.1574599999999999</v>
      </c>
      <c r="H2326" s="4">
        <v>1.140566E-3</v>
      </c>
      <c r="I2326" s="4">
        <v>1.157343</v>
      </c>
      <c r="J2326" s="4">
        <v>2.8089720000000002E-6</v>
      </c>
      <c r="K2326" s="4">
        <v>-1.049223</v>
      </c>
      <c r="L2326" s="4">
        <v>-6.8511479999999996E-3</v>
      </c>
      <c r="M2326" s="4">
        <v>-1.0492220000000001</v>
      </c>
      <c r="N2326" s="4">
        <v>-6.3277399999999998E-5</v>
      </c>
      <c r="O2326" s="4">
        <v>-1.049204</v>
      </c>
      <c r="P2326" s="4">
        <v>-2.2350970000000001E-2</v>
      </c>
      <c r="Q2326" s="4">
        <v>-1.049204</v>
      </c>
      <c r="R2326" s="4">
        <v>-4.9626510000000002E-3</v>
      </c>
      <c r="S2326" s="4">
        <v>0.64286679999999996</v>
      </c>
      <c r="T2326" s="4">
        <v>7.5371969999999997E-7</v>
      </c>
      <c r="U2326" s="4">
        <v>0.64286120000000002</v>
      </c>
      <c r="V2326" s="4">
        <v>5.0420799999999998E-7</v>
      </c>
      <c r="W2326" s="4">
        <v>0.64286449999999995</v>
      </c>
      <c r="X2326" s="4">
        <v>7.8640479999999992E-6</v>
      </c>
      <c r="Y2326" s="4">
        <v>-1.0491889999999999</v>
      </c>
      <c r="Z2326" s="4">
        <v>-2.7428280000000002E-6</v>
      </c>
      <c r="AC2326" s="4">
        <v>0.64285429999999999</v>
      </c>
      <c r="AD2326" s="4">
        <v>2.0635339999999999E-6</v>
      </c>
      <c r="AE2326" s="4">
        <v>0.64286849999999995</v>
      </c>
      <c r="AF2326" s="4">
        <v>3.632362E-7</v>
      </c>
      <c r="AG2326" s="4">
        <v>0.64287539999999999</v>
      </c>
      <c r="AH2326" s="4">
        <v>4.0689730000000002E-8</v>
      </c>
      <c r="AI2326" s="4">
        <v>0.64284790000000003</v>
      </c>
      <c r="AJ2326" s="4">
        <v>2.5907530000000001E-7</v>
      </c>
      <c r="AK2326" s="4">
        <v>0.64288369999999995</v>
      </c>
      <c r="AL2326" s="4">
        <v>1.5080780000000001E-8</v>
      </c>
    </row>
    <row r="2327" spans="3:38" x14ac:dyDescent="0.2">
      <c r="C2327" s="4">
        <v>0.64487519999999998</v>
      </c>
      <c r="D2327" s="4">
        <v>4.5522999999999998E-7</v>
      </c>
      <c r="E2327" s="4">
        <v>0.6448834</v>
      </c>
      <c r="F2327" s="4">
        <v>1.698251E-3</v>
      </c>
      <c r="G2327" s="4">
        <v>1.160998</v>
      </c>
      <c r="H2327" s="4">
        <v>1.1409219999999999E-3</v>
      </c>
      <c r="I2327" s="4">
        <v>1.1609799999999999</v>
      </c>
      <c r="J2327" s="4">
        <v>2.8283300000000001E-6</v>
      </c>
      <c r="K2327" s="4">
        <v>-1.0512459999999999</v>
      </c>
      <c r="L2327" s="4">
        <v>-6.8518889999999999E-3</v>
      </c>
      <c r="M2327" s="4">
        <v>-1.051248</v>
      </c>
      <c r="N2327" s="4">
        <v>-6.3263269999999999E-5</v>
      </c>
      <c r="O2327" s="4">
        <v>-1.0512140000000001</v>
      </c>
      <c r="P2327" s="4">
        <v>-2.2352790000000001E-2</v>
      </c>
      <c r="Q2327" s="4">
        <v>-1.0512060000000001</v>
      </c>
      <c r="R2327" s="4">
        <v>-4.9639510000000003E-3</v>
      </c>
      <c r="S2327" s="4">
        <v>0.64486840000000001</v>
      </c>
      <c r="T2327" s="4">
        <v>7.5258629999999996E-7</v>
      </c>
      <c r="U2327" s="4">
        <v>0.64487709999999998</v>
      </c>
      <c r="V2327" s="4">
        <v>5.0047300000000001E-7</v>
      </c>
      <c r="W2327" s="4">
        <v>0.64486120000000002</v>
      </c>
      <c r="X2327" s="4">
        <v>7.8793040000000002E-6</v>
      </c>
      <c r="Y2327" s="4">
        <v>-1.0511839999999999</v>
      </c>
      <c r="Z2327" s="4">
        <v>-2.75574E-6</v>
      </c>
      <c r="AC2327" s="4">
        <v>0.6448545</v>
      </c>
      <c r="AD2327" s="4">
        <v>2.043553E-6</v>
      </c>
      <c r="AE2327" s="4">
        <v>0.64487649999999996</v>
      </c>
      <c r="AF2327" s="4">
        <v>3.9034949999999998E-7</v>
      </c>
      <c r="AG2327" s="4">
        <v>0.64488299999999998</v>
      </c>
      <c r="AH2327" s="4">
        <v>4.5641610000000001E-8</v>
      </c>
      <c r="AI2327" s="4">
        <v>0.64485300000000001</v>
      </c>
      <c r="AJ2327" s="4">
        <v>2.582814E-7</v>
      </c>
      <c r="AK2327" s="4">
        <v>0.64488820000000002</v>
      </c>
      <c r="AL2327" s="4">
        <v>-1.1542749999999999E-8</v>
      </c>
    </row>
    <row r="2328" spans="3:38" x14ac:dyDescent="0.2">
      <c r="C2328" s="4">
        <v>0.64684140000000001</v>
      </c>
      <c r="D2328" s="4">
        <v>4.4991999999999999E-7</v>
      </c>
      <c r="E2328" s="4">
        <v>0.64689529999999995</v>
      </c>
      <c r="F2328" s="4">
        <v>1.6991689999999999E-3</v>
      </c>
      <c r="G2328" s="4">
        <v>1.164593</v>
      </c>
      <c r="H2328" s="4">
        <v>1.1412810000000001E-3</v>
      </c>
      <c r="I2328" s="4">
        <v>1.164568</v>
      </c>
      <c r="J2328" s="4">
        <v>2.814387E-6</v>
      </c>
      <c r="K2328" s="4">
        <v>-1.0532550000000001</v>
      </c>
      <c r="L2328" s="4">
        <v>-6.8532130000000004E-3</v>
      </c>
      <c r="M2328" s="4">
        <v>-1.0532410000000001</v>
      </c>
      <c r="N2328" s="4">
        <v>-6.3281459999999998E-5</v>
      </c>
      <c r="O2328" s="4">
        <v>-1.053223</v>
      </c>
      <c r="P2328" s="4">
        <v>-2.2352940000000002E-2</v>
      </c>
      <c r="Q2328" s="4">
        <v>-1.0531900000000001</v>
      </c>
      <c r="R2328" s="4">
        <v>-4.9649289999999999E-3</v>
      </c>
      <c r="S2328" s="4">
        <v>0.64687260000000002</v>
      </c>
      <c r="T2328" s="4">
        <v>7.3088309999999996E-7</v>
      </c>
      <c r="U2328" s="4">
        <v>0.64686840000000001</v>
      </c>
      <c r="V2328" s="4">
        <v>5.2044040000000004E-7</v>
      </c>
      <c r="W2328" s="4">
        <v>0.64687919999999999</v>
      </c>
      <c r="X2328" s="4">
        <v>7.8822989999999997E-6</v>
      </c>
      <c r="Y2328" s="4">
        <v>-1.0531809999999999</v>
      </c>
      <c r="Z2328" s="4">
        <v>-2.7583910000000001E-6</v>
      </c>
      <c r="AC2328" s="4">
        <v>0.64686829999999995</v>
      </c>
      <c r="AD2328" s="4">
        <v>2.0348430000000001E-6</v>
      </c>
      <c r="AE2328" s="4">
        <v>0.64687680000000003</v>
      </c>
      <c r="AF2328" s="4">
        <v>3.780956E-7</v>
      </c>
      <c r="AG2328" s="4">
        <v>0.64689050000000003</v>
      </c>
      <c r="AH2328" s="4">
        <v>4.394315E-8</v>
      </c>
      <c r="AI2328" s="4">
        <v>0.64687570000000005</v>
      </c>
      <c r="AJ2328" s="4">
        <v>2.6380600000000003E-7</v>
      </c>
      <c r="AK2328" s="4">
        <v>0.64689169999999996</v>
      </c>
      <c r="AL2328" s="4">
        <v>-2.7201889999999999E-8</v>
      </c>
    </row>
    <row r="2329" spans="3:38" x14ac:dyDescent="0.2">
      <c r="C2329" s="4">
        <v>0.64889430000000003</v>
      </c>
      <c r="D2329" s="4">
        <v>4.168483E-7</v>
      </c>
      <c r="E2329" s="4">
        <v>0.648895</v>
      </c>
      <c r="F2329" s="4">
        <v>1.7001589999999999E-3</v>
      </c>
      <c r="G2329" s="4">
        <v>1.1682079999999999</v>
      </c>
      <c r="H2329" s="4">
        <v>1.141546E-3</v>
      </c>
      <c r="I2329" s="4">
        <v>1.1681820000000001</v>
      </c>
      <c r="J2329" s="4">
        <v>2.8066660000000001E-6</v>
      </c>
      <c r="K2329" s="4">
        <v>-1.055264</v>
      </c>
      <c r="L2329" s="4">
        <v>-6.8542309999999997E-3</v>
      </c>
      <c r="M2329" s="4">
        <v>-1.0552459999999999</v>
      </c>
      <c r="N2329" s="4">
        <v>-6.3302690000000006E-5</v>
      </c>
      <c r="O2329" s="4">
        <v>-1.055234</v>
      </c>
      <c r="P2329" s="4">
        <v>-2.2353379999999999E-2</v>
      </c>
      <c r="Q2329" s="4">
        <v>-1.055204</v>
      </c>
      <c r="R2329" s="4">
        <v>-4.9657649999999996E-3</v>
      </c>
      <c r="S2329" s="4">
        <v>0.64889039999999998</v>
      </c>
      <c r="T2329" s="4">
        <v>7.2215230000000002E-7</v>
      </c>
      <c r="U2329" s="4">
        <v>0.64890440000000005</v>
      </c>
      <c r="V2329" s="4">
        <v>4.9834129999999995E-7</v>
      </c>
      <c r="W2329" s="4">
        <v>0.64888970000000001</v>
      </c>
      <c r="X2329" s="4">
        <v>7.8648919999999996E-6</v>
      </c>
      <c r="Y2329" s="4">
        <v>-1.0552220000000001</v>
      </c>
      <c r="Z2329" s="4">
        <v>-2.741902E-6</v>
      </c>
      <c r="AC2329" s="4">
        <v>0.64888760000000001</v>
      </c>
      <c r="AD2329" s="4">
        <v>2.0384709999999999E-6</v>
      </c>
      <c r="AE2329" s="4">
        <v>0.64889439999999998</v>
      </c>
      <c r="AF2329" s="4">
        <v>3.858355E-7</v>
      </c>
      <c r="AG2329" s="4">
        <v>0.64890009999999998</v>
      </c>
      <c r="AH2329" s="4">
        <v>4.3930789999999997E-8</v>
      </c>
      <c r="AI2329" s="4">
        <v>0.64886560000000004</v>
      </c>
      <c r="AJ2329" s="4">
        <v>2.5337689999999999E-7</v>
      </c>
      <c r="AK2329" s="4">
        <v>0.64891220000000005</v>
      </c>
      <c r="AL2329" s="4">
        <v>-7.3641039999999999E-9</v>
      </c>
    </row>
    <row r="2330" spans="3:38" x14ac:dyDescent="0.2">
      <c r="C2330" s="4">
        <v>0.65089680000000005</v>
      </c>
      <c r="D2330" s="4">
        <v>4.266382E-7</v>
      </c>
      <c r="E2330" s="4">
        <v>0.65090130000000002</v>
      </c>
      <c r="F2330" s="4">
        <v>1.7011159999999999E-3</v>
      </c>
      <c r="G2330" s="4">
        <v>1.1718189999999999</v>
      </c>
      <c r="H2330" s="4">
        <v>1.1418520000000001E-3</v>
      </c>
      <c r="I2330" s="4">
        <v>1.1718249999999999</v>
      </c>
      <c r="J2330" s="4">
        <v>2.8326050000000001E-6</v>
      </c>
      <c r="K2330" s="4">
        <v>-1.057256</v>
      </c>
      <c r="L2330" s="4">
        <v>-6.8554109999999996E-3</v>
      </c>
      <c r="M2330" s="4">
        <v>-1.057248</v>
      </c>
      <c r="N2330" s="4">
        <v>-6.3301939999999994E-5</v>
      </c>
      <c r="O2330" s="4">
        <v>-1.0572269999999999</v>
      </c>
      <c r="P2330" s="4">
        <v>-2.2355050000000001E-2</v>
      </c>
      <c r="Q2330" s="4">
        <v>-1.0572170000000001</v>
      </c>
      <c r="R2330" s="4">
        <v>-4.9669249999999996E-3</v>
      </c>
      <c r="S2330" s="4">
        <v>0.6508893</v>
      </c>
      <c r="T2330" s="4">
        <v>7.4634590000000001E-7</v>
      </c>
      <c r="U2330" s="4">
        <v>0.65090130000000002</v>
      </c>
      <c r="V2330" s="4">
        <v>5.3111470000000005E-7</v>
      </c>
      <c r="W2330" s="4">
        <v>0.65089280000000005</v>
      </c>
      <c r="X2330" s="4">
        <v>7.8966899999999994E-6</v>
      </c>
      <c r="Y2330" s="4">
        <v>-1.0572269999999999</v>
      </c>
      <c r="Z2330" s="4">
        <v>-2.749211E-6</v>
      </c>
      <c r="AC2330" s="4">
        <v>0.65086980000000005</v>
      </c>
      <c r="AD2330" s="4">
        <v>2.0377450000000002E-6</v>
      </c>
      <c r="AE2330" s="4">
        <v>0.6508813</v>
      </c>
      <c r="AF2330" s="4">
        <v>4.028626E-7</v>
      </c>
      <c r="AG2330" s="4">
        <v>0.65089940000000002</v>
      </c>
      <c r="AH2330" s="4">
        <v>5.0985370000000002E-8</v>
      </c>
      <c r="AI2330" s="4">
        <v>0.65089059999999999</v>
      </c>
      <c r="AJ2330" s="4">
        <v>2.7781960000000001E-7</v>
      </c>
      <c r="AK2330" s="4">
        <v>0.65090460000000006</v>
      </c>
      <c r="AL2330" s="4">
        <v>-1.184008E-8</v>
      </c>
    </row>
    <row r="2331" spans="3:38" x14ac:dyDescent="0.2">
      <c r="C2331" s="4">
        <v>0.6528853</v>
      </c>
      <c r="D2331" s="4">
        <v>4.4106229999999999E-7</v>
      </c>
      <c r="E2331" s="4">
        <v>0.65290429999999999</v>
      </c>
      <c r="F2331" s="4">
        <v>1.702058E-3</v>
      </c>
      <c r="G2331" s="4">
        <v>1.175421</v>
      </c>
      <c r="H2331" s="4">
        <v>1.1421949999999999E-3</v>
      </c>
      <c r="I2331" s="4">
        <v>1.1754</v>
      </c>
      <c r="J2331" s="4">
        <v>2.831097E-6</v>
      </c>
      <c r="K2331" s="4">
        <v>-1.059275</v>
      </c>
      <c r="L2331" s="4">
        <v>-6.8562730000000004E-3</v>
      </c>
      <c r="M2331" s="4">
        <v>-1.0592790000000001</v>
      </c>
      <c r="N2331" s="4">
        <v>-6.3322479999999994E-5</v>
      </c>
      <c r="O2331" s="4">
        <v>-1.059247</v>
      </c>
      <c r="P2331" s="4">
        <v>-2.2355650000000001E-2</v>
      </c>
      <c r="Q2331" s="4">
        <v>-1.0592170000000001</v>
      </c>
      <c r="R2331" s="4">
        <v>-4.967745E-3</v>
      </c>
      <c r="S2331" s="4">
        <v>0.65290150000000002</v>
      </c>
      <c r="T2331" s="4">
        <v>7.313892E-7</v>
      </c>
      <c r="U2331" s="4">
        <v>0.65288939999999995</v>
      </c>
      <c r="V2331" s="4">
        <v>5.2988670000000004E-7</v>
      </c>
      <c r="W2331" s="4">
        <v>0.65289960000000002</v>
      </c>
      <c r="X2331" s="4">
        <v>7.8679600000000005E-6</v>
      </c>
      <c r="Y2331" s="4">
        <v>-1.0592090000000001</v>
      </c>
      <c r="Z2331" s="4">
        <v>-2.7469220000000001E-6</v>
      </c>
      <c r="AC2331" s="4">
        <v>0.65289019999999998</v>
      </c>
      <c r="AD2331" s="4">
        <v>2.0515350000000001E-6</v>
      </c>
      <c r="AE2331" s="4">
        <v>0.65290300000000001</v>
      </c>
      <c r="AF2331" s="4">
        <v>4.007701E-7</v>
      </c>
      <c r="AG2331" s="4">
        <v>0.65290760000000003</v>
      </c>
      <c r="AH2331" s="4">
        <v>4.8276040000000001E-8</v>
      </c>
      <c r="AI2331" s="4">
        <v>0.6528891</v>
      </c>
      <c r="AJ2331" s="4">
        <v>2.3641000000000001E-7</v>
      </c>
      <c r="AK2331" s="4">
        <v>0.65291770000000005</v>
      </c>
      <c r="AL2331" s="4">
        <v>1.223744E-8</v>
      </c>
    </row>
    <row r="2332" spans="3:38" x14ac:dyDescent="0.2">
      <c r="C2332" s="4">
        <v>0.65490720000000002</v>
      </c>
      <c r="D2332" s="4">
        <v>4.5600169999999998E-7</v>
      </c>
      <c r="E2332" s="4">
        <v>0.65491520000000003</v>
      </c>
      <c r="F2332" s="4">
        <v>1.703022E-3</v>
      </c>
      <c r="G2332" s="4">
        <v>1.179049</v>
      </c>
      <c r="H2332" s="4">
        <v>1.1424440000000001E-3</v>
      </c>
      <c r="I2332" s="4">
        <v>1.1790119999999999</v>
      </c>
      <c r="J2332" s="4">
        <v>2.8335360000000002E-6</v>
      </c>
      <c r="K2332" s="4">
        <v>-1.061302</v>
      </c>
      <c r="L2332" s="4">
        <v>-6.8578659999999998E-3</v>
      </c>
      <c r="M2332" s="4">
        <v>-1.061283</v>
      </c>
      <c r="N2332" s="4">
        <v>-6.3329050000000007E-5</v>
      </c>
      <c r="O2332" s="4">
        <v>-1.0612760000000001</v>
      </c>
      <c r="P2332" s="4">
        <v>-2.2357499999999999E-2</v>
      </c>
      <c r="Q2332" s="4">
        <v>-1.061248</v>
      </c>
      <c r="R2332" s="4">
        <v>-4.9679939999999999E-3</v>
      </c>
      <c r="S2332" s="4">
        <v>0.65490280000000001</v>
      </c>
      <c r="T2332" s="4">
        <v>7.25612E-7</v>
      </c>
      <c r="U2332" s="4">
        <v>0.65490669999999995</v>
      </c>
      <c r="V2332" s="4">
        <v>5.3254149999999996E-7</v>
      </c>
      <c r="W2332" s="4">
        <v>0.65489759999999997</v>
      </c>
      <c r="X2332" s="4">
        <v>7.8815060000000004E-6</v>
      </c>
      <c r="Y2332" s="4">
        <v>-1.0612220000000001</v>
      </c>
      <c r="Z2332" s="4">
        <v>-2.7389199999999999E-6</v>
      </c>
      <c r="AC2332" s="4">
        <v>0.65490890000000002</v>
      </c>
      <c r="AD2332" s="4">
        <v>2.048748E-6</v>
      </c>
      <c r="AE2332" s="4">
        <v>0.65490780000000004</v>
      </c>
      <c r="AF2332" s="4">
        <v>3.8283959999999998E-7</v>
      </c>
      <c r="AG2332" s="4">
        <v>0.65492799999999995</v>
      </c>
      <c r="AH2332" s="4">
        <v>5.1448340000000001E-8</v>
      </c>
      <c r="AI2332" s="4">
        <v>0.654891</v>
      </c>
      <c r="AJ2332" s="4">
        <v>2.56316E-7</v>
      </c>
      <c r="AK2332" s="4">
        <v>0.65492439999999996</v>
      </c>
      <c r="AL2332" s="4">
        <v>5.8108539999999999E-10</v>
      </c>
    </row>
    <row r="2333" spans="3:38" x14ac:dyDescent="0.2">
      <c r="C2333" s="4">
        <v>0.65691829999999996</v>
      </c>
      <c r="D2333" s="4">
        <v>4.532914E-7</v>
      </c>
      <c r="E2333" s="4">
        <v>0.65691759999999999</v>
      </c>
      <c r="F2333" s="4">
        <v>1.704105E-3</v>
      </c>
      <c r="G2333" s="4">
        <v>1.1826410000000001</v>
      </c>
      <c r="H2333" s="4">
        <v>1.142744E-3</v>
      </c>
      <c r="I2333" s="4">
        <v>1.182626</v>
      </c>
      <c r="J2333" s="4">
        <v>2.8276720000000001E-6</v>
      </c>
      <c r="K2333" s="4">
        <v>-1.063299</v>
      </c>
      <c r="L2333" s="4">
        <v>-6.8594609999999999E-3</v>
      </c>
      <c r="M2333" s="4">
        <v>-1.06328</v>
      </c>
      <c r="N2333" s="4">
        <v>-6.3331059999999998E-5</v>
      </c>
      <c r="O2333" s="4">
        <v>-1.0632870000000001</v>
      </c>
      <c r="P2333" s="4">
        <v>-2.2358019999999999E-2</v>
      </c>
      <c r="Q2333" s="4">
        <v>-1.063267</v>
      </c>
      <c r="R2333" s="4">
        <v>-4.9694509999999997E-3</v>
      </c>
      <c r="S2333" s="4">
        <v>0.65691060000000001</v>
      </c>
      <c r="T2333" s="4">
        <v>7.593254E-7</v>
      </c>
      <c r="U2333" s="4">
        <v>0.65691600000000006</v>
      </c>
      <c r="V2333" s="4">
        <v>5.3158229999999998E-7</v>
      </c>
      <c r="W2333" s="4">
        <v>0.65689869999999995</v>
      </c>
      <c r="X2333" s="4">
        <v>7.9060250000000003E-6</v>
      </c>
      <c r="Y2333" s="4">
        <v>-1.0632219999999999</v>
      </c>
      <c r="Z2333" s="4">
        <v>-2.763373E-6</v>
      </c>
      <c r="AC2333" s="4">
        <v>0.65690479999999996</v>
      </c>
      <c r="AD2333" s="4">
        <v>2.0435730000000001E-6</v>
      </c>
      <c r="AE2333" s="4">
        <v>0.65691600000000006</v>
      </c>
      <c r="AF2333" s="4">
        <v>3.8497830000000002E-7</v>
      </c>
      <c r="AG2333" s="4">
        <v>0.65692320000000004</v>
      </c>
      <c r="AH2333" s="4">
        <v>4.4531919999999999E-8</v>
      </c>
      <c r="AI2333" s="4">
        <v>0.65690479999999996</v>
      </c>
      <c r="AJ2333" s="4">
        <v>2.706101E-7</v>
      </c>
      <c r="AK2333" s="4">
        <v>0.6569412</v>
      </c>
      <c r="AL2333" s="4">
        <v>-3.6368889999999999E-9</v>
      </c>
    </row>
    <row r="2334" spans="3:38" x14ac:dyDescent="0.2">
      <c r="C2334" s="4">
        <v>0.65893849999999998</v>
      </c>
      <c r="D2334" s="4">
        <v>4.4710799999999998E-7</v>
      </c>
      <c r="E2334" s="4">
        <v>0.65895899999999996</v>
      </c>
      <c r="F2334" s="4">
        <v>1.7051779999999999E-3</v>
      </c>
      <c r="G2334" s="4">
        <v>1.186315</v>
      </c>
      <c r="H2334" s="4">
        <v>1.14317E-3</v>
      </c>
      <c r="I2334" s="4">
        <v>1.186285</v>
      </c>
      <c r="J2334" s="4">
        <v>2.8250590000000002E-6</v>
      </c>
      <c r="K2334" s="4">
        <v>-1.065288</v>
      </c>
      <c r="L2334" s="4">
        <v>-6.8609150000000004E-3</v>
      </c>
      <c r="M2334" s="4">
        <v>-1.065313</v>
      </c>
      <c r="N2334" s="4">
        <v>-6.3328139999999997E-5</v>
      </c>
      <c r="O2334" s="4">
        <v>-1.0652759999999999</v>
      </c>
      <c r="P2334" s="4">
        <v>-2.2359839999999999E-2</v>
      </c>
      <c r="Q2334" s="4">
        <v>-1.065259</v>
      </c>
      <c r="R2334" s="4">
        <v>-4.9711E-3</v>
      </c>
      <c r="S2334" s="4">
        <v>0.65894410000000003</v>
      </c>
      <c r="T2334" s="4">
        <v>7.3972830000000005E-7</v>
      </c>
      <c r="U2334" s="4">
        <v>0.65895740000000003</v>
      </c>
      <c r="V2334" s="4">
        <v>5.0006870000000005E-7</v>
      </c>
      <c r="W2334" s="4">
        <v>0.65893880000000005</v>
      </c>
      <c r="X2334" s="4">
        <v>7.9080439999999999E-6</v>
      </c>
      <c r="Y2334" s="4">
        <v>-1.065226</v>
      </c>
      <c r="Z2334" s="4">
        <v>-2.7466830000000001E-6</v>
      </c>
      <c r="AC2334" s="4">
        <v>0.65892229999999996</v>
      </c>
      <c r="AD2334" s="4">
        <v>2.0463109999999999E-6</v>
      </c>
      <c r="AE2334" s="4">
        <v>0.6589334</v>
      </c>
      <c r="AF2334" s="4">
        <v>3.8769029999999998E-7</v>
      </c>
      <c r="AG2334" s="4">
        <v>0.65894699999999995</v>
      </c>
      <c r="AH2334" s="4">
        <v>4.9888270000000003E-8</v>
      </c>
      <c r="AI2334" s="4">
        <v>0.6589197</v>
      </c>
      <c r="AJ2334" s="4">
        <v>2.7380500000000001E-7</v>
      </c>
      <c r="AK2334" s="4">
        <v>0.65896710000000003</v>
      </c>
      <c r="AL2334" s="4">
        <v>-2.6375189999999999E-9</v>
      </c>
    </row>
    <row r="2335" spans="3:38" x14ac:dyDescent="0.2">
      <c r="C2335" s="4">
        <v>0.66095859999999995</v>
      </c>
      <c r="D2335" s="4">
        <v>4.3318740000000002E-7</v>
      </c>
      <c r="E2335" s="4">
        <v>0.66097249999999996</v>
      </c>
      <c r="F2335" s="4">
        <v>1.7060700000000001E-3</v>
      </c>
      <c r="G2335" s="4">
        <v>1.189918</v>
      </c>
      <c r="H2335" s="4">
        <v>1.1434119999999999E-3</v>
      </c>
      <c r="I2335" s="4">
        <v>1.189878</v>
      </c>
      <c r="J2335" s="4">
        <v>2.817825E-6</v>
      </c>
      <c r="K2335" s="4">
        <v>-1.067304</v>
      </c>
      <c r="L2335" s="4">
        <v>-6.8618380000000003E-3</v>
      </c>
      <c r="M2335" s="4">
        <v>-1.0673170000000001</v>
      </c>
      <c r="N2335" s="4">
        <v>-6.3339539999999995E-5</v>
      </c>
      <c r="O2335" s="4">
        <v>-1.0672790000000001</v>
      </c>
      <c r="P2335" s="4">
        <v>-2.2361209999999999E-2</v>
      </c>
      <c r="Q2335" s="4">
        <v>-1.0672429999999999</v>
      </c>
      <c r="R2335" s="4">
        <v>-4.9714659999999999E-3</v>
      </c>
      <c r="S2335" s="4">
        <v>0.66095649999999995</v>
      </c>
      <c r="T2335" s="4">
        <v>7.3522780000000001E-7</v>
      </c>
      <c r="U2335" s="4">
        <v>0.66096239999999995</v>
      </c>
      <c r="V2335" s="4">
        <v>5.1174650000000002E-7</v>
      </c>
      <c r="W2335" s="4">
        <v>0.66094819999999999</v>
      </c>
      <c r="X2335" s="4">
        <v>7.9056840000000008E-6</v>
      </c>
      <c r="Y2335" s="4">
        <v>-1.067291</v>
      </c>
      <c r="Z2335" s="4">
        <v>-2.744832E-6</v>
      </c>
      <c r="AC2335" s="4">
        <v>0.66095380000000004</v>
      </c>
      <c r="AD2335" s="4">
        <v>2.0441320000000001E-6</v>
      </c>
      <c r="AE2335" s="4">
        <v>0.66104019999999997</v>
      </c>
      <c r="AF2335" s="4">
        <v>3.851639E-7</v>
      </c>
      <c r="AG2335" s="4">
        <v>0.6609796</v>
      </c>
      <c r="AH2335" s="4">
        <v>5.6107409999999999E-8</v>
      </c>
      <c r="AI2335" s="4">
        <v>0.66093840000000004</v>
      </c>
      <c r="AJ2335" s="4">
        <v>2.9055760000000001E-7</v>
      </c>
      <c r="AK2335" s="4">
        <v>0.66099459999999999</v>
      </c>
      <c r="AL2335" s="4">
        <v>-6.0127550000000003E-9</v>
      </c>
    </row>
    <row r="2336" spans="3:38" x14ac:dyDescent="0.2">
      <c r="C2336" s="4">
        <v>0.6629602</v>
      </c>
      <c r="D2336" s="4">
        <v>4.319581E-7</v>
      </c>
      <c r="E2336" s="4">
        <v>0.66298469999999998</v>
      </c>
      <c r="F2336" s="4">
        <v>1.7069730000000001E-3</v>
      </c>
      <c r="G2336" s="4">
        <v>1.193541</v>
      </c>
      <c r="H2336" s="4">
        <v>1.143732E-3</v>
      </c>
      <c r="I2336" s="4">
        <v>1.193478</v>
      </c>
      <c r="J2336" s="4">
        <v>2.8227629999999999E-6</v>
      </c>
      <c r="K2336" s="4">
        <v>-1.0693090000000001</v>
      </c>
      <c r="L2336" s="4">
        <v>-6.8630139999999997E-3</v>
      </c>
      <c r="M2336" s="4">
        <v>-1.069296</v>
      </c>
      <c r="N2336" s="4">
        <v>-6.3368330000000003E-5</v>
      </c>
      <c r="O2336" s="4">
        <v>-1.069299</v>
      </c>
      <c r="P2336" s="4">
        <v>-2.236144E-2</v>
      </c>
      <c r="Q2336" s="4">
        <v>-1.069242</v>
      </c>
      <c r="R2336" s="4">
        <v>-4.9724640000000002E-3</v>
      </c>
      <c r="S2336" s="4">
        <v>0.66296359999999999</v>
      </c>
      <c r="T2336" s="4">
        <v>7.3251580000000001E-7</v>
      </c>
      <c r="U2336" s="4">
        <v>0.66297070000000002</v>
      </c>
      <c r="V2336" s="4">
        <v>5.2470190000000004E-7</v>
      </c>
      <c r="W2336" s="4">
        <v>0.66294529999999996</v>
      </c>
      <c r="X2336" s="4">
        <v>7.8918279999999995E-6</v>
      </c>
      <c r="Y2336" s="4">
        <v>-1.069248</v>
      </c>
      <c r="Z2336" s="4">
        <v>-2.7495160000000001E-6</v>
      </c>
      <c r="AC2336" s="4">
        <v>0.6629467</v>
      </c>
      <c r="AD2336" s="4">
        <v>2.0344099999999998E-6</v>
      </c>
      <c r="AE2336" s="4">
        <v>0.66297499999999998</v>
      </c>
      <c r="AF2336" s="4">
        <v>3.8175479999999998E-7</v>
      </c>
      <c r="AG2336" s="4">
        <v>0.66298080000000004</v>
      </c>
      <c r="AH2336" s="4">
        <v>5.8479490000000001E-8</v>
      </c>
      <c r="AI2336" s="4">
        <v>0.66294660000000005</v>
      </c>
      <c r="AJ2336" s="4">
        <v>2.4036369999999999E-7</v>
      </c>
      <c r="AK2336" s="4">
        <v>0.66297910000000004</v>
      </c>
      <c r="AL2336" s="4">
        <v>2.8302619999999999E-9</v>
      </c>
    </row>
    <row r="2337" spans="3:38" x14ac:dyDescent="0.2">
      <c r="C2337" s="4">
        <v>0.66497430000000002</v>
      </c>
      <c r="D2337" s="4">
        <v>4.2338740000000003E-7</v>
      </c>
      <c r="E2337" s="4">
        <v>0.66498599999999997</v>
      </c>
      <c r="F2337" s="4">
        <v>1.70798E-3</v>
      </c>
      <c r="G2337" s="4">
        <v>1.1971210000000001</v>
      </c>
      <c r="H2337" s="4">
        <v>1.1440739999999999E-3</v>
      </c>
      <c r="I2337" s="4">
        <v>1.1971240000000001</v>
      </c>
      <c r="J2337" s="4">
        <v>2.8399760000000001E-6</v>
      </c>
      <c r="K2337" s="4">
        <v>-1.0712699999999999</v>
      </c>
      <c r="L2337" s="4">
        <v>-6.8638700000000002E-3</v>
      </c>
      <c r="M2337" s="4">
        <v>-1.071278</v>
      </c>
      <c r="N2337" s="4">
        <v>-6.3371200000000001E-5</v>
      </c>
      <c r="O2337" s="4">
        <v>-1.0712410000000001</v>
      </c>
      <c r="P2337" s="4">
        <v>-2.2362859999999998E-2</v>
      </c>
      <c r="Q2337" s="4">
        <v>-1.071269</v>
      </c>
      <c r="R2337" s="4">
        <v>-4.9733529999999998E-3</v>
      </c>
      <c r="S2337" s="4">
        <v>0.6649678</v>
      </c>
      <c r="T2337" s="4">
        <v>7.3512019999999997E-7</v>
      </c>
      <c r="U2337" s="4">
        <v>0.66497019999999996</v>
      </c>
      <c r="V2337" s="4">
        <v>5.1962550000000004E-7</v>
      </c>
      <c r="W2337" s="4">
        <v>0.66499730000000001</v>
      </c>
      <c r="X2337" s="4">
        <v>7.8566280000000002E-6</v>
      </c>
      <c r="Y2337" s="4">
        <v>-1.0712330000000001</v>
      </c>
      <c r="Z2337" s="4">
        <v>-2.7610849999999999E-6</v>
      </c>
      <c r="AC2337" s="4">
        <v>0.66496650000000002</v>
      </c>
      <c r="AD2337" s="4">
        <v>2.0356679999999998E-6</v>
      </c>
      <c r="AE2337" s="4">
        <v>0.66495899999999997</v>
      </c>
      <c r="AF2337" s="4">
        <v>3.6539779999999999E-7</v>
      </c>
      <c r="AG2337" s="4">
        <v>0.6649872</v>
      </c>
      <c r="AH2337" s="4">
        <v>5.4108919999999999E-8</v>
      </c>
      <c r="AI2337" s="4">
        <v>0.66495130000000002</v>
      </c>
      <c r="AJ2337" s="4">
        <v>2.5696920000000001E-7</v>
      </c>
      <c r="AK2337" s="4">
        <v>0.66499439999999999</v>
      </c>
      <c r="AL2337" s="4">
        <v>2.1877580000000001E-8</v>
      </c>
    </row>
    <row r="2338" spans="3:38" x14ac:dyDescent="0.2">
      <c r="C2338" s="4">
        <v>0.6669773</v>
      </c>
      <c r="D2338" s="4">
        <v>4.2699100000000001E-7</v>
      </c>
      <c r="E2338" s="4">
        <v>0.6669891</v>
      </c>
      <c r="F2338" s="4">
        <v>1.708904E-3</v>
      </c>
      <c r="G2338" s="4">
        <v>1.200766</v>
      </c>
      <c r="H2338" s="4">
        <v>1.144347E-3</v>
      </c>
      <c r="I2338" s="4">
        <v>1.2007239999999999</v>
      </c>
      <c r="J2338" s="4">
        <v>2.829248E-6</v>
      </c>
      <c r="K2338" s="4">
        <v>-1.0732930000000001</v>
      </c>
      <c r="L2338" s="4">
        <v>-6.8650889999999996E-3</v>
      </c>
      <c r="M2338" s="4">
        <v>-1.0733010000000001</v>
      </c>
      <c r="N2338" s="4">
        <v>-6.3382260000000002E-5</v>
      </c>
      <c r="O2338" s="4">
        <v>-1.0732699999999999</v>
      </c>
      <c r="P2338" s="4">
        <v>-2.236341E-2</v>
      </c>
      <c r="Q2338" s="4">
        <v>-1.0732619999999999</v>
      </c>
      <c r="R2338" s="4">
        <v>-4.9742349999999996E-3</v>
      </c>
      <c r="S2338" s="4">
        <v>0.66699109999999995</v>
      </c>
      <c r="T2338" s="4">
        <v>7.2817290000000003E-7</v>
      </c>
      <c r="U2338" s="4">
        <v>0.66696549999999999</v>
      </c>
      <c r="V2338" s="4">
        <v>5.3546569999999998E-7</v>
      </c>
      <c r="W2338" s="4">
        <v>0.66697649999999997</v>
      </c>
      <c r="X2338" s="4">
        <v>7.8857570000000007E-6</v>
      </c>
      <c r="Y2338" s="4">
        <v>-1.0732520000000001</v>
      </c>
      <c r="Z2338" s="4">
        <v>-2.7670949999999998E-6</v>
      </c>
      <c r="AC2338" s="4">
        <v>0.66695000000000004</v>
      </c>
      <c r="AD2338" s="4">
        <v>2.0417279999999998E-6</v>
      </c>
      <c r="AE2338" s="4">
        <v>0.66696529999999998</v>
      </c>
      <c r="AF2338" s="4">
        <v>3.6296610000000001E-7</v>
      </c>
      <c r="AG2338" s="4">
        <v>0.66698630000000003</v>
      </c>
      <c r="AH2338" s="4">
        <v>6.1033310000000001E-8</v>
      </c>
      <c r="AI2338" s="4">
        <v>0.66695040000000005</v>
      </c>
      <c r="AJ2338" s="4">
        <v>2.7797479999999999E-7</v>
      </c>
      <c r="AK2338" s="4">
        <v>0.6669967</v>
      </c>
      <c r="AL2338" s="4">
        <v>-2.3129859999999999E-9</v>
      </c>
    </row>
    <row r="2339" spans="3:38" x14ac:dyDescent="0.2">
      <c r="C2339" s="4">
        <v>0.66899109999999995</v>
      </c>
      <c r="D2339" s="4">
        <v>4.2409100000000001E-7</v>
      </c>
      <c r="E2339" s="4">
        <v>0.66899310000000001</v>
      </c>
      <c r="F2339" s="4">
        <v>1.709903E-3</v>
      </c>
      <c r="G2339" s="4">
        <v>1.2043159999999999</v>
      </c>
      <c r="H2339" s="4">
        <v>1.1446550000000001E-3</v>
      </c>
      <c r="I2339" s="4">
        <v>1.2043330000000001</v>
      </c>
      <c r="J2339" s="4">
        <v>2.8334420000000002E-6</v>
      </c>
      <c r="K2339" s="4">
        <v>-1.0753539999999999</v>
      </c>
      <c r="L2339" s="4">
        <v>-6.8665749999999998E-3</v>
      </c>
      <c r="M2339" s="4">
        <v>-1.0753490000000001</v>
      </c>
      <c r="N2339" s="4">
        <v>-6.336809E-5</v>
      </c>
      <c r="O2339" s="4">
        <v>-1.0753250000000001</v>
      </c>
      <c r="P2339" s="4">
        <v>-2.236544E-2</v>
      </c>
      <c r="Q2339" s="4">
        <v>-1.0753060000000001</v>
      </c>
      <c r="R2339" s="4">
        <v>-4.9752570000000003E-3</v>
      </c>
      <c r="S2339" s="4">
        <v>0.6689638</v>
      </c>
      <c r="T2339" s="4">
        <v>7.4983530000000005E-7</v>
      </c>
      <c r="U2339" s="4">
        <v>0.6689853</v>
      </c>
      <c r="V2339" s="4">
        <v>5.2231079999999996E-7</v>
      </c>
      <c r="W2339" s="4">
        <v>0.66897119999999999</v>
      </c>
      <c r="X2339" s="4">
        <v>7.9258089999999992E-6</v>
      </c>
      <c r="Y2339" s="4">
        <v>-1.0752999999999999</v>
      </c>
      <c r="Z2339" s="4">
        <v>-2.75959E-6</v>
      </c>
      <c r="AC2339" s="4">
        <v>0.66896270000000002</v>
      </c>
      <c r="AD2339" s="4">
        <v>2.0338229999999999E-6</v>
      </c>
      <c r="AE2339" s="4">
        <v>0.66897930000000005</v>
      </c>
      <c r="AF2339" s="4">
        <v>3.5507789999999998E-7</v>
      </c>
      <c r="AG2339" s="4">
        <v>0.66899220000000004</v>
      </c>
      <c r="AH2339" s="4">
        <v>4.3857250000000001E-8</v>
      </c>
      <c r="AI2339" s="4">
        <v>0.66896</v>
      </c>
      <c r="AJ2339" s="4">
        <v>2.7757849999999999E-7</v>
      </c>
      <c r="AK2339" s="4">
        <v>0.6690007</v>
      </c>
      <c r="AL2339" s="4">
        <v>5.0576330000000002E-9</v>
      </c>
    </row>
    <row r="2340" spans="3:38" x14ac:dyDescent="0.2">
      <c r="C2340" s="4">
        <v>0.67098500000000005</v>
      </c>
      <c r="D2340" s="4">
        <v>4.3497510000000001E-7</v>
      </c>
      <c r="E2340" s="4">
        <v>0.67099600000000004</v>
      </c>
      <c r="F2340" s="4">
        <v>1.7107940000000001E-3</v>
      </c>
      <c r="G2340" s="4">
        <v>1.208</v>
      </c>
      <c r="H2340" s="4">
        <v>1.144936E-3</v>
      </c>
      <c r="I2340" s="4">
        <v>1.2079279999999999</v>
      </c>
      <c r="J2340" s="4">
        <v>2.8481939999999999E-6</v>
      </c>
      <c r="K2340" s="4">
        <v>-1.0773440000000001</v>
      </c>
      <c r="L2340" s="4">
        <v>-6.8683019999999997E-3</v>
      </c>
      <c r="M2340" s="4">
        <v>-1.0773489999999999</v>
      </c>
      <c r="N2340" s="4">
        <v>-6.3386160000000004E-5</v>
      </c>
      <c r="O2340" s="4">
        <v>-1.077334</v>
      </c>
      <c r="P2340" s="4">
        <v>-2.236664E-2</v>
      </c>
      <c r="Q2340" s="4">
        <v>-1.0773010000000001</v>
      </c>
      <c r="R2340" s="4">
        <v>-4.976182E-3</v>
      </c>
      <c r="S2340" s="4">
        <v>0.67098740000000001</v>
      </c>
      <c r="T2340" s="4">
        <v>7.2984310000000005E-7</v>
      </c>
      <c r="U2340" s="4">
        <v>0.67098150000000001</v>
      </c>
      <c r="V2340" s="4">
        <v>5.0665370000000003E-7</v>
      </c>
      <c r="W2340" s="4">
        <v>0.67097700000000005</v>
      </c>
      <c r="X2340" s="4">
        <v>7.9077409999999993E-6</v>
      </c>
      <c r="Y2340" s="4">
        <v>-1.077337</v>
      </c>
      <c r="Z2340" s="4">
        <v>-2.7465159999999999E-6</v>
      </c>
      <c r="AC2340" s="4">
        <v>0.67097600000000002</v>
      </c>
      <c r="AD2340" s="4">
        <v>2.052407E-6</v>
      </c>
      <c r="AE2340" s="4">
        <v>0.67097759999999995</v>
      </c>
      <c r="AF2340" s="4">
        <v>3.6937370000000001E-7</v>
      </c>
      <c r="AG2340" s="4">
        <v>0.6710005</v>
      </c>
      <c r="AH2340" s="4">
        <v>4.9745050000000002E-8</v>
      </c>
      <c r="AI2340" s="4">
        <v>0.67097980000000002</v>
      </c>
      <c r="AJ2340" s="4">
        <v>2.8145620000000001E-7</v>
      </c>
      <c r="AK2340" s="4">
        <v>0.67099540000000002</v>
      </c>
      <c r="AL2340" s="4">
        <v>2.5279760000000002E-8</v>
      </c>
    </row>
    <row r="2341" spans="3:38" x14ac:dyDescent="0.2">
      <c r="C2341" s="4">
        <v>0.67300300000000002</v>
      </c>
      <c r="D2341" s="4">
        <v>4.2470560000000002E-7</v>
      </c>
      <c r="E2341" s="4">
        <v>0.6730119</v>
      </c>
      <c r="F2341" s="4">
        <v>1.71171E-3</v>
      </c>
      <c r="G2341" s="4">
        <v>1.2115910000000001</v>
      </c>
      <c r="H2341" s="4">
        <v>1.1452960000000001E-3</v>
      </c>
      <c r="I2341" s="4">
        <v>1.211552</v>
      </c>
      <c r="J2341" s="4">
        <v>2.8362839999999998E-6</v>
      </c>
      <c r="K2341" s="4">
        <v>-1.0793710000000001</v>
      </c>
      <c r="L2341" s="4">
        <v>-6.8691389999999998E-3</v>
      </c>
      <c r="M2341" s="4">
        <v>-1.0793649999999999</v>
      </c>
      <c r="N2341" s="4">
        <v>-6.3390590000000002E-5</v>
      </c>
      <c r="O2341" s="4">
        <v>-1.079339</v>
      </c>
      <c r="P2341" s="4">
        <v>-2.2366819999999999E-2</v>
      </c>
      <c r="Q2341" s="4">
        <v>-1.0793219999999999</v>
      </c>
      <c r="R2341" s="4">
        <v>-4.9762399999999998E-3</v>
      </c>
      <c r="S2341" s="4">
        <v>0.67299070000000005</v>
      </c>
      <c r="T2341" s="4">
        <v>7.2657410000000002E-7</v>
      </c>
      <c r="U2341" s="4">
        <v>0.67299750000000003</v>
      </c>
      <c r="V2341" s="4">
        <v>5.0014490000000002E-7</v>
      </c>
      <c r="W2341" s="4">
        <v>0.67300709999999997</v>
      </c>
      <c r="X2341" s="4">
        <v>7.9055999999999993E-6</v>
      </c>
      <c r="Y2341" s="4">
        <v>-1.0793379999999999</v>
      </c>
      <c r="Z2341" s="4">
        <v>-2.747449E-6</v>
      </c>
      <c r="AC2341" s="4">
        <v>0.67299030000000004</v>
      </c>
      <c r="AD2341" s="4">
        <v>2.056126E-6</v>
      </c>
      <c r="AE2341" s="4">
        <v>0.67300280000000001</v>
      </c>
      <c r="AF2341" s="4">
        <v>3.597991E-7</v>
      </c>
      <c r="AG2341" s="4">
        <v>0.67301370000000005</v>
      </c>
      <c r="AH2341" s="4">
        <v>5.11116E-8</v>
      </c>
      <c r="AI2341" s="4">
        <v>0.67298749999999996</v>
      </c>
      <c r="AJ2341" s="4">
        <v>2.7641119999999998E-7</v>
      </c>
      <c r="AK2341" s="4">
        <v>0.67302479999999998</v>
      </c>
      <c r="AL2341" s="4">
        <v>4.335925E-9</v>
      </c>
    </row>
    <row r="2342" spans="3:38" x14ac:dyDescent="0.2">
      <c r="C2342" s="4">
        <v>0.67501429999999996</v>
      </c>
      <c r="D2342" s="4">
        <v>4.4946520000000002E-7</v>
      </c>
      <c r="E2342" s="4">
        <v>0.67502459999999997</v>
      </c>
      <c r="F2342" s="4">
        <v>1.7125409999999999E-3</v>
      </c>
      <c r="G2342" s="4">
        <v>1.215201</v>
      </c>
      <c r="H2342" s="4">
        <v>1.145627E-3</v>
      </c>
      <c r="I2342" s="4">
        <v>1.2152369999999999</v>
      </c>
      <c r="J2342" s="4">
        <v>2.827514E-6</v>
      </c>
      <c r="K2342" s="4">
        <v>-1.0813839999999999</v>
      </c>
      <c r="L2342" s="4">
        <v>-6.8708390000000001E-3</v>
      </c>
      <c r="M2342" s="4">
        <v>-1.081366</v>
      </c>
      <c r="N2342" s="4">
        <v>-6.3403580000000003E-5</v>
      </c>
      <c r="O2342" s="4">
        <v>-1.0813550000000001</v>
      </c>
      <c r="P2342" s="4">
        <v>-2.236805E-2</v>
      </c>
      <c r="Q2342" s="4">
        <v>-1.081332</v>
      </c>
      <c r="R2342" s="4">
        <v>-4.9779810000000002E-3</v>
      </c>
      <c r="S2342" s="4">
        <v>0.67499819999999999</v>
      </c>
      <c r="T2342" s="4">
        <v>7.391513E-7</v>
      </c>
      <c r="U2342" s="4">
        <v>0.67500289999999996</v>
      </c>
      <c r="V2342" s="4">
        <v>5.1369019999999997E-7</v>
      </c>
      <c r="W2342" s="4">
        <v>0.67500380000000004</v>
      </c>
      <c r="X2342" s="4">
        <v>7.9054769999999995E-6</v>
      </c>
      <c r="Y2342" s="4">
        <v>-1.081332</v>
      </c>
      <c r="Z2342" s="4">
        <v>-2.7609570000000002E-6</v>
      </c>
      <c r="AC2342" s="4">
        <v>0.67499799999999999</v>
      </c>
      <c r="AD2342" s="4">
        <v>2.0273920000000001E-6</v>
      </c>
      <c r="AE2342" s="4">
        <v>0.67501860000000002</v>
      </c>
      <c r="AF2342" s="4">
        <v>3.737056E-7</v>
      </c>
      <c r="AG2342" s="4">
        <v>0.6750102</v>
      </c>
      <c r="AH2342" s="4">
        <v>5.1354720000000002E-8</v>
      </c>
      <c r="AI2342" s="4">
        <v>0.67500150000000003</v>
      </c>
      <c r="AJ2342" s="4">
        <v>2.6869800000000001E-7</v>
      </c>
      <c r="AK2342" s="4">
        <v>0.6750351</v>
      </c>
      <c r="AL2342" s="4">
        <v>-1.641567E-8</v>
      </c>
    </row>
    <row r="2343" spans="3:38" x14ac:dyDescent="0.2">
      <c r="C2343" s="4">
        <v>0.67701900000000004</v>
      </c>
      <c r="D2343" s="4">
        <v>4.2602850000000002E-7</v>
      </c>
      <c r="E2343" s="4">
        <v>0.67701730000000004</v>
      </c>
      <c r="F2343" s="4">
        <v>1.7134260000000001E-3</v>
      </c>
      <c r="G2343" s="4">
        <v>1.218834</v>
      </c>
      <c r="H2343" s="4">
        <v>1.1459759999999999E-3</v>
      </c>
      <c r="I2343" s="4">
        <v>1.2188129999999999</v>
      </c>
      <c r="J2343" s="4">
        <v>2.8290890000000001E-6</v>
      </c>
      <c r="K2343" s="4">
        <v>-1.0833969999999999</v>
      </c>
      <c r="L2343" s="4">
        <v>-6.8721590000000001E-3</v>
      </c>
      <c r="M2343" s="4">
        <v>-1.0833969999999999</v>
      </c>
      <c r="N2343" s="4">
        <v>-6.3415899999999997E-5</v>
      </c>
      <c r="O2343" s="4">
        <v>-1.083356</v>
      </c>
      <c r="P2343" s="4">
        <v>-2.2369050000000001E-2</v>
      </c>
      <c r="Q2343" s="4">
        <v>-1.083364</v>
      </c>
      <c r="R2343" s="4">
        <v>-4.9792669999999999E-3</v>
      </c>
      <c r="S2343" s="4">
        <v>0.67701319999999998</v>
      </c>
      <c r="T2343" s="4">
        <v>7.2376909999999999E-7</v>
      </c>
      <c r="U2343" s="4">
        <v>0.67701820000000001</v>
      </c>
      <c r="V2343" s="4">
        <v>5.0593830000000002E-7</v>
      </c>
      <c r="W2343" s="4">
        <v>0.67701109999999998</v>
      </c>
      <c r="X2343" s="4">
        <v>7.9058619999999994E-6</v>
      </c>
      <c r="Y2343" s="4">
        <v>-1.083348</v>
      </c>
      <c r="Z2343" s="4">
        <v>-2.7367169999999998E-6</v>
      </c>
      <c r="AC2343" s="4">
        <v>0.67701319999999998</v>
      </c>
      <c r="AD2343" s="4">
        <v>2.0442799999999999E-6</v>
      </c>
      <c r="AE2343" s="4">
        <v>0.6770138</v>
      </c>
      <c r="AF2343" s="4">
        <v>4.0390989999999998E-7</v>
      </c>
      <c r="AG2343" s="4">
        <v>0.67703120000000006</v>
      </c>
      <c r="AH2343" s="4">
        <v>2.7547880000000001E-8</v>
      </c>
      <c r="AI2343" s="4">
        <v>0.67700850000000001</v>
      </c>
      <c r="AJ2343" s="4">
        <v>2.5065059999999999E-7</v>
      </c>
      <c r="AK2343" s="4">
        <v>0.67704120000000001</v>
      </c>
      <c r="AL2343" s="4">
        <v>2.5316559999999999E-9</v>
      </c>
    </row>
    <row r="2344" spans="3:38" x14ac:dyDescent="0.2">
      <c r="C2344" s="4">
        <v>0.67901219999999995</v>
      </c>
      <c r="D2344" s="4">
        <v>4.3649579999999998E-7</v>
      </c>
      <c r="E2344" s="4">
        <v>0.67902269999999998</v>
      </c>
      <c r="F2344" s="4">
        <v>1.714365E-3</v>
      </c>
      <c r="G2344" s="4">
        <v>1.2224569999999999</v>
      </c>
      <c r="H2344" s="4">
        <v>1.1463070000000001E-3</v>
      </c>
      <c r="I2344" s="4">
        <v>1.22241</v>
      </c>
      <c r="J2344" s="4">
        <v>2.840478E-6</v>
      </c>
      <c r="K2344" s="4">
        <v>-1.085399</v>
      </c>
      <c r="L2344" s="4">
        <v>-6.8734640000000001E-3</v>
      </c>
      <c r="M2344" s="4">
        <v>-1.0853919999999999</v>
      </c>
      <c r="N2344" s="4">
        <v>-6.3425739999999994E-5</v>
      </c>
      <c r="O2344" s="4">
        <v>-1.0853820000000001</v>
      </c>
      <c r="P2344" s="4">
        <v>-2.2370500000000001E-2</v>
      </c>
      <c r="Q2344" s="4">
        <v>-1.0853470000000001</v>
      </c>
      <c r="R2344" s="4">
        <v>-4.9798760000000003E-3</v>
      </c>
      <c r="S2344" s="4">
        <v>0.6790157</v>
      </c>
      <c r="T2344" s="4">
        <v>7.1962130000000004E-7</v>
      </c>
      <c r="U2344" s="4">
        <v>0.67901120000000004</v>
      </c>
      <c r="V2344" s="4">
        <v>4.8089300000000004E-7</v>
      </c>
      <c r="W2344" s="4">
        <v>0.67901659999999997</v>
      </c>
      <c r="X2344" s="4">
        <v>7.9057850000000004E-6</v>
      </c>
      <c r="Y2344" s="4">
        <v>-1.0853360000000001</v>
      </c>
      <c r="Z2344" s="4">
        <v>-2.7545340000000001E-6</v>
      </c>
      <c r="AC2344" s="4">
        <v>0.67902839999999998</v>
      </c>
      <c r="AD2344" s="4">
        <v>2.066537E-6</v>
      </c>
      <c r="AE2344" s="4">
        <v>0.67901250000000002</v>
      </c>
      <c r="AF2344" s="4">
        <v>4.0288010000000001E-7</v>
      </c>
      <c r="AG2344" s="4">
        <v>0.6790389</v>
      </c>
      <c r="AH2344" s="4">
        <v>4.4624560000000003E-8</v>
      </c>
      <c r="AI2344" s="4">
        <v>0.67901100000000003</v>
      </c>
      <c r="AJ2344" s="4">
        <v>2.550249E-7</v>
      </c>
      <c r="AK2344" s="4">
        <v>0.67903860000000005</v>
      </c>
      <c r="AL2344" s="4">
        <v>-1.4622640000000001E-8</v>
      </c>
    </row>
    <row r="2345" spans="3:38" x14ac:dyDescent="0.2">
      <c r="C2345" s="4">
        <v>0.68104019999999998</v>
      </c>
      <c r="D2345" s="4">
        <v>4.2903119999999998E-7</v>
      </c>
      <c r="E2345" s="4">
        <v>0.6810406</v>
      </c>
      <c r="F2345" s="4">
        <v>1.7153279999999999E-3</v>
      </c>
      <c r="G2345" s="4">
        <v>1.226038</v>
      </c>
      <c r="H2345" s="4">
        <v>1.146621E-3</v>
      </c>
      <c r="I2345" s="4">
        <v>1.2260260000000001</v>
      </c>
      <c r="J2345" s="4">
        <v>2.845611E-6</v>
      </c>
      <c r="K2345" s="4">
        <v>-1.0873969999999999</v>
      </c>
      <c r="L2345" s="4">
        <v>-6.8743459999999999E-3</v>
      </c>
      <c r="M2345" s="4">
        <v>-1.0873980000000001</v>
      </c>
      <c r="N2345" s="4">
        <v>-6.3442510000000002E-5</v>
      </c>
      <c r="O2345" s="4">
        <v>-1.0873999999999999</v>
      </c>
      <c r="P2345" s="4">
        <v>-2.237142E-2</v>
      </c>
      <c r="Q2345" s="4">
        <v>-1.087372</v>
      </c>
      <c r="R2345" s="4">
        <v>-4.9806390000000002E-3</v>
      </c>
      <c r="S2345" s="4">
        <v>0.68102289999999999</v>
      </c>
      <c r="T2345" s="4">
        <v>7.1971639999999995E-7</v>
      </c>
      <c r="U2345" s="4">
        <v>0.68102560000000001</v>
      </c>
      <c r="V2345" s="4">
        <v>5.0043170000000001E-7</v>
      </c>
      <c r="W2345" s="4">
        <v>0.68103559999999996</v>
      </c>
      <c r="X2345" s="4">
        <v>7.9130569999999995E-6</v>
      </c>
      <c r="Y2345" s="4">
        <v>-1.087351</v>
      </c>
      <c r="Z2345" s="4">
        <v>-2.7571560000000001E-6</v>
      </c>
      <c r="AC2345" s="4">
        <v>0.68101820000000002</v>
      </c>
      <c r="AD2345" s="4">
        <v>2.0461490000000001E-6</v>
      </c>
      <c r="AE2345" s="4">
        <v>0.68103179999999996</v>
      </c>
      <c r="AF2345" s="4">
        <v>3.6115620000000002E-7</v>
      </c>
      <c r="AG2345" s="4">
        <v>0.6810368</v>
      </c>
      <c r="AH2345" s="4">
        <v>7.0502569999999995E-8</v>
      </c>
      <c r="AI2345" s="4">
        <v>0.68103159999999996</v>
      </c>
      <c r="AJ2345" s="4">
        <v>2.4321789999999998E-7</v>
      </c>
      <c r="AK2345" s="4">
        <v>0.68105729999999998</v>
      </c>
      <c r="AL2345" s="4">
        <v>2.1529309999999998E-9</v>
      </c>
    </row>
    <row r="2346" spans="3:38" x14ac:dyDescent="0.2">
      <c r="C2346" s="4">
        <v>0.68304589999999998</v>
      </c>
      <c r="D2346" s="4">
        <v>4.3284600000000001E-7</v>
      </c>
      <c r="E2346" s="4">
        <v>0.68305170000000004</v>
      </c>
      <c r="F2346" s="4">
        <v>1.7162760000000001E-3</v>
      </c>
      <c r="G2346" s="4">
        <v>1.229636</v>
      </c>
      <c r="H2346" s="4">
        <v>1.1469410000000001E-3</v>
      </c>
      <c r="I2346" s="4">
        <v>1.2296579999999999</v>
      </c>
      <c r="J2346" s="4">
        <v>2.8496589999999999E-6</v>
      </c>
      <c r="K2346" s="4">
        <v>-1.089375</v>
      </c>
      <c r="L2346" s="4">
        <v>-6.8754519999999998E-3</v>
      </c>
      <c r="M2346" s="4">
        <v>-1.0893729999999999</v>
      </c>
      <c r="N2346" s="4">
        <v>-6.3452669999999994E-5</v>
      </c>
      <c r="O2346" s="4">
        <v>-1.089378</v>
      </c>
      <c r="P2346" s="4">
        <v>-2.237283E-2</v>
      </c>
      <c r="Q2346" s="4">
        <v>-1.089367</v>
      </c>
      <c r="R2346" s="4">
        <v>-4.9813289999999996E-3</v>
      </c>
      <c r="S2346" s="4">
        <v>0.68303579999999997</v>
      </c>
      <c r="T2346" s="4">
        <v>7.484575E-7</v>
      </c>
      <c r="U2346" s="4">
        <v>0.68303800000000003</v>
      </c>
      <c r="V2346" s="4">
        <v>5.1131589999999995E-7</v>
      </c>
      <c r="W2346" s="4">
        <v>0.68303440000000004</v>
      </c>
      <c r="X2346" s="4">
        <v>7.8939200000000005E-6</v>
      </c>
      <c r="Y2346" s="4">
        <v>-1.0893649999999999</v>
      </c>
      <c r="Z2346" s="4">
        <v>-2.7639080000000001E-6</v>
      </c>
      <c r="AC2346" s="4">
        <v>0.68302490000000005</v>
      </c>
      <c r="AD2346" s="4">
        <v>2.0265680000000002E-6</v>
      </c>
      <c r="AE2346" s="4">
        <v>0.68304580000000004</v>
      </c>
      <c r="AF2346" s="4">
        <v>3.5909750000000002E-7</v>
      </c>
      <c r="AG2346" s="4">
        <v>0.68304739999999997</v>
      </c>
      <c r="AH2346" s="4">
        <v>6.6493030000000002E-8</v>
      </c>
      <c r="AI2346" s="4">
        <v>0.68303530000000001</v>
      </c>
      <c r="AJ2346" s="4">
        <v>2.6293419999999997E-7</v>
      </c>
      <c r="AK2346" s="4">
        <v>0.68306120000000004</v>
      </c>
      <c r="AL2346" s="4">
        <v>-1.284242E-8</v>
      </c>
    </row>
    <row r="2347" spans="3:38" x14ac:dyDescent="0.2">
      <c r="C2347" s="4">
        <v>0.68505380000000005</v>
      </c>
      <c r="D2347" s="4">
        <v>4.3787409999999999E-7</v>
      </c>
      <c r="E2347" s="4">
        <v>0.68505930000000004</v>
      </c>
      <c r="F2347" s="4">
        <v>1.717091E-3</v>
      </c>
      <c r="G2347" s="4">
        <v>1.2332160000000001</v>
      </c>
      <c r="H2347" s="4">
        <v>1.147253E-3</v>
      </c>
      <c r="I2347" s="4">
        <v>1.2332479999999999</v>
      </c>
      <c r="J2347" s="4">
        <v>2.8414780000000001E-6</v>
      </c>
      <c r="K2347" s="4">
        <v>-1.091391</v>
      </c>
      <c r="L2347" s="4">
        <v>-6.8763670000000004E-3</v>
      </c>
      <c r="M2347" s="4">
        <v>-1.0914170000000001</v>
      </c>
      <c r="N2347" s="4">
        <v>-6.3462009999999997E-5</v>
      </c>
      <c r="O2347" s="4">
        <v>-1.091405</v>
      </c>
      <c r="P2347" s="4">
        <v>-2.237337E-2</v>
      </c>
      <c r="Q2347" s="4">
        <v>-1.091391</v>
      </c>
      <c r="R2347" s="4">
        <v>-4.9821550000000003E-3</v>
      </c>
      <c r="S2347" s="4">
        <v>0.68503429999999998</v>
      </c>
      <c r="T2347" s="4">
        <v>7.3421709999999998E-7</v>
      </c>
      <c r="U2347" s="4">
        <v>0.68505199999999999</v>
      </c>
      <c r="V2347" s="4">
        <v>4.8558040000000001E-7</v>
      </c>
      <c r="W2347" s="4">
        <v>0.68503950000000002</v>
      </c>
      <c r="X2347" s="4">
        <v>7.9094180000000001E-6</v>
      </c>
      <c r="Y2347" s="4">
        <v>-1.091396</v>
      </c>
      <c r="Z2347" s="4">
        <v>-2.771162E-6</v>
      </c>
      <c r="AC2347" s="4">
        <v>0.68504920000000002</v>
      </c>
      <c r="AD2347" s="4">
        <v>2.0302570000000002E-6</v>
      </c>
      <c r="AE2347" s="4">
        <v>0.68502390000000002</v>
      </c>
      <c r="AF2347" s="4">
        <v>3.7550990000000001E-7</v>
      </c>
      <c r="AG2347" s="4">
        <v>0.68505939999999999</v>
      </c>
      <c r="AH2347" s="4">
        <v>1.9561549999999999E-8</v>
      </c>
      <c r="AI2347" s="4">
        <v>0.68503219999999998</v>
      </c>
      <c r="AJ2347" s="4">
        <v>2.5009609999999998E-7</v>
      </c>
      <c r="AK2347" s="4">
        <v>0.68507390000000001</v>
      </c>
      <c r="AL2347" s="4">
        <v>-1.1185509999999999E-8</v>
      </c>
    </row>
    <row r="2348" spans="3:38" x14ac:dyDescent="0.2">
      <c r="C2348" s="4">
        <v>0.68704350000000003</v>
      </c>
      <c r="D2348" s="4">
        <v>4.3215719999999998E-7</v>
      </c>
      <c r="E2348" s="4">
        <v>0.68706489999999998</v>
      </c>
      <c r="F2348" s="4">
        <v>1.717969E-3</v>
      </c>
      <c r="G2348" s="4">
        <v>1.2368600000000001</v>
      </c>
      <c r="H2348" s="4">
        <v>1.147608E-3</v>
      </c>
      <c r="I2348" s="4">
        <v>1.2368479999999999</v>
      </c>
      <c r="J2348" s="4">
        <v>2.8449059999999998E-6</v>
      </c>
      <c r="K2348" s="4">
        <v>-1.0933999999999999</v>
      </c>
      <c r="L2348" s="4">
        <v>-6.878543E-3</v>
      </c>
      <c r="M2348" s="4">
        <v>-1.093404</v>
      </c>
      <c r="N2348" s="4">
        <v>-6.3455579999999995E-5</v>
      </c>
      <c r="O2348" s="4">
        <v>-1.0934010000000001</v>
      </c>
      <c r="P2348" s="4">
        <v>-2.2374479999999999E-2</v>
      </c>
      <c r="Q2348" s="4">
        <v>-1.093402</v>
      </c>
      <c r="R2348" s="4">
        <v>-4.9833840000000004E-3</v>
      </c>
      <c r="S2348" s="4">
        <v>0.68705459999999996</v>
      </c>
      <c r="T2348" s="4">
        <v>7.3541499999999997E-7</v>
      </c>
      <c r="U2348" s="4">
        <v>0.68704290000000001</v>
      </c>
      <c r="V2348" s="4">
        <v>5.1665519999999997E-7</v>
      </c>
      <c r="W2348" s="4">
        <v>0.68704350000000003</v>
      </c>
      <c r="X2348" s="4">
        <v>7.9134729999999992E-6</v>
      </c>
      <c r="Y2348" s="4">
        <v>-1.0933999999999999</v>
      </c>
      <c r="Z2348" s="4">
        <v>-2.7674279999999999E-6</v>
      </c>
      <c r="AC2348" s="4">
        <v>0.68703740000000002</v>
      </c>
      <c r="AD2348" s="4">
        <v>2.0468710000000001E-6</v>
      </c>
      <c r="AE2348" s="4">
        <v>0.68707260000000003</v>
      </c>
      <c r="AF2348" s="4">
        <v>3.7240610000000002E-7</v>
      </c>
      <c r="AG2348" s="4">
        <v>0.68705570000000005</v>
      </c>
      <c r="AH2348" s="4">
        <v>3.9532590000000002E-8</v>
      </c>
      <c r="AI2348" s="4">
        <v>0.68703460000000005</v>
      </c>
      <c r="AJ2348" s="4">
        <v>2.4864160000000002E-7</v>
      </c>
      <c r="AK2348" s="4">
        <v>0.68706319999999999</v>
      </c>
      <c r="AL2348" s="4">
        <v>-2.2519990000000002E-9</v>
      </c>
    </row>
    <row r="2349" spans="3:38" x14ac:dyDescent="0.2">
      <c r="C2349" s="4">
        <v>0.68907010000000002</v>
      </c>
      <c r="D2349" s="4">
        <v>4.255452E-7</v>
      </c>
      <c r="E2349" s="4">
        <v>0.68906860000000003</v>
      </c>
      <c r="F2349" s="4">
        <v>1.7188489999999999E-3</v>
      </c>
      <c r="G2349" s="4">
        <v>1.240494</v>
      </c>
      <c r="H2349" s="4">
        <v>1.1479249999999999E-3</v>
      </c>
      <c r="I2349" s="4">
        <v>1.240507</v>
      </c>
      <c r="J2349" s="4">
        <v>2.863363E-6</v>
      </c>
      <c r="K2349" s="4">
        <v>-1.095407</v>
      </c>
      <c r="L2349" s="4">
        <v>-6.8799150000000003E-3</v>
      </c>
      <c r="M2349" s="4">
        <v>-1.0954200000000001</v>
      </c>
      <c r="N2349" s="4">
        <v>-6.3478439999999995E-5</v>
      </c>
      <c r="O2349" s="4">
        <v>-1.0954159999999999</v>
      </c>
      <c r="P2349" s="4">
        <v>-2.2376839999999999E-2</v>
      </c>
      <c r="Q2349" s="4">
        <v>-1.0953740000000001</v>
      </c>
      <c r="R2349" s="4">
        <v>-4.9839280000000003E-3</v>
      </c>
      <c r="S2349" s="4">
        <v>0.68905609999999995</v>
      </c>
      <c r="T2349" s="4">
        <v>7.3321089999999997E-7</v>
      </c>
      <c r="U2349" s="4">
        <v>0.68906279999999998</v>
      </c>
      <c r="V2349" s="4">
        <v>5.0910129999999998E-7</v>
      </c>
      <c r="W2349" s="4">
        <v>0.68906060000000002</v>
      </c>
      <c r="X2349" s="4">
        <v>7.9150699999999994E-6</v>
      </c>
      <c r="Y2349" s="4">
        <v>-1.0953999999999999</v>
      </c>
      <c r="Z2349" s="4">
        <v>-2.7667769999999999E-6</v>
      </c>
      <c r="AC2349" s="4">
        <v>0.68905260000000002</v>
      </c>
      <c r="AD2349" s="4">
        <v>2.051625E-6</v>
      </c>
      <c r="AE2349" s="4">
        <v>0.68907629999999997</v>
      </c>
      <c r="AF2349" s="4">
        <v>3.7159429999999999E-7</v>
      </c>
      <c r="AG2349" s="4">
        <v>0.68906089999999998</v>
      </c>
      <c r="AH2349" s="4">
        <v>3.3152059999999997E-8</v>
      </c>
      <c r="AI2349" s="4">
        <v>0.68904909999999997</v>
      </c>
      <c r="AJ2349" s="4">
        <v>2.4785500000000002E-7</v>
      </c>
      <c r="AK2349" s="4">
        <v>0.68909039999999999</v>
      </c>
      <c r="AL2349" s="4">
        <v>5.6616020000000002E-9</v>
      </c>
    </row>
    <row r="2350" spans="3:38" x14ac:dyDescent="0.2">
      <c r="C2350" s="4">
        <v>0.69110990000000005</v>
      </c>
      <c r="D2350" s="4">
        <v>4.3185289999999998E-7</v>
      </c>
      <c r="E2350" s="4">
        <v>0.69112490000000004</v>
      </c>
      <c r="F2350" s="4">
        <v>1.7197639999999999E-3</v>
      </c>
      <c r="G2350" s="4">
        <v>1.2441960000000001</v>
      </c>
      <c r="H2350" s="4">
        <v>1.1481740000000001E-3</v>
      </c>
      <c r="I2350" s="4">
        <v>1.244197</v>
      </c>
      <c r="J2350" s="4">
        <v>2.8460290000000001E-6</v>
      </c>
      <c r="K2350" s="4">
        <v>-1.0974269999999999</v>
      </c>
      <c r="L2350" s="4">
        <v>-6.881514E-3</v>
      </c>
      <c r="M2350" s="4">
        <v>-1.0974330000000001</v>
      </c>
      <c r="N2350" s="4">
        <v>-6.3479190000000006E-5</v>
      </c>
      <c r="O2350" s="4">
        <v>-1.0974109999999999</v>
      </c>
      <c r="P2350" s="4">
        <v>-2.2377439999999998E-2</v>
      </c>
      <c r="Q2350" s="4">
        <v>-1.0973649999999999</v>
      </c>
      <c r="R2350" s="4">
        <v>-4.9848339999999996E-3</v>
      </c>
      <c r="S2350" s="4">
        <v>0.69111009999999995</v>
      </c>
      <c r="T2350" s="4">
        <v>7.2009379999999995E-7</v>
      </c>
      <c r="U2350" s="4">
        <v>0.69110199999999999</v>
      </c>
      <c r="V2350" s="4">
        <v>5.1484270000000002E-7</v>
      </c>
      <c r="W2350" s="4">
        <v>0.69110050000000001</v>
      </c>
      <c r="X2350" s="4">
        <v>7.9057499999999997E-6</v>
      </c>
      <c r="Y2350" s="4">
        <v>-1.0973889999999999</v>
      </c>
      <c r="Z2350" s="4">
        <v>-2.7644880000000001E-6</v>
      </c>
      <c r="AC2350" s="4">
        <v>0.69108729999999996</v>
      </c>
      <c r="AD2350" s="4">
        <v>2.0560630000000001E-6</v>
      </c>
      <c r="AE2350" s="4">
        <v>0.69111809999999996</v>
      </c>
      <c r="AF2350" s="4">
        <v>3.9020440000000001E-7</v>
      </c>
      <c r="AG2350" s="4">
        <v>0.69111219999999995</v>
      </c>
      <c r="AH2350" s="4">
        <v>5.0763419999999998E-8</v>
      </c>
      <c r="AI2350" s="4">
        <v>0.69108749999999997</v>
      </c>
      <c r="AJ2350" s="4">
        <v>2.5682349999999998E-7</v>
      </c>
      <c r="AK2350" s="4">
        <v>0.6911294</v>
      </c>
      <c r="AL2350" s="4">
        <v>1.6457919999999999E-8</v>
      </c>
    </row>
    <row r="2351" spans="3:38" x14ac:dyDescent="0.2">
      <c r="C2351" s="4">
        <v>0.69312830000000003</v>
      </c>
      <c r="D2351" s="4">
        <v>4.19691E-7</v>
      </c>
      <c r="E2351" s="4">
        <v>0.693133</v>
      </c>
      <c r="F2351" s="4">
        <v>1.720641E-3</v>
      </c>
      <c r="G2351" s="4">
        <v>1.247816</v>
      </c>
      <c r="H2351" s="4">
        <v>1.148495E-3</v>
      </c>
      <c r="I2351" s="4">
        <v>1.2478020000000001</v>
      </c>
      <c r="J2351" s="4">
        <v>2.8481100000000002E-6</v>
      </c>
      <c r="K2351" s="4">
        <v>-1.0994379999999999</v>
      </c>
      <c r="L2351" s="4">
        <v>-6.88231E-3</v>
      </c>
      <c r="M2351" s="4">
        <v>-1.0994360000000001</v>
      </c>
      <c r="N2351" s="4">
        <v>-6.3502600000000004E-5</v>
      </c>
      <c r="O2351" s="4">
        <v>-1.0994120000000001</v>
      </c>
      <c r="P2351" s="4">
        <v>-2.2377919999999999E-2</v>
      </c>
      <c r="Q2351" s="4">
        <v>-1.099404</v>
      </c>
      <c r="R2351" s="4">
        <v>-4.9862769999999999E-3</v>
      </c>
      <c r="S2351" s="4">
        <v>0.69312890000000005</v>
      </c>
      <c r="T2351" s="4">
        <v>7.3959789999999998E-7</v>
      </c>
      <c r="U2351" s="4">
        <v>0.69245679999999998</v>
      </c>
      <c r="V2351" s="4">
        <v>5.2556519999999997E-7</v>
      </c>
      <c r="W2351" s="4">
        <v>0.69310249999999995</v>
      </c>
      <c r="X2351" s="4">
        <v>7.9226310000000008E-6</v>
      </c>
      <c r="Y2351" s="4">
        <v>-1.0993919999999999</v>
      </c>
      <c r="Z2351" s="4">
        <v>-2.7643899999999999E-6</v>
      </c>
      <c r="AC2351" s="4">
        <v>0.69312510000000005</v>
      </c>
      <c r="AD2351" s="4">
        <v>2.0482379999999999E-6</v>
      </c>
      <c r="AE2351" s="4">
        <v>0.69312169999999995</v>
      </c>
      <c r="AF2351" s="4">
        <v>3.793793E-7</v>
      </c>
      <c r="AG2351" s="4">
        <v>0.69313199999999997</v>
      </c>
      <c r="AH2351" s="4">
        <v>4.137978E-8</v>
      </c>
      <c r="AI2351" s="4">
        <v>0.69310780000000005</v>
      </c>
      <c r="AJ2351" s="4">
        <v>2.4186820000000002E-7</v>
      </c>
      <c r="AK2351" s="4">
        <v>0.69314039999999999</v>
      </c>
      <c r="AL2351" s="4">
        <v>2.502618E-9</v>
      </c>
    </row>
    <row r="2352" spans="3:38" x14ac:dyDescent="0.2">
      <c r="C2352" s="4">
        <v>0.69513780000000003</v>
      </c>
      <c r="D2352" s="4">
        <v>4.291575E-7</v>
      </c>
      <c r="E2352" s="4">
        <v>0.69513409999999998</v>
      </c>
      <c r="F2352" s="4">
        <v>1.7215259999999999E-3</v>
      </c>
      <c r="G2352" s="4">
        <v>1.251414</v>
      </c>
      <c r="H2352" s="4">
        <v>1.1487209999999999E-3</v>
      </c>
      <c r="I2352" s="4">
        <v>1.2514130000000001</v>
      </c>
      <c r="J2352" s="4">
        <v>2.8326460000000002E-6</v>
      </c>
      <c r="K2352" s="4">
        <v>-1.101423</v>
      </c>
      <c r="L2352" s="4">
        <v>-6.8835729999999996E-3</v>
      </c>
      <c r="M2352" s="4">
        <v>-1.1013900000000001</v>
      </c>
      <c r="N2352" s="4">
        <v>-6.3516989999999994E-5</v>
      </c>
      <c r="O2352" s="4">
        <v>-1.101429</v>
      </c>
      <c r="P2352" s="4">
        <v>-2.2378849999999999E-2</v>
      </c>
      <c r="Q2352" s="4">
        <v>-1.101423</v>
      </c>
      <c r="R2352" s="4">
        <v>-4.9867039999999998E-3</v>
      </c>
      <c r="S2352" s="4">
        <v>0.69511750000000005</v>
      </c>
      <c r="T2352" s="4">
        <v>7.4356920000000004E-7</v>
      </c>
      <c r="U2352" s="4">
        <v>0.69491990000000003</v>
      </c>
      <c r="V2352" s="4">
        <v>5.1153439999999995E-7</v>
      </c>
      <c r="W2352" s="4">
        <v>0.69512499999999999</v>
      </c>
      <c r="X2352" s="4">
        <v>7.9089699999999996E-6</v>
      </c>
      <c r="Y2352" s="4">
        <v>-1.1014029999999999</v>
      </c>
      <c r="Z2352" s="4">
        <v>-2.7519709999999999E-6</v>
      </c>
      <c r="AC2352" s="4">
        <v>0.69512969999999996</v>
      </c>
      <c r="AD2352" s="4">
        <v>2.0707419999999998E-6</v>
      </c>
      <c r="AE2352" s="4">
        <v>0.69513210000000003</v>
      </c>
      <c r="AF2352" s="4">
        <v>3.8572920000000001E-7</v>
      </c>
      <c r="AG2352" s="4">
        <v>0.69512399999999996</v>
      </c>
      <c r="AH2352" s="4">
        <v>3.5466239999999998E-8</v>
      </c>
      <c r="AI2352" s="4">
        <v>0.69510689999999997</v>
      </c>
      <c r="AJ2352" s="4">
        <v>2.065024E-7</v>
      </c>
      <c r="AK2352" s="4">
        <v>0.69514860000000001</v>
      </c>
      <c r="AL2352" s="4">
        <v>1.9149950000000002E-9</v>
      </c>
    </row>
    <row r="2353" spans="3:38" x14ac:dyDescent="0.2">
      <c r="C2353" s="4">
        <v>0.69713159999999996</v>
      </c>
      <c r="D2353" s="4">
        <v>4.5830319999999998E-7</v>
      </c>
      <c r="E2353" s="4">
        <v>0.69712779999999996</v>
      </c>
      <c r="F2353" s="4">
        <v>1.7224440000000001E-3</v>
      </c>
      <c r="G2353" s="4">
        <v>1.254993</v>
      </c>
      <c r="H2353" s="4">
        <v>1.1490179999999999E-3</v>
      </c>
      <c r="I2353" s="4">
        <v>1.2549980000000001</v>
      </c>
      <c r="J2353" s="4">
        <v>2.8346310000000002E-6</v>
      </c>
      <c r="K2353" s="4">
        <v>-1.1034379999999999</v>
      </c>
      <c r="L2353" s="4">
        <v>-6.8859840000000004E-3</v>
      </c>
      <c r="M2353" s="4">
        <v>-1.103486</v>
      </c>
      <c r="N2353" s="4">
        <v>-6.3503400000000006E-5</v>
      </c>
      <c r="O2353" s="4">
        <v>-1.1034470000000001</v>
      </c>
      <c r="P2353" s="4">
        <v>-2.2381120000000001E-2</v>
      </c>
      <c r="Q2353" s="4">
        <v>-1.103429</v>
      </c>
      <c r="R2353" s="4">
        <v>-4.9876520000000004E-3</v>
      </c>
      <c r="S2353" s="4">
        <v>0.69712839999999998</v>
      </c>
      <c r="T2353" s="4">
        <v>7.2937530000000003E-7</v>
      </c>
      <c r="U2353" s="4">
        <v>0.69678960000000001</v>
      </c>
      <c r="V2353" s="4">
        <v>5.2257159999999998E-7</v>
      </c>
      <c r="W2353" s="4">
        <v>0.69712130000000005</v>
      </c>
      <c r="X2353" s="4">
        <v>7.9093039999999999E-6</v>
      </c>
      <c r="Y2353" s="4">
        <v>-1.1034189999999999</v>
      </c>
      <c r="Z2353" s="4">
        <v>-2.7702510000000001E-6</v>
      </c>
      <c r="AC2353" s="4">
        <v>0.69712770000000002</v>
      </c>
      <c r="AD2353" s="4">
        <v>2.0535829999999999E-6</v>
      </c>
      <c r="AE2353" s="4">
        <v>0.6971292</v>
      </c>
      <c r="AF2353" s="4">
        <v>3.8256180000000002E-7</v>
      </c>
      <c r="AG2353" s="4">
        <v>0.69713999999999998</v>
      </c>
      <c r="AH2353" s="4">
        <v>5.2459469999999998E-8</v>
      </c>
      <c r="AI2353" s="4">
        <v>0.69711529999999999</v>
      </c>
      <c r="AJ2353" s="4">
        <v>2.3110989999999999E-7</v>
      </c>
      <c r="AK2353" s="4">
        <v>0.69714489999999996</v>
      </c>
      <c r="AL2353" s="4">
        <v>-7.9998519999999996E-9</v>
      </c>
    </row>
    <row r="2354" spans="3:38" x14ac:dyDescent="0.2">
      <c r="C2354" s="4">
        <v>0.69915400000000005</v>
      </c>
      <c r="D2354" s="4">
        <v>4.4686649999999999E-7</v>
      </c>
      <c r="E2354" s="4">
        <v>0.69915430000000001</v>
      </c>
      <c r="F2354" s="4">
        <v>1.723409E-3</v>
      </c>
      <c r="G2354" s="4">
        <v>1.2586079999999999</v>
      </c>
      <c r="H2354" s="4">
        <v>1.1493040000000001E-3</v>
      </c>
      <c r="I2354" s="4">
        <v>1.2586079999999999</v>
      </c>
      <c r="J2354" s="4">
        <v>2.8530180000000001E-6</v>
      </c>
      <c r="K2354" s="4">
        <v>-1.1054870000000001</v>
      </c>
      <c r="L2354" s="4">
        <v>-6.8868150000000001E-3</v>
      </c>
      <c r="M2354" s="4">
        <v>-1.1054539999999999</v>
      </c>
      <c r="N2354" s="4">
        <v>-6.3529989999999996E-5</v>
      </c>
      <c r="O2354" s="4">
        <v>-1.1054390000000001</v>
      </c>
      <c r="P2354" s="4">
        <v>-2.2381749999999999E-2</v>
      </c>
      <c r="Q2354" s="4">
        <v>-1.105429</v>
      </c>
      <c r="R2354" s="4">
        <v>-4.9889679999999999E-3</v>
      </c>
      <c r="S2354" s="4">
        <v>0.6991328</v>
      </c>
      <c r="T2354" s="4">
        <v>7.2706750000000005E-7</v>
      </c>
      <c r="U2354" s="4">
        <v>0.69913760000000003</v>
      </c>
      <c r="V2354" s="4">
        <v>4.978875E-7</v>
      </c>
      <c r="W2354" s="4">
        <v>0.69912890000000005</v>
      </c>
      <c r="X2354" s="4">
        <v>7.9150150000000007E-6</v>
      </c>
      <c r="Y2354" s="4">
        <v>-1.1054120000000001</v>
      </c>
      <c r="Z2354" s="4">
        <v>-2.7688110000000002E-6</v>
      </c>
      <c r="AC2354" s="4">
        <v>0.69913040000000004</v>
      </c>
      <c r="AD2354" s="4">
        <v>2.0306149999999999E-6</v>
      </c>
      <c r="AE2354" s="4">
        <v>0.6991444</v>
      </c>
      <c r="AF2354" s="4">
        <v>3.9086860000000001E-7</v>
      </c>
      <c r="AG2354" s="4">
        <v>0.69915400000000005</v>
      </c>
      <c r="AH2354" s="4">
        <v>5.1153299999999998E-8</v>
      </c>
      <c r="AI2354" s="4">
        <v>0.69912169999999996</v>
      </c>
      <c r="AJ2354" s="4">
        <v>2.6968119999999998E-7</v>
      </c>
      <c r="AK2354" s="4">
        <v>0.69916400000000001</v>
      </c>
      <c r="AL2354" s="4">
        <v>3.6769499999999998E-9</v>
      </c>
    </row>
    <row r="2355" spans="3:38" x14ac:dyDescent="0.2">
      <c r="C2355" s="4">
        <v>0.70115890000000003</v>
      </c>
      <c r="D2355" s="4">
        <v>4.2170010000000002E-7</v>
      </c>
      <c r="E2355" s="4">
        <v>0.70114699999999996</v>
      </c>
      <c r="F2355" s="4">
        <v>1.7243029999999999E-3</v>
      </c>
      <c r="G2355" s="4">
        <v>1.2622329999999999</v>
      </c>
      <c r="H2355" s="4">
        <v>1.149572E-3</v>
      </c>
      <c r="I2355" s="4">
        <v>1.262221</v>
      </c>
      <c r="J2355" s="4">
        <v>2.8332490000000001E-6</v>
      </c>
      <c r="K2355" s="4">
        <v>-1.1074790000000001</v>
      </c>
      <c r="L2355" s="4">
        <v>-6.8877130000000002E-3</v>
      </c>
      <c r="M2355" s="4">
        <v>-1.107467</v>
      </c>
      <c r="N2355" s="4">
        <v>-6.3541399999999994E-5</v>
      </c>
      <c r="O2355" s="4">
        <v>-1.10745</v>
      </c>
      <c r="P2355" s="4">
        <v>-2.2382659999999999E-2</v>
      </c>
      <c r="Q2355" s="4">
        <v>-1.1074219999999999</v>
      </c>
      <c r="R2355" s="4">
        <v>-4.9893619999999998E-3</v>
      </c>
      <c r="S2355" s="4">
        <v>0.70114449999999995</v>
      </c>
      <c r="T2355" s="4">
        <v>7.5092299999999998E-7</v>
      </c>
      <c r="U2355" s="4">
        <v>0.70114180000000004</v>
      </c>
      <c r="V2355" s="4">
        <v>5.1875940000000001E-7</v>
      </c>
      <c r="W2355" s="4">
        <v>0.70114390000000004</v>
      </c>
      <c r="X2355" s="4">
        <v>7.9168410000000007E-6</v>
      </c>
      <c r="Y2355" s="4">
        <v>-1.1074349999999999</v>
      </c>
      <c r="Z2355" s="4">
        <v>-2.7622949999999999E-6</v>
      </c>
      <c r="AC2355" s="4">
        <v>0.70113190000000003</v>
      </c>
      <c r="AD2355" s="4">
        <v>2.020587E-6</v>
      </c>
      <c r="AE2355" s="4">
        <v>0.7011541</v>
      </c>
      <c r="AF2355" s="4">
        <v>3.6666680000000003E-7</v>
      </c>
      <c r="AG2355" s="4">
        <v>0.70114030000000005</v>
      </c>
      <c r="AH2355" s="4">
        <v>3.5943969999999998E-8</v>
      </c>
      <c r="AI2355" s="4">
        <v>0.7011191</v>
      </c>
      <c r="AJ2355" s="4">
        <v>2.488217E-7</v>
      </c>
      <c r="AK2355" s="4">
        <v>0.70116529999999999</v>
      </c>
      <c r="AL2355" s="4">
        <v>-3.580472E-9</v>
      </c>
    </row>
    <row r="2356" spans="3:38" x14ac:dyDescent="0.2">
      <c r="C2356" s="4">
        <v>0.70315680000000003</v>
      </c>
      <c r="D2356" s="4">
        <v>4.3693409999999998E-7</v>
      </c>
      <c r="E2356" s="4">
        <v>0.70315539999999999</v>
      </c>
      <c r="F2356" s="4">
        <v>1.725271E-3</v>
      </c>
      <c r="G2356" s="4">
        <v>1.2657940000000001</v>
      </c>
      <c r="H2356" s="4">
        <v>1.1498669999999999E-3</v>
      </c>
      <c r="I2356" s="4">
        <v>1.265844</v>
      </c>
      <c r="J2356" s="4">
        <v>2.8581510000000001E-6</v>
      </c>
      <c r="K2356" s="4">
        <v>-1.109453</v>
      </c>
      <c r="L2356" s="4">
        <v>-6.8890330000000001E-3</v>
      </c>
      <c r="M2356" s="4">
        <v>-1.109469</v>
      </c>
      <c r="N2356" s="4">
        <v>-6.3558649999999995E-5</v>
      </c>
      <c r="O2356" s="4">
        <v>-1.1088849999999999</v>
      </c>
      <c r="P2356" s="4">
        <v>-2.238364E-2</v>
      </c>
      <c r="Q2356" s="4">
        <v>-1.1094299999999999</v>
      </c>
      <c r="R2356" s="4">
        <v>-4.9898479999999999E-3</v>
      </c>
      <c r="S2356" s="4">
        <v>0.70316290000000004</v>
      </c>
      <c r="T2356" s="4">
        <v>7.3793359999999997E-7</v>
      </c>
      <c r="U2356" s="4">
        <v>0.7031463</v>
      </c>
      <c r="V2356" s="4">
        <v>5.0927639999999998E-7</v>
      </c>
      <c r="W2356" s="4">
        <v>0.70314319999999997</v>
      </c>
      <c r="X2356" s="4">
        <v>7.9113880000000007E-6</v>
      </c>
      <c r="Y2356" s="4">
        <v>-1.1094379999999999</v>
      </c>
      <c r="Z2356" s="4">
        <v>-2.7624239999999998E-6</v>
      </c>
      <c r="AC2356" s="4">
        <v>0.70314379999999999</v>
      </c>
      <c r="AD2356" s="4">
        <v>2.035667E-6</v>
      </c>
      <c r="AE2356" s="4">
        <v>0.70314480000000001</v>
      </c>
      <c r="AF2356" s="4">
        <v>3.9446800000000001E-7</v>
      </c>
      <c r="AG2356" s="4">
        <v>0.70316529999999999</v>
      </c>
      <c r="AH2356" s="4">
        <v>5.206335E-8</v>
      </c>
      <c r="AI2356" s="4">
        <v>0.70312540000000001</v>
      </c>
      <c r="AJ2356" s="4">
        <v>2.636948E-7</v>
      </c>
      <c r="AK2356" s="4">
        <v>0.70317039999999997</v>
      </c>
      <c r="AL2356" s="4">
        <v>1.313973E-8</v>
      </c>
    </row>
    <row r="2357" spans="3:38" x14ac:dyDescent="0.2">
      <c r="C2357" s="4">
        <v>0.70517620000000003</v>
      </c>
      <c r="D2357" s="4">
        <v>4.4398580000000001E-7</v>
      </c>
      <c r="E2357" s="4">
        <v>0.70515950000000005</v>
      </c>
      <c r="F2357" s="4">
        <v>1.726294E-3</v>
      </c>
      <c r="G2357" s="4">
        <v>1.269504</v>
      </c>
      <c r="H2357" s="4">
        <v>1.15018E-3</v>
      </c>
      <c r="I2357" s="4">
        <v>1.269466</v>
      </c>
      <c r="J2357" s="4">
        <v>2.8404400000000002E-6</v>
      </c>
      <c r="K2357" s="4">
        <v>-1.111478</v>
      </c>
      <c r="L2357" s="4">
        <v>-6.8908659999999998E-3</v>
      </c>
      <c r="M2357" s="4">
        <v>-1.1114930000000001</v>
      </c>
      <c r="N2357" s="4">
        <v>-6.3560409999999996E-5</v>
      </c>
      <c r="O2357" s="4">
        <v>-1.111389</v>
      </c>
      <c r="P2357" s="4">
        <v>-2.238354E-2</v>
      </c>
      <c r="Q2357" s="4">
        <v>-1.1114539999999999</v>
      </c>
      <c r="R2357" s="4">
        <v>-4.9908510000000001E-3</v>
      </c>
      <c r="S2357" s="4">
        <v>0.70516310000000004</v>
      </c>
      <c r="T2357" s="4">
        <v>7.1609420000000004E-7</v>
      </c>
      <c r="U2357" s="4">
        <v>0.7051655</v>
      </c>
      <c r="V2357" s="4">
        <v>5.1742610000000004E-7</v>
      </c>
      <c r="W2357" s="4">
        <v>0.70516769999999995</v>
      </c>
      <c r="X2357" s="4">
        <v>7.930427E-6</v>
      </c>
      <c r="Y2357" s="4">
        <v>-1.1114459999999999</v>
      </c>
      <c r="Z2357" s="4">
        <v>-2.7608630000000001E-6</v>
      </c>
      <c r="AC2357" s="4">
        <v>0.70515300000000003</v>
      </c>
      <c r="AD2357" s="4">
        <v>2.049132E-6</v>
      </c>
      <c r="AE2357" s="4">
        <v>0.70514560000000004</v>
      </c>
      <c r="AF2357" s="4">
        <v>3.9738750000000002E-7</v>
      </c>
      <c r="AG2357" s="4">
        <v>0.705175</v>
      </c>
      <c r="AH2357" s="4">
        <v>7.6728450000000002E-8</v>
      </c>
      <c r="AI2357" s="4">
        <v>0.70513680000000001</v>
      </c>
      <c r="AJ2357" s="4">
        <v>2.5563010000000001E-7</v>
      </c>
      <c r="AK2357" s="4">
        <v>0.70519750000000003</v>
      </c>
      <c r="AL2357" s="4">
        <v>8.1531439999999999E-9</v>
      </c>
    </row>
    <row r="2358" spans="3:38" x14ac:dyDescent="0.2">
      <c r="C2358" s="4">
        <v>0.70716349999999994</v>
      </c>
      <c r="D2358" s="4">
        <v>4.5125560000000001E-7</v>
      </c>
      <c r="E2358" s="4">
        <v>0.70717980000000003</v>
      </c>
      <c r="F2358" s="4">
        <v>1.7271840000000001E-3</v>
      </c>
      <c r="G2358" s="4">
        <v>1.273047</v>
      </c>
      <c r="H2358" s="4">
        <v>1.150447E-3</v>
      </c>
      <c r="I2358" s="4">
        <v>1.273069</v>
      </c>
      <c r="J2358" s="4">
        <v>2.8468360000000001E-6</v>
      </c>
      <c r="K2358" s="4">
        <v>-1.1135200000000001</v>
      </c>
      <c r="L2358" s="4">
        <v>-6.8919430000000002E-3</v>
      </c>
      <c r="M2358" s="4">
        <v>-1.113505</v>
      </c>
      <c r="N2358" s="4">
        <v>-6.3545509999999997E-5</v>
      </c>
      <c r="O2358" s="4">
        <v>-1.1133470000000001</v>
      </c>
      <c r="P2358" s="4">
        <v>-2.238476E-2</v>
      </c>
      <c r="Q2358" s="4">
        <v>-1.1134569999999999</v>
      </c>
      <c r="R2358" s="4">
        <v>-4.9920859999999997E-3</v>
      </c>
      <c r="S2358" s="4">
        <v>0.7071577</v>
      </c>
      <c r="T2358" s="4">
        <v>7.4052189999999997E-7</v>
      </c>
      <c r="U2358" s="4">
        <v>0.70716080000000003</v>
      </c>
      <c r="V2358" s="4">
        <v>5.0662939999999997E-7</v>
      </c>
      <c r="W2358" s="4">
        <v>0.70715680000000003</v>
      </c>
      <c r="X2358" s="4">
        <v>7.9308039999999996E-6</v>
      </c>
      <c r="Y2358" s="4">
        <v>-1.1134729999999999</v>
      </c>
      <c r="Z2358" s="4">
        <v>-2.76384E-6</v>
      </c>
      <c r="AC2358" s="4">
        <v>0.70716369999999995</v>
      </c>
      <c r="AD2358" s="4">
        <v>2.0301050000000002E-6</v>
      </c>
      <c r="AE2358" s="4">
        <v>0.70717280000000005</v>
      </c>
      <c r="AF2358" s="4">
        <v>3.9838860000000001E-7</v>
      </c>
      <c r="AG2358" s="4">
        <v>0.7072155</v>
      </c>
      <c r="AH2358" s="4">
        <v>5.2411829999999998E-8</v>
      </c>
      <c r="AI2358" s="4">
        <v>0.70714279999999996</v>
      </c>
      <c r="AJ2358" s="4">
        <v>2.6408480000000001E-7</v>
      </c>
      <c r="AK2358" s="4">
        <v>0.70720729999999998</v>
      </c>
      <c r="AL2358" s="4">
        <v>1.881284E-8</v>
      </c>
    </row>
    <row r="2359" spans="3:38" x14ac:dyDescent="0.2">
      <c r="C2359" s="4">
        <v>0.70918400000000004</v>
      </c>
      <c r="D2359" s="4">
        <v>4.3729950000000002E-7</v>
      </c>
      <c r="E2359" s="4">
        <v>0.70919169999999998</v>
      </c>
      <c r="F2359" s="4">
        <v>1.7280170000000001E-3</v>
      </c>
      <c r="G2359" s="4">
        <v>1.276648</v>
      </c>
      <c r="H2359" s="4">
        <v>1.150674E-3</v>
      </c>
      <c r="I2359" s="4">
        <v>1.276656</v>
      </c>
      <c r="J2359" s="4">
        <v>2.8526839999999998E-6</v>
      </c>
      <c r="K2359" s="4">
        <v>-1.1154710000000001</v>
      </c>
      <c r="L2359" s="4">
        <v>-6.8928710000000001E-3</v>
      </c>
      <c r="M2359" s="4">
        <v>-1.115507</v>
      </c>
      <c r="N2359" s="4">
        <v>-6.3561470000000003E-5</v>
      </c>
      <c r="O2359" s="4">
        <v>-1.1154900000000001</v>
      </c>
      <c r="P2359" s="4">
        <v>-2.2386179999999999E-2</v>
      </c>
      <c r="Q2359" s="4">
        <v>-1.115494</v>
      </c>
      <c r="R2359" s="4">
        <v>-4.9921760000000001E-3</v>
      </c>
      <c r="S2359" s="4">
        <v>0.70917560000000002</v>
      </c>
      <c r="T2359" s="4">
        <v>7.4186850000000002E-7</v>
      </c>
      <c r="U2359" s="4">
        <v>0.70917079999999999</v>
      </c>
      <c r="V2359" s="4">
        <v>5.1885170000000004E-7</v>
      </c>
      <c r="W2359" s="4">
        <v>0.70916999999999997</v>
      </c>
      <c r="X2359" s="4">
        <v>7.9143770000000004E-6</v>
      </c>
      <c r="Y2359" s="4">
        <v>-1.1154550000000001</v>
      </c>
      <c r="Z2359" s="4">
        <v>-2.753394E-6</v>
      </c>
      <c r="AC2359" s="4">
        <v>0.70917730000000001</v>
      </c>
      <c r="AD2359" s="4">
        <v>2.0513379999999999E-6</v>
      </c>
      <c r="AE2359" s="4">
        <v>0.70918150000000002</v>
      </c>
      <c r="AF2359" s="4">
        <v>3.7805890000000002E-7</v>
      </c>
      <c r="AG2359" s="4">
        <v>0.70919969999999999</v>
      </c>
      <c r="AH2359" s="4">
        <v>6.3765479999999996E-8</v>
      </c>
      <c r="AI2359" s="4">
        <v>0.70916599999999996</v>
      </c>
      <c r="AJ2359" s="4">
        <v>2.4212699999999998E-7</v>
      </c>
      <c r="AK2359" s="4">
        <v>0.70920380000000005</v>
      </c>
      <c r="AL2359" s="4">
        <v>8.6800899999999995E-9</v>
      </c>
    </row>
    <row r="2360" spans="3:38" x14ac:dyDescent="0.2">
      <c r="C2360" s="4">
        <v>0.71119060000000001</v>
      </c>
      <c r="D2360" s="4">
        <v>4.6309730000000001E-7</v>
      </c>
      <c r="E2360" s="4">
        <v>0.71118000000000003</v>
      </c>
      <c r="F2360" s="4">
        <v>1.7288749999999999E-3</v>
      </c>
      <c r="G2360" s="4">
        <v>1.280289</v>
      </c>
      <c r="H2360" s="4">
        <v>1.1510069999999999E-3</v>
      </c>
      <c r="I2360" s="4">
        <v>1.280251</v>
      </c>
      <c r="J2360" s="4">
        <v>2.8541829999999999E-6</v>
      </c>
      <c r="K2360" s="4">
        <v>-1.1175109999999999</v>
      </c>
      <c r="L2360" s="4">
        <v>-6.8952950000000001E-3</v>
      </c>
      <c r="M2360" s="4">
        <v>-1.1175349999999999</v>
      </c>
      <c r="N2360" s="4">
        <v>-6.3578589999999994E-5</v>
      </c>
      <c r="O2360" s="4">
        <v>-1.1175330000000001</v>
      </c>
      <c r="P2360" s="4">
        <v>-2.2386670000000001E-2</v>
      </c>
      <c r="Q2360" s="4">
        <v>-1.117475</v>
      </c>
      <c r="R2360" s="4">
        <v>-4.9933699999999996E-3</v>
      </c>
      <c r="S2360" s="4">
        <v>0.71118579999999998</v>
      </c>
      <c r="T2360" s="4">
        <v>7.3692920000000003E-7</v>
      </c>
      <c r="U2360" s="4">
        <v>0.71118650000000005</v>
      </c>
      <c r="V2360" s="4">
        <v>5.1776349999999999E-7</v>
      </c>
      <c r="W2360" s="4">
        <v>0.71119060000000001</v>
      </c>
      <c r="X2360" s="4">
        <v>7.9330640000000002E-6</v>
      </c>
      <c r="Y2360" s="4">
        <v>-1.117505</v>
      </c>
      <c r="Z2360" s="4">
        <v>-2.7773270000000002E-6</v>
      </c>
      <c r="AC2360" s="4">
        <v>0.71117819999999998</v>
      </c>
      <c r="AD2360" s="4">
        <v>2.0572419999999999E-6</v>
      </c>
      <c r="AE2360" s="4">
        <v>0.71117909999999995</v>
      </c>
      <c r="AF2360" s="4">
        <v>3.817451E-7</v>
      </c>
      <c r="AG2360" s="4">
        <v>0.71120229999999995</v>
      </c>
      <c r="AH2360" s="4">
        <v>5.785976E-8</v>
      </c>
      <c r="AI2360" s="4">
        <v>0.71117209999999997</v>
      </c>
      <c r="AJ2360" s="4">
        <v>2.5784310000000001E-7</v>
      </c>
      <c r="AK2360" s="4">
        <v>0.71121789999999996</v>
      </c>
      <c r="AL2360" s="4">
        <v>-4.7567520000000004E-9</v>
      </c>
    </row>
    <row r="2361" spans="3:38" x14ac:dyDescent="0.2">
      <c r="C2361" s="4">
        <v>0.71320159999999999</v>
      </c>
      <c r="D2361" s="4">
        <v>4.193724E-7</v>
      </c>
      <c r="E2361" s="4">
        <v>0.71319880000000002</v>
      </c>
      <c r="F2361" s="4">
        <v>1.72974E-3</v>
      </c>
      <c r="G2361" s="4">
        <v>1.283847</v>
      </c>
      <c r="H2361" s="4">
        <v>1.1512250000000001E-3</v>
      </c>
      <c r="I2361" s="4">
        <v>1.283846</v>
      </c>
      <c r="J2361" s="4">
        <v>2.8493570000000001E-6</v>
      </c>
      <c r="K2361" s="4">
        <v>-1.119489</v>
      </c>
      <c r="L2361" s="4">
        <v>-6.8963000000000002E-3</v>
      </c>
      <c r="M2361" s="4">
        <v>-1.1194999999999999</v>
      </c>
      <c r="N2361" s="4">
        <v>-6.358526E-5</v>
      </c>
      <c r="O2361" s="4">
        <v>-1.1195170000000001</v>
      </c>
      <c r="P2361" s="4">
        <v>-2.2388120000000001E-2</v>
      </c>
      <c r="Q2361" s="4">
        <v>-1.1195059999999999</v>
      </c>
      <c r="R2361" s="4">
        <v>-4.9944619999999999E-3</v>
      </c>
      <c r="S2361" s="4">
        <v>0.71319949999999999</v>
      </c>
      <c r="T2361" s="4">
        <v>7.2802159999999996E-7</v>
      </c>
      <c r="U2361" s="4">
        <v>0.7131982</v>
      </c>
      <c r="V2361" s="4">
        <v>5.0981879999999998E-7</v>
      </c>
      <c r="W2361" s="4">
        <v>0.71318479999999995</v>
      </c>
      <c r="X2361" s="4">
        <v>7.9420850000000004E-6</v>
      </c>
      <c r="Y2361" s="4">
        <v>-1.119499</v>
      </c>
      <c r="Z2361" s="4">
        <v>-2.76493E-6</v>
      </c>
      <c r="AC2361" s="4">
        <v>0.71318300000000001</v>
      </c>
      <c r="AD2361" s="4">
        <v>2.0479100000000002E-6</v>
      </c>
      <c r="AE2361" s="4">
        <v>0.71318090000000001</v>
      </c>
      <c r="AF2361" s="4">
        <v>3.7774069999999999E-7</v>
      </c>
      <c r="AG2361" s="4">
        <v>0.71321290000000004</v>
      </c>
      <c r="AH2361" s="4">
        <v>4.5652240000000001E-8</v>
      </c>
      <c r="AI2361" s="4">
        <v>0.71318550000000003</v>
      </c>
      <c r="AJ2361" s="4">
        <v>2.5074259999999999E-7</v>
      </c>
      <c r="AK2361" s="4">
        <v>0.71321009999999996</v>
      </c>
      <c r="AL2361" s="4">
        <v>-1.164358E-8</v>
      </c>
    </row>
    <row r="2362" spans="3:38" x14ac:dyDescent="0.2">
      <c r="C2362" s="4">
        <v>0.71519889999999997</v>
      </c>
      <c r="D2362" s="4">
        <v>4.4788740000000001E-7</v>
      </c>
      <c r="E2362" s="4">
        <v>0.715202</v>
      </c>
      <c r="F2362" s="4">
        <v>1.730709E-3</v>
      </c>
      <c r="G2362" s="4">
        <v>1.287498</v>
      </c>
      <c r="H2362" s="4">
        <v>1.1515449999999999E-3</v>
      </c>
      <c r="I2362" s="4">
        <v>1.2874840000000001</v>
      </c>
      <c r="J2362" s="4">
        <v>2.8374769999999999E-6</v>
      </c>
      <c r="K2362" s="4">
        <v>-1.1215139999999999</v>
      </c>
      <c r="L2362" s="4">
        <v>-6.8971520000000001E-3</v>
      </c>
      <c r="M2362" s="4">
        <v>-1.121516</v>
      </c>
      <c r="N2362" s="4">
        <v>-6.3613069999999994E-5</v>
      </c>
      <c r="O2362" s="4">
        <v>-1.1215299999999999</v>
      </c>
      <c r="P2362" s="4">
        <v>-2.2389800000000001E-2</v>
      </c>
      <c r="Q2362" s="4">
        <v>-1.121486</v>
      </c>
      <c r="R2362" s="4">
        <v>-4.9954760000000004E-3</v>
      </c>
      <c r="S2362" s="4">
        <v>0.71521869999999999</v>
      </c>
      <c r="T2362" s="4">
        <v>7.2557459999999996E-7</v>
      </c>
      <c r="U2362" s="4">
        <v>0.71519759999999999</v>
      </c>
      <c r="V2362" s="4">
        <v>4.9446339999999999E-7</v>
      </c>
      <c r="W2362" s="4">
        <v>0.71518619999999999</v>
      </c>
      <c r="X2362" s="4">
        <v>7.9111809999999994E-6</v>
      </c>
      <c r="Y2362" s="4">
        <v>-1.1214839999999999</v>
      </c>
      <c r="Z2362" s="4">
        <v>-2.760834E-6</v>
      </c>
      <c r="AC2362" s="4">
        <v>0.71518890000000002</v>
      </c>
      <c r="AD2362" s="4">
        <v>2.0630840000000002E-6</v>
      </c>
      <c r="AE2362" s="4">
        <v>0.7152018</v>
      </c>
      <c r="AF2362" s="4">
        <v>4.0841440000000002E-7</v>
      </c>
      <c r="AG2362" s="4">
        <v>0.71520269999999997</v>
      </c>
      <c r="AH2362" s="4">
        <v>4.3194299999999999E-8</v>
      </c>
      <c r="AI2362" s="4">
        <v>0.71518720000000002</v>
      </c>
      <c r="AJ2362" s="4">
        <v>2.6482769999999999E-7</v>
      </c>
      <c r="AK2362" s="4">
        <v>0.71520419999999996</v>
      </c>
      <c r="AL2362" s="4">
        <v>-1.6896250000000001E-8</v>
      </c>
    </row>
    <row r="2363" spans="3:38" x14ac:dyDescent="0.2">
      <c r="C2363" s="4">
        <v>0.71720530000000005</v>
      </c>
      <c r="D2363" s="4">
        <v>4.300705E-7</v>
      </c>
      <c r="E2363" s="4">
        <v>0.71719929999999998</v>
      </c>
      <c r="F2363" s="4">
        <v>1.7316300000000001E-3</v>
      </c>
      <c r="G2363" s="4">
        <v>1.291123</v>
      </c>
      <c r="H2363" s="4">
        <v>1.1518259999999999E-3</v>
      </c>
      <c r="I2363" s="4">
        <v>1.2910950000000001</v>
      </c>
      <c r="J2363" s="4">
        <v>2.8521889999999999E-6</v>
      </c>
      <c r="K2363" s="4">
        <v>-1.123518</v>
      </c>
      <c r="L2363" s="4">
        <v>-6.8987459999999999E-3</v>
      </c>
      <c r="M2363" s="4">
        <v>-1.1235269999999999</v>
      </c>
      <c r="N2363" s="4">
        <v>-6.3622759999999994E-5</v>
      </c>
      <c r="O2363" s="4">
        <v>-1.123532</v>
      </c>
      <c r="P2363" s="4">
        <v>-2.2390500000000001E-2</v>
      </c>
      <c r="Q2363" s="4">
        <v>-1.1234980000000001</v>
      </c>
      <c r="R2363" s="4">
        <v>-4.9960589999999997E-3</v>
      </c>
      <c r="S2363" s="4">
        <v>0.71721650000000003</v>
      </c>
      <c r="T2363" s="4">
        <v>7.2891760000000002E-7</v>
      </c>
      <c r="U2363" s="4">
        <v>0.7172018</v>
      </c>
      <c r="V2363" s="4">
        <v>5.2567990000000004E-7</v>
      </c>
      <c r="W2363" s="4">
        <v>0.71719599999999994</v>
      </c>
      <c r="X2363" s="4">
        <v>7.9315580000000005E-6</v>
      </c>
      <c r="Y2363" s="4">
        <v>-1.1234820000000001</v>
      </c>
      <c r="Z2363" s="4">
        <v>-2.7702920000000002E-6</v>
      </c>
      <c r="AC2363" s="4">
        <v>0.71720740000000005</v>
      </c>
      <c r="AD2363" s="4">
        <v>2.0706250000000002E-6</v>
      </c>
      <c r="AE2363" s="4">
        <v>0.71722229999999998</v>
      </c>
      <c r="AF2363" s="4">
        <v>3.8128209999999998E-7</v>
      </c>
      <c r="AG2363" s="4">
        <v>0.71718059999999995</v>
      </c>
      <c r="AH2363" s="4">
        <v>4.2188030000000003E-8</v>
      </c>
      <c r="AI2363" s="4">
        <v>0.71718850000000001</v>
      </c>
      <c r="AJ2363" s="4">
        <v>2.7008790000000001E-7</v>
      </c>
      <c r="AK2363" s="4">
        <v>0.71722050000000004</v>
      </c>
      <c r="AL2363" s="4">
        <v>-1.288808E-8</v>
      </c>
    </row>
    <row r="2364" spans="3:38" x14ac:dyDescent="0.2">
      <c r="C2364" s="4">
        <v>0.71921409999999997</v>
      </c>
      <c r="D2364" s="4">
        <v>4.2023019999999998E-7</v>
      </c>
      <c r="E2364" s="4">
        <v>0.71921480000000004</v>
      </c>
      <c r="F2364" s="4">
        <v>1.732494E-3</v>
      </c>
      <c r="G2364" s="4">
        <v>1.294735</v>
      </c>
      <c r="H2364" s="4">
        <v>1.1520530000000001E-3</v>
      </c>
      <c r="I2364" s="4">
        <v>1.2947280000000001</v>
      </c>
      <c r="J2364" s="4">
        <v>2.8479010000000001E-6</v>
      </c>
      <c r="K2364" s="4">
        <v>-1.125551</v>
      </c>
      <c r="L2364" s="4">
        <v>-6.8988460000000001E-3</v>
      </c>
      <c r="M2364" s="4">
        <v>-1.1255250000000001</v>
      </c>
      <c r="N2364" s="4">
        <v>-6.3612790000000001E-5</v>
      </c>
      <c r="O2364" s="4">
        <v>-1.125562</v>
      </c>
      <c r="P2364" s="4">
        <v>-2.239128E-2</v>
      </c>
      <c r="Q2364" s="4">
        <v>-1.1255120000000001</v>
      </c>
      <c r="R2364" s="4">
        <v>-4.9967029999999999E-3</v>
      </c>
      <c r="S2364" s="4">
        <v>0.71920309999999998</v>
      </c>
      <c r="T2364" s="4">
        <v>7.2580129999999995E-7</v>
      </c>
      <c r="U2364" s="4">
        <v>0.71920759999999995</v>
      </c>
      <c r="V2364" s="4">
        <v>5.1708910000000005E-7</v>
      </c>
      <c r="W2364" s="4">
        <v>0.71919699999999998</v>
      </c>
      <c r="X2364" s="4">
        <v>7.9408069999999994E-6</v>
      </c>
      <c r="Y2364" s="4">
        <v>-1.1255170000000001</v>
      </c>
      <c r="Z2364" s="4">
        <v>-2.765153E-6</v>
      </c>
      <c r="AC2364" s="4">
        <v>0.71920059999999997</v>
      </c>
      <c r="AD2364" s="4">
        <v>2.0493130000000002E-6</v>
      </c>
      <c r="AE2364" s="4">
        <v>0.71922050000000004</v>
      </c>
      <c r="AF2364" s="4">
        <v>3.9484969999999999E-7</v>
      </c>
      <c r="AG2364" s="4">
        <v>0.71923769999999998</v>
      </c>
      <c r="AH2364" s="4">
        <v>2.853118E-8</v>
      </c>
      <c r="AI2364" s="4">
        <v>0.71919549999999999</v>
      </c>
      <c r="AJ2364" s="4">
        <v>2.4710459999999999E-7</v>
      </c>
      <c r="AK2364" s="4">
        <v>0.71922220000000003</v>
      </c>
      <c r="AL2364" s="4">
        <v>1.5375500000000001E-8</v>
      </c>
    </row>
    <row r="2365" spans="3:38" x14ac:dyDescent="0.2">
      <c r="C2365" s="4">
        <v>0.72123720000000002</v>
      </c>
      <c r="D2365" s="4">
        <v>4.4377070000000001E-7</v>
      </c>
      <c r="E2365" s="4">
        <v>0.72123380000000004</v>
      </c>
      <c r="F2365" s="4">
        <v>1.7334329999999999E-3</v>
      </c>
      <c r="G2365" s="4">
        <v>1.2983750000000001</v>
      </c>
      <c r="H2365" s="4">
        <v>1.1523950000000001E-3</v>
      </c>
      <c r="I2365" s="4">
        <v>1.298349</v>
      </c>
      <c r="J2365" s="4">
        <v>2.8679039999999998E-6</v>
      </c>
      <c r="K2365" s="4">
        <v>-1.1275459999999999</v>
      </c>
      <c r="L2365" s="4">
        <v>-6.900677E-3</v>
      </c>
      <c r="M2365" s="4">
        <v>-1.1275310000000001</v>
      </c>
      <c r="N2365" s="4">
        <v>-6.3613299999999996E-5</v>
      </c>
      <c r="O2365" s="4">
        <v>-1.1275679999999999</v>
      </c>
      <c r="P2365" s="4">
        <v>-2.2391810000000002E-2</v>
      </c>
      <c r="Q2365" s="4">
        <v>-1.1275170000000001</v>
      </c>
      <c r="R2365" s="4">
        <v>-4.9975669999999996E-3</v>
      </c>
      <c r="S2365" s="4">
        <v>0.72122600000000003</v>
      </c>
      <c r="T2365" s="4">
        <v>7.3483509999999999E-7</v>
      </c>
      <c r="U2365" s="4">
        <v>0.7212324</v>
      </c>
      <c r="V2365" s="4">
        <v>5.0065109999999999E-7</v>
      </c>
      <c r="W2365" s="4">
        <v>0.72122759999999997</v>
      </c>
      <c r="X2365" s="4">
        <v>7.9353569999999993E-6</v>
      </c>
      <c r="Y2365" s="4">
        <v>-1.127513</v>
      </c>
      <c r="Z2365" s="4">
        <v>-2.7632390000000001E-6</v>
      </c>
      <c r="AC2365" s="4">
        <v>0.72121809999999997</v>
      </c>
      <c r="AD2365" s="4">
        <v>2.039312E-6</v>
      </c>
      <c r="AE2365" s="4">
        <v>0.7212286</v>
      </c>
      <c r="AF2365" s="4">
        <v>3.9313469999999998E-7</v>
      </c>
      <c r="AG2365" s="4">
        <v>0.72123429999999999</v>
      </c>
      <c r="AH2365" s="4">
        <v>3.2932949999999998E-8</v>
      </c>
      <c r="AI2365" s="4">
        <v>0.72122370000000002</v>
      </c>
      <c r="AJ2365" s="4">
        <v>2.5042900000000003E-7</v>
      </c>
      <c r="AK2365" s="4">
        <v>0.72123899999999996</v>
      </c>
      <c r="AL2365" s="4">
        <v>2.247891E-8</v>
      </c>
    </row>
    <row r="2366" spans="3:38" x14ac:dyDescent="0.2">
      <c r="C2366" s="4">
        <v>0.72325119999999998</v>
      </c>
      <c r="D2366" s="4">
        <v>4.218017E-7</v>
      </c>
      <c r="E2366" s="4">
        <v>0.72325969999999995</v>
      </c>
      <c r="F2366" s="4">
        <v>1.7343669999999999E-3</v>
      </c>
      <c r="G2366" s="4">
        <v>1.3020179999999999</v>
      </c>
      <c r="H2366" s="4">
        <v>1.152669E-3</v>
      </c>
      <c r="I2366" s="4">
        <v>1.3019890000000001</v>
      </c>
      <c r="J2366" s="4">
        <v>2.8673999999999999E-6</v>
      </c>
      <c r="K2366" s="4">
        <v>-1.129559</v>
      </c>
      <c r="L2366" s="4">
        <v>-6.9024580000000002E-3</v>
      </c>
      <c r="M2366" s="4">
        <v>-1.1295569999999999</v>
      </c>
      <c r="N2366" s="4">
        <v>-6.3642919999999995E-5</v>
      </c>
      <c r="O2366" s="4">
        <v>-1.1295580000000001</v>
      </c>
      <c r="P2366" s="4">
        <v>-2.2391990000000001E-2</v>
      </c>
      <c r="Q2366" s="4">
        <v>-1.129513</v>
      </c>
      <c r="R2366" s="4">
        <v>-4.9984570000000004E-3</v>
      </c>
      <c r="S2366" s="4">
        <v>0.7232499</v>
      </c>
      <c r="T2366" s="4">
        <v>7.3769769999999996E-7</v>
      </c>
      <c r="U2366" s="4">
        <v>0.72324189999999999</v>
      </c>
      <c r="V2366" s="4">
        <v>5.0298309999999999E-7</v>
      </c>
      <c r="W2366" s="4">
        <v>0.72323999999999999</v>
      </c>
      <c r="X2366" s="4">
        <v>7.9451460000000004E-6</v>
      </c>
      <c r="Y2366" s="4">
        <v>-1.1295219999999999</v>
      </c>
      <c r="Z2366" s="4">
        <v>-2.77498E-6</v>
      </c>
      <c r="AC2366" s="4">
        <v>0.72323760000000004</v>
      </c>
      <c r="AD2366" s="4">
        <v>2.0321520000000002E-6</v>
      </c>
      <c r="AE2366" s="4">
        <v>0.72326049999999997</v>
      </c>
      <c r="AF2366" s="4">
        <v>3.8705730000000003E-7</v>
      </c>
      <c r="AG2366" s="4">
        <v>0.72325969999999995</v>
      </c>
      <c r="AH2366" s="4">
        <v>4.5435580000000002E-8</v>
      </c>
      <c r="AI2366" s="4">
        <v>0.72323769999999998</v>
      </c>
      <c r="AJ2366" s="4">
        <v>2.544183E-7</v>
      </c>
      <c r="AK2366" s="4">
        <v>0.72326500000000005</v>
      </c>
      <c r="AL2366" s="4">
        <v>-6.0041350000000004E-9</v>
      </c>
    </row>
    <row r="2367" spans="3:38" x14ac:dyDescent="0.2">
      <c r="C2367" s="4">
        <v>0.72527050000000004</v>
      </c>
      <c r="D2367" s="4">
        <v>4.2800389999999998E-7</v>
      </c>
      <c r="E2367" s="4">
        <v>0.72526060000000003</v>
      </c>
      <c r="F2367" s="4">
        <v>1.7351039999999999E-3</v>
      </c>
      <c r="G2367" s="4">
        <v>1.3056160000000001</v>
      </c>
      <c r="H2367" s="4">
        <v>1.1528809999999999E-3</v>
      </c>
      <c r="I2367" s="4">
        <v>1.305598</v>
      </c>
      <c r="J2367" s="4">
        <v>2.8519300000000002E-6</v>
      </c>
      <c r="K2367" s="4">
        <v>-1.1315599999999999</v>
      </c>
      <c r="L2367" s="4">
        <v>-6.903312E-3</v>
      </c>
      <c r="M2367" s="4">
        <v>-1.1315280000000001</v>
      </c>
      <c r="N2367" s="4">
        <v>-6.3637270000000006E-5</v>
      </c>
      <c r="O2367" s="4">
        <v>-1.131526</v>
      </c>
      <c r="P2367" s="4">
        <v>-2.2392680000000002E-2</v>
      </c>
      <c r="Q2367" s="4">
        <v>-1.1314960000000001</v>
      </c>
      <c r="R2367" s="4">
        <v>-4.99914E-3</v>
      </c>
      <c r="S2367" s="4">
        <v>0.72525539999999999</v>
      </c>
      <c r="T2367" s="4">
        <v>7.3734279999999995E-7</v>
      </c>
      <c r="U2367" s="4">
        <v>0.72526659999999998</v>
      </c>
      <c r="V2367" s="4">
        <v>4.9471119999999997E-7</v>
      </c>
      <c r="W2367" s="4">
        <v>0.72524759999999999</v>
      </c>
      <c r="X2367" s="4">
        <v>7.9263269999999995E-6</v>
      </c>
      <c r="Y2367" s="4">
        <v>-1.131491</v>
      </c>
      <c r="Z2367" s="4">
        <v>-2.780573E-6</v>
      </c>
      <c r="AC2367" s="4">
        <v>0.72525470000000003</v>
      </c>
      <c r="AD2367" s="4">
        <v>2.052911E-6</v>
      </c>
      <c r="AE2367" s="4">
        <v>0.7252535</v>
      </c>
      <c r="AF2367" s="4">
        <v>3.7255329999999999E-7</v>
      </c>
      <c r="AG2367" s="4">
        <v>0.72526919999999995</v>
      </c>
      <c r="AH2367" s="4">
        <v>4.0322149999999997E-8</v>
      </c>
      <c r="AI2367" s="4">
        <v>0.72524549999999999</v>
      </c>
      <c r="AJ2367" s="4">
        <v>2.677541E-7</v>
      </c>
      <c r="AK2367" s="4">
        <v>0.72527900000000001</v>
      </c>
      <c r="AL2367" s="4">
        <v>-1.444675E-8</v>
      </c>
    </row>
    <row r="2368" spans="3:38" x14ac:dyDescent="0.2">
      <c r="C2368" s="4">
        <v>0.72725709999999999</v>
      </c>
      <c r="D2368" s="4">
        <v>4.2905370000000002E-7</v>
      </c>
      <c r="E2368" s="4">
        <v>0.72731579999999996</v>
      </c>
      <c r="F2368" s="4">
        <v>1.735969E-3</v>
      </c>
      <c r="G2368" s="4">
        <v>1.30921</v>
      </c>
      <c r="H2368" s="4">
        <v>1.1532070000000001E-3</v>
      </c>
      <c r="I2368" s="4">
        <v>1.309226</v>
      </c>
      <c r="J2368" s="4">
        <v>2.8743350000000001E-6</v>
      </c>
      <c r="K2368" s="4">
        <v>-1.1335280000000001</v>
      </c>
      <c r="L2368" s="4">
        <v>-6.9041279999999998E-3</v>
      </c>
      <c r="M2368" s="4">
        <v>-1.133518</v>
      </c>
      <c r="N2368" s="4">
        <v>-6.3669020000000005E-5</v>
      </c>
      <c r="O2368" s="4">
        <v>-1.133518</v>
      </c>
      <c r="P2368" s="4">
        <v>-2.239329E-2</v>
      </c>
      <c r="Q2368" s="4">
        <v>-1.133478</v>
      </c>
      <c r="R2368" s="4">
        <v>-5.0002659999999997E-3</v>
      </c>
      <c r="S2368" s="4">
        <v>0.72724739999999999</v>
      </c>
      <c r="T2368" s="4">
        <v>7.5562099999999996E-7</v>
      </c>
      <c r="U2368" s="4">
        <v>0.72725810000000002</v>
      </c>
      <c r="V2368" s="4">
        <v>4.8754479999999998E-7</v>
      </c>
      <c r="W2368" s="4">
        <v>0.72725720000000005</v>
      </c>
      <c r="X2368" s="4">
        <v>7.9182949999999997E-6</v>
      </c>
      <c r="Y2368" s="4">
        <v>-1.133494</v>
      </c>
      <c r="Z2368" s="4">
        <v>-2.7705009999999998E-6</v>
      </c>
      <c r="AC2368" s="4">
        <v>0.72724929999999999</v>
      </c>
      <c r="AD2368" s="4">
        <v>2.073234E-6</v>
      </c>
      <c r="AE2368" s="4">
        <v>0.72726729999999995</v>
      </c>
      <c r="AF2368" s="4">
        <v>3.7306010000000003E-7</v>
      </c>
      <c r="AG2368" s="4">
        <v>0.72725680000000004</v>
      </c>
      <c r="AH2368" s="4">
        <v>4.8234529999999997E-8</v>
      </c>
      <c r="AI2368" s="4">
        <v>0.72725119999999999</v>
      </c>
      <c r="AJ2368" s="4">
        <v>2.5994329999999999E-7</v>
      </c>
      <c r="AK2368" s="4">
        <v>0.72729600000000005</v>
      </c>
      <c r="AL2368" s="4">
        <v>1.146282E-8</v>
      </c>
    </row>
    <row r="2369" spans="3:38" x14ac:dyDescent="0.2">
      <c r="C2369" s="4">
        <v>0.72927489999999995</v>
      </c>
      <c r="D2369" s="4">
        <v>4.3271810000000002E-7</v>
      </c>
      <c r="E2369" s="4">
        <v>0.72929690000000003</v>
      </c>
      <c r="F2369" s="4">
        <v>1.7368590000000001E-3</v>
      </c>
      <c r="G2369" s="4">
        <v>1.312813</v>
      </c>
      <c r="H2369" s="4">
        <v>1.1534239999999999E-3</v>
      </c>
      <c r="I2369" s="4">
        <v>1.3128200000000001</v>
      </c>
      <c r="J2369" s="4">
        <v>2.8812609999999998E-6</v>
      </c>
      <c r="K2369" s="4">
        <v>-1.1355489999999999</v>
      </c>
      <c r="L2369" s="4">
        <v>-6.9046819999999997E-3</v>
      </c>
      <c r="M2369" s="4">
        <v>-1.1355489999999999</v>
      </c>
      <c r="N2369" s="4">
        <v>-6.3659350000000006E-5</v>
      </c>
      <c r="O2369" s="4">
        <v>-1.1355379999999999</v>
      </c>
      <c r="P2369" s="4">
        <v>-2.23947E-2</v>
      </c>
      <c r="Q2369" s="4">
        <v>-1.135499</v>
      </c>
      <c r="R2369" s="4">
        <v>-5.0015370000000003E-3</v>
      </c>
      <c r="S2369" s="4">
        <v>0.72932390000000002</v>
      </c>
      <c r="T2369" s="4">
        <v>7.5006979999999996E-7</v>
      </c>
      <c r="U2369" s="4">
        <v>0.72925839999999997</v>
      </c>
      <c r="V2369" s="4">
        <v>4.9632230000000002E-7</v>
      </c>
      <c r="W2369" s="4">
        <v>0.72926840000000004</v>
      </c>
      <c r="X2369" s="4">
        <v>7.9243169999999995E-6</v>
      </c>
      <c r="Y2369" s="4">
        <v>-1.1355150000000001</v>
      </c>
      <c r="Z2369" s="4">
        <v>-2.7694940000000002E-6</v>
      </c>
      <c r="AC2369" s="4">
        <v>0.7292632</v>
      </c>
      <c r="AD2369" s="4">
        <v>2.0428709999999998E-6</v>
      </c>
      <c r="AE2369" s="4">
        <v>0.72928360000000003</v>
      </c>
      <c r="AF2369" s="4">
        <v>3.7860929999999998E-7</v>
      </c>
      <c r="AG2369" s="4">
        <v>0.72927730000000002</v>
      </c>
      <c r="AH2369" s="4">
        <v>3.7560570000000003E-8</v>
      </c>
      <c r="AI2369" s="4">
        <v>0.72926670000000005</v>
      </c>
      <c r="AJ2369" s="4">
        <v>2.6627890000000001E-7</v>
      </c>
      <c r="AK2369" s="4">
        <v>0.72929600000000006</v>
      </c>
      <c r="AL2369" s="4">
        <v>3.8189090000000001E-9</v>
      </c>
    </row>
    <row r="2370" spans="3:38" x14ac:dyDescent="0.2">
      <c r="C2370" s="4">
        <v>0.73127229999999999</v>
      </c>
      <c r="D2370" s="4">
        <v>4.3489819999999999E-7</v>
      </c>
      <c r="E2370" s="4">
        <v>0.73127940000000002</v>
      </c>
      <c r="F2370" s="4">
        <v>1.737712E-3</v>
      </c>
      <c r="G2370" s="4">
        <v>1.316389</v>
      </c>
      <c r="H2370" s="4">
        <v>1.153697E-3</v>
      </c>
      <c r="I2370" s="4">
        <v>1.316427</v>
      </c>
      <c r="J2370" s="4">
        <v>2.8665150000000002E-6</v>
      </c>
      <c r="K2370" s="4">
        <v>-1.137543</v>
      </c>
      <c r="L2370" s="4">
        <v>-6.9061490000000003E-3</v>
      </c>
      <c r="M2370" s="4">
        <v>-1.1375360000000001</v>
      </c>
      <c r="N2370" s="4">
        <v>-6.3679339999999995E-5</v>
      </c>
      <c r="O2370" s="4">
        <v>-1.1375599999999999</v>
      </c>
      <c r="P2370" s="4">
        <v>-2.239679E-2</v>
      </c>
      <c r="Q2370" s="4">
        <v>-1.1375489999999999</v>
      </c>
      <c r="R2370" s="4">
        <v>-5.001882E-3</v>
      </c>
      <c r="S2370" s="4">
        <v>0.73126469999999999</v>
      </c>
      <c r="T2370" s="4">
        <v>7.339524E-7</v>
      </c>
      <c r="U2370" s="4">
        <v>0.73128059999999995</v>
      </c>
      <c r="V2370" s="4">
        <v>4.9235239999999996E-7</v>
      </c>
      <c r="W2370" s="4">
        <v>0.73127339999999996</v>
      </c>
      <c r="X2370" s="4">
        <v>7.9462020000000007E-6</v>
      </c>
      <c r="Y2370" s="4">
        <v>-1.1375519999999999</v>
      </c>
      <c r="Z2370" s="4">
        <v>-2.7540970000000002E-6</v>
      </c>
      <c r="AC2370" s="4">
        <v>0.73126400000000003</v>
      </c>
      <c r="AD2370" s="4">
        <v>2.0680049999999999E-6</v>
      </c>
      <c r="AE2370" s="4">
        <v>0.7312729</v>
      </c>
      <c r="AF2370" s="4">
        <v>3.7277020000000001E-7</v>
      </c>
      <c r="AG2370" s="4">
        <v>0.73128439999999995</v>
      </c>
      <c r="AH2370" s="4">
        <v>1.7223249999999998E-8</v>
      </c>
      <c r="AI2370" s="4">
        <v>0.73125989999999996</v>
      </c>
      <c r="AJ2370" s="4">
        <v>2.5979199999999997E-7</v>
      </c>
      <c r="AK2370" s="4">
        <v>0.73129759999999999</v>
      </c>
      <c r="AL2370" s="4">
        <v>1.697321E-9</v>
      </c>
    </row>
    <row r="2371" spans="3:38" x14ac:dyDescent="0.2">
      <c r="C2371" s="4">
        <v>0.73327100000000001</v>
      </c>
      <c r="D2371" s="4">
        <v>4.3259700000000002E-7</v>
      </c>
      <c r="E2371" s="4">
        <v>0.73329719999999998</v>
      </c>
      <c r="F2371" s="4">
        <v>1.738559E-3</v>
      </c>
      <c r="G2371" s="4">
        <v>1.320074</v>
      </c>
      <c r="H2371" s="4">
        <v>1.153999E-3</v>
      </c>
      <c r="I2371" s="4">
        <v>1.319998</v>
      </c>
      <c r="J2371" s="4">
        <v>2.8516719999999998E-6</v>
      </c>
      <c r="K2371" s="4">
        <v>-1.1395690000000001</v>
      </c>
      <c r="L2371" s="4">
        <v>-6.9077139999999997E-3</v>
      </c>
      <c r="M2371" s="4">
        <v>-1.139583</v>
      </c>
      <c r="N2371" s="4">
        <v>-6.3672409999999998E-5</v>
      </c>
      <c r="O2371" s="4">
        <v>-1.139556</v>
      </c>
      <c r="P2371" s="4">
        <v>-2.2397340000000002E-2</v>
      </c>
      <c r="Q2371" s="4">
        <v>-1.1395169999999999</v>
      </c>
      <c r="R2371" s="4">
        <v>-5.0029970000000003E-3</v>
      </c>
      <c r="S2371" s="4">
        <v>0.73327370000000003</v>
      </c>
      <c r="T2371" s="4">
        <v>7.3999000000000005E-7</v>
      </c>
      <c r="U2371" s="4">
        <v>0.73327290000000001</v>
      </c>
      <c r="V2371" s="4">
        <v>5.1788619999999997E-7</v>
      </c>
      <c r="W2371" s="4">
        <v>0.73326639999999998</v>
      </c>
      <c r="X2371" s="4">
        <v>7.9628749999999995E-6</v>
      </c>
      <c r="Y2371" s="4">
        <v>-1.139551</v>
      </c>
      <c r="Z2371" s="4">
        <v>-2.7612100000000002E-6</v>
      </c>
      <c r="AC2371" s="4">
        <v>0.73329480000000002</v>
      </c>
      <c r="AD2371" s="4">
        <v>2.0304859999999999E-6</v>
      </c>
      <c r="AE2371" s="4">
        <v>0.73327929999999997</v>
      </c>
      <c r="AF2371" s="4">
        <v>3.6345819999999998E-7</v>
      </c>
      <c r="AG2371" s="4">
        <v>0.73328950000000004</v>
      </c>
      <c r="AH2371" s="4">
        <v>2.9748609999999999E-8</v>
      </c>
      <c r="AI2371" s="4">
        <v>0.73326780000000003</v>
      </c>
      <c r="AJ2371" s="4">
        <v>2.3741589999999999E-7</v>
      </c>
      <c r="AK2371" s="4">
        <v>0.73329279999999997</v>
      </c>
      <c r="AL2371" s="4">
        <v>-1.427972E-8</v>
      </c>
    </row>
    <row r="2372" spans="3:38" x14ac:dyDescent="0.2">
      <c r="C2372" s="4">
        <v>0.73527819999999999</v>
      </c>
      <c r="D2372" s="4">
        <v>4.2726690000000002E-7</v>
      </c>
      <c r="E2372" s="4">
        <v>0.73529040000000001</v>
      </c>
      <c r="F2372" s="4">
        <v>1.739518E-3</v>
      </c>
      <c r="G2372" s="4">
        <v>1.3236380000000001</v>
      </c>
      <c r="H2372" s="4">
        <v>1.1542290000000001E-3</v>
      </c>
      <c r="I2372" s="4">
        <v>1.3236190000000001</v>
      </c>
      <c r="J2372" s="4">
        <v>2.8611730000000001E-6</v>
      </c>
      <c r="K2372" s="4">
        <v>-1.141581</v>
      </c>
      <c r="L2372" s="4">
        <v>-6.9082869999999999E-3</v>
      </c>
      <c r="M2372" s="4">
        <v>-1.141599</v>
      </c>
      <c r="N2372" s="4">
        <v>-6.3674949999999999E-5</v>
      </c>
      <c r="O2372" s="4">
        <v>-1.141581</v>
      </c>
      <c r="P2372" s="4">
        <v>-2.2397630000000002E-2</v>
      </c>
      <c r="Q2372" s="4">
        <v>-1.14154</v>
      </c>
      <c r="R2372" s="4">
        <v>-5.003553E-3</v>
      </c>
      <c r="S2372" s="4">
        <v>0.73527750000000003</v>
      </c>
      <c r="T2372" s="4">
        <v>7.5398250000000005E-7</v>
      </c>
      <c r="U2372" s="4">
        <v>0.73527799999999999</v>
      </c>
      <c r="V2372" s="4">
        <v>5.0831009999999997E-7</v>
      </c>
      <c r="W2372" s="4">
        <v>0.73528959999999999</v>
      </c>
      <c r="X2372" s="4">
        <v>7.9497299999999999E-6</v>
      </c>
      <c r="Y2372" s="4">
        <v>-1.1415679999999999</v>
      </c>
      <c r="Z2372" s="4">
        <v>-2.7820440000000002E-6</v>
      </c>
      <c r="AC2372" s="4">
        <v>0.73527480000000001</v>
      </c>
      <c r="AD2372" s="4">
        <v>2.0289370000000001E-6</v>
      </c>
      <c r="AE2372" s="4">
        <v>0.73528090000000002</v>
      </c>
      <c r="AF2372" s="4">
        <v>3.9522769999999999E-7</v>
      </c>
      <c r="AG2372" s="4">
        <v>0.73529100000000003</v>
      </c>
      <c r="AH2372" s="4">
        <v>1.9098659999999999E-8</v>
      </c>
      <c r="AI2372" s="4">
        <v>0.73526760000000002</v>
      </c>
      <c r="AJ2372" s="4">
        <v>2.465094E-7</v>
      </c>
      <c r="AK2372" s="4">
        <v>0.73530589999999996</v>
      </c>
      <c r="AL2372" s="4">
        <v>-1.638782E-8</v>
      </c>
    </row>
    <row r="2373" spans="3:38" x14ac:dyDescent="0.2">
      <c r="C2373" s="4">
        <v>0.73729290000000003</v>
      </c>
      <c r="D2373" s="4">
        <v>4.4447000000000001E-7</v>
      </c>
      <c r="E2373" s="4">
        <v>0.73730859999999998</v>
      </c>
      <c r="F2373" s="4">
        <v>1.740344E-3</v>
      </c>
      <c r="G2373" s="4">
        <v>1.327272</v>
      </c>
      <c r="H2373" s="4">
        <v>1.1545100000000001E-3</v>
      </c>
      <c r="I2373" s="4">
        <v>1.3272470000000001</v>
      </c>
      <c r="J2373" s="4">
        <v>2.8539549999999999E-6</v>
      </c>
      <c r="K2373" s="4">
        <v>-1.143553</v>
      </c>
      <c r="L2373" s="4">
        <v>-6.9096749999999997E-3</v>
      </c>
      <c r="M2373" s="4">
        <v>-1.1435930000000001</v>
      </c>
      <c r="N2373" s="4">
        <v>-6.3686630000000003E-5</v>
      </c>
      <c r="O2373" s="4">
        <v>-1.1435709999999999</v>
      </c>
      <c r="P2373" s="4">
        <v>-2.2398250000000001E-2</v>
      </c>
      <c r="Q2373" s="4">
        <v>-1.1435420000000001</v>
      </c>
      <c r="R2373" s="4">
        <v>-5.0043300000000004E-3</v>
      </c>
      <c r="S2373" s="4">
        <v>0.73728839999999995</v>
      </c>
      <c r="T2373" s="4">
        <v>7.5612089999999995E-7</v>
      </c>
      <c r="U2373" s="4">
        <v>0.73728709999999997</v>
      </c>
      <c r="V2373" s="4">
        <v>4.9900660000000002E-7</v>
      </c>
      <c r="W2373" s="4">
        <v>0.73729149999999999</v>
      </c>
      <c r="X2373" s="4">
        <v>7.9423470000000004E-6</v>
      </c>
      <c r="Y2373" s="4">
        <v>-1.1435630000000001</v>
      </c>
      <c r="Z2373" s="4">
        <v>-2.7740259999999999E-6</v>
      </c>
      <c r="AC2373" s="4">
        <v>0.73730580000000001</v>
      </c>
      <c r="AD2373" s="4">
        <v>2.046706E-6</v>
      </c>
      <c r="AE2373" s="4">
        <v>0.73730390000000001</v>
      </c>
      <c r="AF2373" s="4">
        <v>3.887843E-7</v>
      </c>
      <c r="AG2373" s="4">
        <v>0.73729679999999997</v>
      </c>
      <c r="AH2373" s="4">
        <v>2.7056399999999999E-8</v>
      </c>
      <c r="AI2373" s="4">
        <v>0.7372822</v>
      </c>
      <c r="AJ2373" s="4">
        <v>2.6697880000000001E-7</v>
      </c>
      <c r="AK2373" s="4">
        <v>0.73732609999999998</v>
      </c>
      <c r="AL2373" s="4">
        <v>1.855336E-8</v>
      </c>
    </row>
    <row r="2374" spans="3:38" x14ac:dyDescent="0.2">
      <c r="C2374" s="4">
        <v>0.73930260000000003</v>
      </c>
      <c r="D2374" s="4">
        <v>4.5038380000000001E-7</v>
      </c>
      <c r="E2374" s="4">
        <v>0.73933090000000001</v>
      </c>
      <c r="F2374" s="4">
        <v>1.741114E-3</v>
      </c>
      <c r="G2374" s="4">
        <v>1.330919</v>
      </c>
      <c r="H2374" s="4">
        <v>1.154768E-3</v>
      </c>
      <c r="I2374" s="4">
        <v>1.330881</v>
      </c>
      <c r="J2374" s="4">
        <v>2.8597330000000002E-6</v>
      </c>
      <c r="K2374" s="4">
        <v>-1.145578</v>
      </c>
      <c r="L2374" s="4">
        <v>-6.9114880000000004E-3</v>
      </c>
      <c r="M2374" s="4">
        <v>-1.145583</v>
      </c>
      <c r="N2374" s="4">
        <v>-6.3692290000000006E-5</v>
      </c>
      <c r="O2374" s="4">
        <v>-1.1455900000000001</v>
      </c>
      <c r="P2374" s="4">
        <v>-2.2399209999999999E-2</v>
      </c>
      <c r="Q2374" s="4">
        <v>-1.145554</v>
      </c>
      <c r="R2374" s="4">
        <v>-5.0048260000000004E-3</v>
      </c>
      <c r="S2374" s="4">
        <v>0.73929129999999998</v>
      </c>
      <c r="T2374" s="4">
        <v>7.3577920000000005E-7</v>
      </c>
      <c r="U2374" s="4">
        <v>0.73931040000000003</v>
      </c>
      <c r="V2374" s="4">
        <v>5.1953009999999999E-7</v>
      </c>
      <c r="W2374" s="4">
        <v>0.73930980000000002</v>
      </c>
      <c r="X2374" s="4">
        <v>7.9445610000000001E-6</v>
      </c>
      <c r="Y2374" s="4">
        <v>-1.1455379999999999</v>
      </c>
      <c r="Z2374" s="4">
        <v>-2.7774779999999999E-6</v>
      </c>
      <c r="AC2374" s="4">
        <v>0.73929239999999996</v>
      </c>
      <c r="AD2374" s="4">
        <v>2.0568899999999999E-6</v>
      </c>
      <c r="AE2374" s="4">
        <v>0.73930910000000005</v>
      </c>
      <c r="AF2374" s="4">
        <v>3.7032629999999998E-7</v>
      </c>
      <c r="AG2374" s="4">
        <v>0.73930669999999998</v>
      </c>
      <c r="AH2374" s="4">
        <v>4.7476609999999997E-8</v>
      </c>
      <c r="AI2374" s="4">
        <v>0.73929319999999998</v>
      </c>
      <c r="AJ2374" s="4">
        <v>2.5540410000000002E-7</v>
      </c>
      <c r="AK2374" s="4">
        <v>0.7393305</v>
      </c>
      <c r="AL2374" s="4">
        <v>2.061553E-8</v>
      </c>
    </row>
    <row r="2375" spans="3:38" x14ac:dyDescent="0.2">
      <c r="C2375" s="4">
        <v>0.74131599999999997</v>
      </c>
      <c r="D2375" s="4">
        <v>4.4959359999999997E-7</v>
      </c>
      <c r="E2375" s="4">
        <v>0.74130549999999995</v>
      </c>
      <c r="F2375" s="4">
        <v>1.742075E-3</v>
      </c>
      <c r="G2375" s="4">
        <v>1.3345020000000001</v>
      </c>
      <c r="H2375" s="4">
        <v>1.155049E-3</v>
      </c>
      <c r="I2375" s="4">
        <v>1.334578</v>
      </c>
      <c r="J2375" s="4">
        <v>2.869529E-6</v>
      </c>
      <c r="K2375" s="4">
        <v>-1.1475930000000001</v>
      </c>
      <c r="L2375" s="4">
        <v>-6.9121369999999996E-3</v>
      </c>
      <c r="M2375" s="4">
        <v>-1.147556</v>
      </c>
      <c r="N2375" s="4">
        <v>-6.3720690000000001E-5</v>
      </c>
      <c r="O2375" s="4">
        <v>-1.147578</v>
      </c>
      <c r="P2375" s="4">
        <v>-2.2399849999999999E-2</v>
      </c>
      <c r="Q2375" s="4">
        <v>-1.147505</v>
      </c>
      <c r="R2375" s="4">
        <v>-5.005621E-3</v>
      </c>
      <c r="S2375" s="4">
        <v>0.74130739999999995</v>
      </c>
      <c r="T2375" s="4">
        <v>7.5193099999999996E-7</v>
      </c>
      <c r="U2375" s="4">
        <v>0.74130700000000005</v>
      </c>
      <c r="V2375" s="4">
        <v>5.0973840000000003E-7</v>
      </c>
      <c r="W2375" s="4">
        <v>0.74131570000000002</v>
      </c>
      <c r="X2375" s="4">
        <v>7.9221529999999999E-6</v>
      </c>
      <c r="Y2375" s="4">
        <v>-1.1475770000000001</v>
      </c>
      <c r="Z2375" s="4">
        <v>-2.7816909999999999E-6</v>
      </c>
      <c r="AC2375" s="4">
        <v>0.74131349999999996</v>
      </c>
      <c r="AD2375" s="4">
        <v>2.0473310000000001E-6</v>
      </c>
      <c r="AE2375" s="4">
        <v>0.74131389999999997</v>
      </c>
      <c r="AF2375" s="4">
        <v>3.8201929999999998E-7</v>
      </c>
      <c r="AG2375" s="4">
        <v>0.74130689999999999</v>
      </c>
      <c r="AH2375" s="4">
        <v>5.51714E-8</v>
      </c>
      <c r="AI2375" s="4">
        <v>0.74130969999999996</v>
      </c>
      <c r="AJ2375" s="4">
        <v>2.308443E-7</v>
      </c>
      <c r="AK2375" s="4">
        <v>0.74132980000000004</v>
      </c>
      <c r="AL2375" s="4">
        <v>-6.9543919999999998E-9</v>
      </c>
    </row>
    <row r="2376" spans="3:38" x14ac:dyDescent="0.2">
      <c r="C2376" s="4">
        <v>0.74331829999999999</v>
      </c>
      <c r="D2376" s="4">
        <v>4.4794589999999999E-7</v>
      </c>
      <c r="E2376" s="4">
        <v>0.74333439999999995</v>
      </c>
      <c r="F2376" s="4">
        <v>1.742965E-3</v>
      </c>
      <c r="G2376" s="4">
        <v>1.338103</v>
      </c>
      <c r="H2376" s="4">
        <v>1.1553329999999999E-3</v>
      </c>
      <c r="I2376" s="4">
        <v>1.338128</v>
      </c>
      <c r="J2376" s="4">
        <v>2.8644609999999998E-6</v>
      </c>
      <c r="K2376" s="4">
        <v>-1.149597</v>
      </c>
      <c r="L2376" s="4">
        <v>-6.9122189999999998E-3</v>
      </c>
      <c r="M2376" s="4">
        <v>-1.1496</v>
      </c>
      <c r="N2376" s="4">
        <v>-6.3736869999999994E-5</v>
      </c>
      <c r="O2376" s="4">
        <v>-1.1496090000000001</v>
      </c>
      <c r="P2376" s="4">
        <v>-2.2400489999999999E-2</v>
      </c>
      <c r="Q2376" s="4">
        <v>-1.1495709999999999</v>
      </c>
      <c r="R2376" s="4">
        <v>-5.0063429999999999E-3</v>
      </c>
      <c r="S2376" s="4">
        <v>0.74330909999999994</v>
      </c>
      <c r="T2376" s="4">
        <v>7.441216E-7</v>
      </c>
      <c r="U2376" s="4">
        <v>0.74331990000000003</v>
      </c>
      <c r="V2376" s="4">
        <v>5.0986890000000003E-7</v>
      </c>
      <c r="W2376" s="4">
        <v>0.74333419999999994</v>
      </c>
      <c r="X2376" s="4">
        <v>7.9503790000000002E-6</v>
      </c>
      <c r="Y2376" s="4">
        <v>-1.149537</v>
      </c>
      <c r="Z2376" s="4">
        <v>-2.7860140000000001E-6</v>
      </c>
      <c r="AC2376" s="4">
        <v>0.74330719999999995</v>
      </c>
      <c r="AD2376" s="4">
        <v>2.0522090000000001E-6</v>
      </c>
      <c r="AE2376" s="4">
        <v>0.74331060000000004</v>
      </c>
      <c r="AF2376" s="4">
        <v>3.9376709999999997E-7</v>
      </c>
      <c r="AG2376" s="4">
        <v>0.7433187</v>
      </c>
      <c r="AH2376" s="4">
        <v>4.7323099999999998E-8</v>
      </c>
      <c r="AI2376" s="4">
        <v>0.74331130000000001</v>
      </c>
      <c r="AJ2376" s="4">
        <v>2.40436E-7</v>
      </c>
      <c r="AK2376" s="4">
        <v>0.74334180000000005</v>
      </c>
      <c r="AL2376" s="4">
        <v>-2.3944910000000001E-8</v>
      </c>
    </row>
    <row r="2377" spans="3:38" x14ac:dyDescent="0.2">
      <c r="C2377" s="4">
        <v>0.74532569999999998</v>
      </c>
      <c r="D2377" s="4">
        <v>4.523763E-7</v>
      </c>
      <c r="E2377" s="4">
        <v>0.74532600000000004</v>
      </c>
      <c r="F2377" s="4">
        <v>1.7438449999999999E-3</v>
      </c>
      <c r="G2377" s="4">
        <v>1.341742</v>
      </c>
      <c r="H2377" s="4">
        <v>1.1554930000000001E-3</v>
      </c>
      <c r="I2377" s="4">
        <v>1.341739</v>
      </c>
      <c r="J2377" s="4">
        <v>2.863246E-6</v>
      </c>
      <c r="K2377" s="4">
        <v>-1.1515960000000001</v>
      </c>
      <c r="L2377" s="4">
        <v>-6.9137690000000002E-3</v>
      </c>
      <c r="M2377" s="4">
        <v>-1.1516150000000001</v>
      </c>
      <c r="N2377" s="4">
        <v>-6.3751730000000004E-5</v>
      </c>
      <c r="O2377" s="4">
        <v>-1.1515610000000001</v>
      </c>
      <c r="P2377" s="4">
        <v>-2.2401129999999998E-2</v>
      </c>
      <c r="Q2377" s="4">
        <v>-1.1515869999999999</v>
      </c>
      <c r="R2377" s="4">
        <v>-5.0071600000000001E-3</v>
      </c>
      <c r="S2377" s="4">
        <v>0.74532019999999999</v>
      </c>
      <c r="T2377" s="4">
        <v>7.4122280000000001E-7</v>
      </c>
      <c r="U2377" s="4">
        <v>0.74532390000000004</v>
      </c>
      <c r="V2377" s="4">
        <v>5.2160210000000001E-7</v>
      </c>
      <c r="W2377" s="4">
        <v>0.74533300000000002</v>
      </c>
      <c r="X2377" s="4">
        <v>7.9550280000000008E-6</v>
      </c>
      <c r="Y2377" s="4">
        <v>-1.151554</v>
      </c>
      <c r="Z2377" s="4">
        <v>-2.7708950000000001E-6</v>
      </c>
      <c r="AC2377" s="4">
        <v>0.74532319999999996</v>
      </c>
      <c r="AD2377" s="4">
        <v>2.0725469999999999E-6</v>
      </c>
      <c r="AE2377" s="4">
        <v>0.74531040000000004</v>
      </c>
      <c r="AF2377" s="4">
        <v>4.072844E-7</v>
      </c>
      <c r="AG2377" s="4">
        <v>0.74532960000000004</v>
      </c>
      <c r="AH2377" s="4">
        <v>2.9816380000000002E-8</v>
      </c>
      <c r="AI2377" s="4">
        <v>0.74530439999999998</v>
      </c>
      <c r="AJ2377" s="4">
        <v>2.6054459999999999E-7</v>
      </c>
      <c r="AK2377" s="4">
        <v>0.74534959999999995</v>
      </c>
      <c r="AL2377" s="4">
        <v>-7.1596049999999999E-9</v>
      </c>
    </row>
    <row r="2378" spans="3:38" x14ac:dyDescent="0.2">
      <c r="C2378" s="4">
        <v>0.74732319999999997</v>
      </c>
      <c r="D2378" s="4">
        <v>4.4765600000000002E-7</v>
      </c>
      <c r="E2378" s="4">
        <v>0.7473263</v>
      </c>
      <c r="F2378" s="4">
        <v>1.744642E-3</v>
      </c>
      <c r="G2378" s="4">
        <v>1.34534</v>
      </c>
      <c r="H2378" s="4">
        <v>1.1557780000000001E-3</v>
      </c>
      <c r="I2378" s="4">
        <v>1.345313</v>
      </c>
      <c r="J2378" s="4">
        <v>2.8560409999999999E-6</v>
      </c>
      <c r="K2378" s="4">
        <v>-1.153594</v>
      </c>
      <c r="L2378" s="4">
        <v>-6.9149800000000003E-3</v>
      </c>
      <c r="M2378" s="4">
        <v>-1.153618</v>
      </c>
      <c r="N2378" s="4">
        <v>-6.373598E-5</v>
      </c>
      <c r="O2378" s="4">
        <v>-1.153589</v>
      </c>
      <c r="P2378" s="4">
        <v>-2.240251E-2</v>
      </c>
      <c r="Q2378" s="4">
        <v>-1.153565</v>
      </c>
      <c r="R2378" s="4">
        <v>-5.0074769999999998E-3</v>
      </c>
      <c r="S2378" s="4">
        <v>0.74732799999999999</v>
      </c>
      <c r="T2378" s="4">
        <v>7.2482849999999997E-7</v>
      </c>
      <c r="U2378" s="4">
        <v>0.74732390000000004</v>
      </c>
      <c r="V2378" s="4">
        <v>5.326155E-7</v>
      </c>
      <c r="W2378" s="4">
        <v>0.74734009999999995</v>
      </c>
      <c r="X2378" s="4">
        <v>7.9350939999999999E-6</v>
      </c>
      <c r="Y2378" s="4">
        <v>-1.153583</v>
      </c>
      <c r="Z2378" s="4">
        <v>-2.7666279999999998E-6</v>
      </c>
      <c r="AC2378" s="4">
        <v>0.74731409999999998</v>
      </c>
      <c r="AD2378" s="4">
        <v>2.0531260000000002E-6</v>
      </c>
      <c r="AE2378" s="4">
        <v>0.74732889999999996</v>
      </c>
      <c r="AF2378" s="4">
        <v>3.541166E-7</v>
      </c>
      <c r="AG2378" s="4">
        <v>0.74734129999999999</v>
      </c>
      <c r="AH2378" s="4">
        <v>4.5840780000000003E-8</v>
      </c>
      <c r="AI2378" s="4">
        <v>0.7473265</v>
      </c>
      <c r="AJ2378" s="4">
        <v>2.4946839999999999E-7</v>
      </c>
      <c r="AK2378" s="4">
        <v>0.74735130000000005</v>
      </c>
      <c r="AL2378" s="4">
        <v>-2.8988579999999998E-9</v>
      </c>
    </row>
    <row r="2379" spans="3:38" x14ac:dyDescent="0.2">
      <c r="C2379" s="4">
        <v>0.74934860000000003</v>
      </c>
      <c r="D2379" s="4">
        <v>4.4864000000000003E-7</v>
      </c>
      <c r="E2379" s="4">
        <v>0.74933300000000003</v>
      </c>
      <c r="F2379" s="4">
        <v>1.745548E-3</v>
      </c>
      <c r="G2379" s="4">
        <v>1.348895</v>
      </c>
      <c r="H2379" s="4">
        <v>1.156095E-3</v>
      </c>
      <c r="I2379" s="4">
        <v>1.348932</v>
      </c>
      <c r="J2379" s="4">
        <v>2.8749000000000002E-6</v>
      </c>
      <c r="K2379" s="4">
        <v>-1.155586</v>
      </c>
      <c r="L2379" s="4">
        <v>-6.9165829999999996E-3</v>
      </c>
      <c r="M2379" s="4">
        <v>-1.1556299999999999</v>
      </c>
      <c r="N2379" s="4">
        <v>-6.3749279999999995E-5</v>
      </c>
      <c r="O2379" s="4">
        <v>-1.155602</v>
      </c>
      <c r="P2379" s="4">
        <v>-2.240321E-2</v>
      </c>
      <c r="Q2379" s="4">
        <v>-1.1555709999999999</v>
      </c>
      <c r="R2379" s="4">
        <v>-5.0083059999999997E-3</v>
      </c>
      <c r="S2379" s="4">
        <v>0.74934040000000002</v>
      </c>
      <c r="T2379" s="4">
        <v>7.2480420000000002E-7</v>
      </c>
      <c r="U2379" s="4">
        <v>0.74933369999999999</v>
      </c>
      <c r="V2379" s="4">
        <v>5.2463859999999997E-7</v>
      </c>
      <c r="W2379" s="4">
        <v>0.74934559999999995</v>
      </c>
      <c r="X2379" s="4">
        <v>7.9464969999999993E-6</v>
      </c>
      <c r="Y2379" s="4">
        <v>-1.155583</v>
      </c>
      <c r="Z2379" s="4">
        <v>-2.7712440000000002E-6</v>
      </c>
      <c r="AC2379" s="4">
        <v>0.74932379999999998</v>
      </c>
      <c r="AD2379" s="4">
        <v>2.0582769999999998E-6</v>
      </c>
      <c r="AE2379" s="4">
        <v>0.74934449999999997</v>
      </c>
      <c r="AF2379" s="4">
        <v>3.7913080000000002E-7</v>
      </c>
      <c r="AG2379" s="4">
        <v>0.74934769999999995</v>
      </c>
      <c r="AH2379" s="4">
        <v>3.8557579999999999E-8</v>
      </c>
      <c r="AI2379" s="4">
        <v>0.74931990000000004</v>
      </c>
      <c r="AJ2379" s="4">
        <v>2.5149679999999998E-7</v>
      </c>
      <c r="AK2379" s="4">
        <v>0.74935359999999995</v>
      </c>
      <c r="AL2379" s="4">
        <v>1.974248E-8</v>
      </c>
    </row>
    <row r="2380" spans="3:38" x14ac:dyDescent="0.2">
      <c r="C2380" s="4">
        <v>0.75134339999999999</v>
      </c>
      <c r="D2380" s="4">
        <v>4.4403920000000001E-7</v>
      </c>
      <c r="E2380" s="4">
        <v>0.75135540000000001</v>
      </c>
      <c r="F2380" s="4">
        <v>1.7464010000000001E-3</v>
      </c>
      <c r="G2380" s="4">
        <v>1.352552</v>
      </c>
      <c r="H2380" s="4">
        <v>1.156303E-3</v>
      </c>
      <c r="I2380" s="4">
        <v>1.3525259999999999</v>
      </c>
      <c r="J2380" s="4">
        <v>2.8762929999999999E-6</v>
      </c>
      <c r="K2380" s="4">
        <v>-1.1576200000000001</v>
      </c>
      <c r="L2380" s="4">
        <v>-6.9173749999999999E-3</v>
      </c>
      <c r="M2380" s="4">
        <v>-1.157619</v>
      </c>
      <c r="N2380" s="4">
        <v>-6.3767960000000001E-5</v>
      </c>
      <c r="O2380" s="4">
        <v>-1.1576200000000001</v>
      </c>
      <c r="P2380" s="4">
        <v>-2.240354E-2</v>
      </c>
      <c r="Q2380" s="4">
        <v>-1.157592</v>
      </c>
      <c r="R2380" s="4">
        <v>-5.0088340000000002E-3</v>
      </c>
      <c r="S2380" s="4">
        <v>0.75135240000000003</v>
      </c>
      <c r="T2380" s="4">
        <v>7.3563019999999996E-7</v>
      </c>
      <c r="U2380" s="4">
        <v>0.75134820000000002</v>
      </c>
      <c r="V2380" s="4">
        <v>5.1973329999999996E-7</v>
      </c>
      <c r="W2380" s="4">
        <v>0.75135540000000001</v>
      </c>
      <c r="X2380" s="4">
        <v>7.9407979999999998E-6</v>
      </c>
      <c r="Y2380" s="4">
        <v>-1.157599</v>
      </c>
      <c r="Z2380" s="4">
        <v>-2.797725E-6</v>
      </c>
      <c r="AC2380" s="4">
        <v>0.75135169999999996</v>
      </c>
      <c r="AD2380" s="4">
        <v>2.0831200000000001E-6</v>
      </c>
      <c r="AE2380" s="4">
        <v>0.75136049999999999</v>
      </c>
      <c r="AF2380" s="4">
        <v>3.8025199999999998E-7</v>
      </c>
      <c r="AG2380" s="4">
        <v>0.7513571</v>
      </c>
      <c r="AH2380" s="4">
        <v>4.5697250000000002E-8</v>
      </c>
      <c r="AI2380" s="4">
        <v>0.75133450000000002</v>
      </c>
      <c r="AJ2380" s="4">
        <v>2.6921179999999998E-7</v>
      </c>
      <c r="AK2380" s="4">
        <v>0.75137540000000003</v>
      </c>
      <c r="AL2380" s="4">
        <v>2.8785370000000001E-8</v>
      </c>
    </row>
    <row r="2381" spans="3:38" x14ac:dyDescent="0.2">
      <c r="C2381" s="4">
        <v>0.75339979999999995</v>
      </c>
      <c r="D2381" s="4">
        <v>4.3810710000000001E-7</v>
      </c>
      <c r="E2381" s="4">
        <v>0.75340839999999998</v>
      </c>
      <c r="F2381" s="4">
        <v>1.7472970000000001E-3</v>
      </c>
      <c r="G2381" s="4">
        <v>1.356231</v>
      </c>
      <c r="H2381" s="4">
        <v>1.1566110000000001E-3</v>
      </c>
      <c r="I2381" s="4">
        <v>1.356193</v>
      </c>
      <c r="J2381" s="4">
        <v>2.8670069999999998E-6</v>
      </c>
      <c r="K2381" s="4">
        <v>-1.1596359999999999</v>
      </c>
      <c r="L2381" s="4">
        <v>-6.918268E-3</v>
      </c>
      <c r="M2381" s="4">
        <v>-1.159619</v>
      </c>
      <c r="N2381" s="4">
        <v>-6.3789749999999993E-5</v>
      </c>
      <c r="O2381" s="4">
        <v>-1.1596109999999999</v>
      </c>
      <c r="P2381" s="4">
        <v>-2.2404609999999998E-2</v>
      </c>
      <c r="Q2381" s="4">
        <v>-1.159618</v>
      </c>
      <c r="R2381" s="4">
        <v>-5.0096430000000003E-3</v>
      </c>
      <c r="S2381" s="4">
        <v>0.75339909999999999</v>
      </c>
      <c r="T2381" s="4">
        <v>7.340484E-7</v>
      </c>
      <c r="U2381" s="4">
        <v>0.75339299999999998</v>
      </c>
      <c r="V2381" s="4">
        <v>5.0585229999999997E-7</v>
      </c>
      <c r="W2381" s="4">
        <v>0.75338749999999999</v>
      </c>
      <c r="X2381" s="4">
        <v>7.9355789999999999E-6</v>
      </c>
      <c r="Y2381" s="4">
        <v>-1.1595899999999999</v>
      </c>
      <c r="Z2381" s="4">
        <v>-2.7933640000000001E-6</v>
      </c>
      <c r="AC2381" s="4">
        <v>0.7533957</v>
      </c>
      <c r="AD2381" s="4">
        <v>2.068791E-6</v>
      </c>
      <c r="AE2381" s="4">
        <v>0.75339500000000004</v>
      </c>
      <c r="AF2381" s="4">
        <v>3.8837350000000002E-7</v>
      </c>
      <c r="AG2381" s="4">
        <v>0.75340969999999996</v>
      </c>
      <c r="AH2381" s="4">
        <v>3.9517120000000001E-8</v>
      </c>
      <c r="AI2381" s="4">
        <v>0.75338240000000001</v>
      </c>
      <c r="AJ2381" s="4">
        <v>2.828618E-7</v>
      </c>
      <c r="AK2381" s="4">
        <v>0.75341999999999998</v>
      </c>
      <c r="AL2381" s="4">
        <v>6.5627130000000001E-9</v>
      </c>
    </row>
    <row r="2382" spans="3:38" x14ac:dyDescent="0.2">
      <c r="C2382" s="4">
        <v>0.75542909999999996</v>
      </c>
      <c r="D2382" s="4">
        <v>4.411176E-7</v>
      </c>
      <c r="E2382" s="4">
        <v>0.75543020000000005</v>
      </c>
      <c r="F2382" s="4">
        <v>1.7481510000000001E-3</v>
      </c>
      <c r="G2382" s="4">
        <v>1.3598570000000001</v>
      </c>
      <c r="H2382" s="4">
        <v>1.1568240000000001E-3</v>
      </c>
      <c r="I2382" s="4">
        <v>1.3598479999999999</v>
      </c>
      <c r="J2382" s="4">
        <v>2.874257E-6</v>
      </c>
      <c r="K2382" s="4">
        <v>-1.1611899999999999</v>
      </c>
      <c r="L2382" s="4">
        <v>-6.9190950000000001E-3</v>
      </c>
      <c r="M2382" s="4">
        <v>-1.161656</v>
      </c>
      <c r="N2382" s="4">
        <v>-6.3782409999999995E-5</v>
      </c>
      <c r="O2382" s="4">
        <v>-1.161672</v>
      </c>
      <c r="P2382" s="4">
        <v>-2.2405209999999998E-2</v>
      </c>
      <c r="Q2382" s="4">
        <v>-1.1616249999999999</v>
      </c>
      <c r="R2382" s="4">
        <v>-5.0099660000000002E-3</v>
      </c>
      <c r="S2382" s="4">
        <v>0.75539699999999999</v>
      </c>
      <c r="T2382" s="4">
        <v>7.4864069999999996E-7</v>
      </c>
      <c r="U2382" s="4">
        <v>0.75542450000000005</v>
      </c>
      <c r="V2382" s="4">
        <v>4.9788450000000003E-7</v>
      </c>
      <c r="W2382" s="4">
        <v>0.75542039999999999</v>
      </c>
      <c r="X2382" s="4">
        <v>7.9497540000000005E-6</v>
      </c>
      <c r="Y2382" s="4">
        <v>-1.161654</v>
      </c>
      <c r="Z2382" s="4">
        <v>-2.7867069999999999E-6</v>
      </c>
      <c r="AC2382" s="4">
        <v>0.75542370000000003</v>
      </c>
      <c r="AD2382" s="4">
        <v>2.073142E-6</v>
      </c>
      <c r="AE2382" s="4">
        <v>0.75541559999999996</v>
      </c>
      <c r="AF2382" s="4">
        <v>3.7958620000000001E-7</v>
      </c>
      <c r="AG2382" s="4">
        <v>0.75543260000000001</v>
      </c>
      <c r="AH2382" s="4">
        <v>4.4479780000000001E-8</v>
      </c>
      <c r="AI2382" s="4">
        <v>0.75540410000000002</v>
      </c>
      <c r="AJ2382" s="4">
        <v>2.682194E-7</v>
      </c>
      <c r="AK2382" s="4">
        <v>0.75544639999999996</v>
      </c>
      <c r="AL2382" s="4">
        <v>3.6716229999999999E-9</v>
      </c>
    </row>
    <row r="2383" spans="3:38" x14ac:dyDescent="0.2">
      <c r="C2383" s="4">
        <v>0.75743110000000002</v>
      </c>
      <c r="D2383" s="4">
        <v>4.5386940000000002E-7</v>
      </c>
      <c r="E2383" s="4">
        <v>0.75742449999999995</v>
      </c>
      <c r="F2383" s="4">
        <v>1.749018E-3</v>
      </c>
      <c r="G2383" s="4">
        <v>1.363486</v>
      </c>
      <c r="H2383" s="4">
        <v>1.157101E-3</v>
      </c>
      <c r="I2383" s="4">
        <v>1.363469</v>
      </c>
      <c r="J2383" s="4">
        <v>2.8840459999999998E-6</v>
      </c>
      <c r="K2383" s="4">
        <v>-1.1635470000000001</v>
      </c>
      <c r="L2383" s="4">
        <v>-6.9174930000000003E-3</v>
      </c>
      <c r="M2383" s="4">
        <v>-1.163667</v>
      </c>
      <c r="N2383" s="4">
        <v>-6.3800190000000006E-5</v>
      </c>
      <c r="O2383" s="4">
        <v>-1.1636299999999999</v>
      </c>
      <c r="P2383" s="4">
        <v>-2.2407670000000001E-2</v>
      </c>
      <c r="Q2383" s="4">
        <v>-1.1636599999999999</v>
      </c>
      <c r="R2383" s="4">
        <v>-5.0113120000000004E-3</v>
      </c>
      <c r="S2383" s="4">
        <v>0.75743099999999997</v>
      </c>
      <c r="T2383" s="4">
        <v>7.4342760000000001E-7</v>
      </c>
      <c r="U2383" s="4">
        <v>0.75742679999999996</v>
      </c>
      <c r="V2383" s="4">
        <v>5.0884720000000001E-7</v>
      </c>
      <c r="W2383" s="4">
        <v>0.75742810000000005</v>
      </c>
      <c r="X2383" s="4">
        <v>7.9605400000000005E-6</v>
      </c>
      <c r="Y2383" s="4">
        <v>-1.1636329999999999</v>
      </c>
      <c r="Z2383" s="4">
        <v>-2.8013429999999999E-6</v>
      </c>
      <c r="AC2383" s="4">
        <v>0.75741060000000004</v>
      </c>
      <c r="AD2383" s="4">
        <v>2.0640940000000001E-6</v>
      </c>
      <c r="AE2383" s="4">
        <v>0.75745209999999996</v>
      </c>
      <c r="AF2383" s="4">
        <v>3.7848510000000001E-7</v>
      </c>
      <c r="AG2383" s="4">
        <v>0.75744750000000005</v>
      </c>
      <c r="AH2383" s="4">
        <v>5.7160100000000002E-8</v>
      </c>
      <c r="AI2383" s="4">
        <v>0.75742849999999995</v>
      </c>
      <c r="AJ2383" s="4">
        <v>2.559204E-7</v>
      </c>
      <c r="AK2383" s="4">
        <v>0.75745770000000001</v>
      </c>
      <c r="AL2383" s="4">
        <v>-2.26903E-8</v>
      </c>
    </row>
    <row r="2384" spans="3:38" x14ac:dyDescent="0.2">
      <c r="C2384" s="4">
        <v>0.75944400000000001</v>
      </c>
      <c r="D2384" s="4">
        <v>4.3234909999999999E-7</v>
      </c>
      <c r="E2384" s="4">
        <v>0.75943400000000005</v>
      </c>
      <c r="F2384" s="4">
        <v>1.749888E-3</v>
      </c>
      <c r="G2384" s="4">
        <v>1.3670910000000001</v>
      </c>
      <c r="H2384" s="4">
        <v>1.1573180000000001E-3</v>
      </c>
      <c r="I2384" s="4">
        <v>1.367086</v>
      </c>
      <c r="J2384" s="4">
        <v>2.869722E-6</v>
      </c>
      <c r="K2384" s="4">
        <v>-1.165486</v>
      </c>
      <c r="L2384" s="4">
        <v>-6.9211589999999996E-3</v>
      </c>
      <c r="M2384" s="4">
        <v>-1.1656709999999999</v>
      </c>
      <c r="N2384" s="4">
        <v>-6.3798970000000002E-5</v>
      </c>
      <c r="O2384" s="4">
        <v>-1.1656679999999999</v>
      </c>
      <c r="P2384" s="4">
        <v>-2.2407650000000001E-2</v>
      </c>
      <c r="Q2384" s="4">
        <v>-1.1656519999999999</v>
      </c>
      <c r="R2384" s="4">
        <v>-5.0119860000000004E-3</v>
      </c>
      <c r="S2384" s="4">
        <v>0.75944219999999996</v>
      </c>
      <c r="T2384" s="4">
        <v>7.2761939999999999E-7</v>
      </c>
      <c r="U2384" s="4">
        <v>0.75944339999999999</v>
      </c>
      <c r="V2384" s="4">
        <v>5.0687209999999998E-7</v>
      </c>
      <c r="W2384" s="4">
        <v>0.75943879999999997</v>
      </c>
      <c r="X2384" s="4">
        <v>7.9696000000000007E-6</v>
      </c>
      <c r="Y2384" s="4">
        <v>-1.1656470000000001</v>
      </c>
      <c r="Z2384" s="4">
        <v>-2.792327E-6</v>
      </c>
      <c r="AC2384" s="4">
        <v>0.75942750000000003</v>
      </c>
      <c r="AD2384" s="4">
        <v>2.068193E-6</v>
      </c>
      <c r="AE2384" s="4">
        <v>0.75944129999999999</v>
      </c>
      <c r="AF2384" s="4">
        <v>3.9777479999999999E-7</v>
      </c>
      <c r="AG2384" s="4">
        <v>0.7594417</v>
      </c>
      <c r="AH2384" s="4">
        <v>6.0073899999999994E-8</v>
      </c>
      <c r="AI2384" s="4">
        <v>0.75942430000000005</v>
      </c>
      <c r="AJ2384" s="4">
        <v>2.5499819999999998E-7</v>
      </c>
      <c r="AK2384" s="4">
        <v>0.75945879999999999</v>
      </c>
      <c r="AL2384" s="4">
        <v>-1.5861559999999999E-8</v>
      </c>
    </row>
    <row r="2385" spans="3:38" x14ac:dyDescent="0.2">
      <c r="C2385" s="4">
        <v>0.76144500000000004</v>
      </c>
      <c r="D2385" s="4">
        <v>4.3438509999999997E-7</v>
      </c>
      <c r="E2385" s="4">
        <v>0.76142750000000003</v>
      </c>
      <c r="F2385" s="4">
        <v>1.750634E-3</v>
      </c>
      <c r="G2385" s="4">
        <v>1.3706970000000001</v>
      </c>
      <c r="H2385" s="4">
        <v>1.157564E-3</v>
      </c>
      <c r="I2385" s="4">
        <v>1.370687</v>
      </c>
      <c r="J2385" s="4">
        <v>2.87948E-6</v>
      </c>
      <c r="K2385" s="4">
        <v>-1.167664</v>
      </c>
      <c r="L2385" s="4">
        <v>-6.9228609999999998E-3</v>
      </c>
      <c r="M2385" s="4">
        <v>-1.167651</v>
      </c>
      <c r="N2385" s="4">
        <v>-6.3799109999999998E-5</v>
      </c>
      <c r="O2385" s="4">
        <v>-1.167673</v>
      </c>
      <c r="P2385" s="4">
        <v>-2.2409390000000001E-2</v>
      </c>
      <c r="Q2385" s="4">
        <v>-1.167662</v>
      </c>
      <c r="R2385" s="4">
        <v>-5.0125200000000003E-3</v>
      </c>
      <c r="S2385" s="4">
        <v>0.76143419999999995</v>
      </c>
      <c r="T2385" s="4">
        <v>7.4276729999999997E-7</v>
      </c>
      <c r="U2385" s="4">
        <v>0.76143179999999999</v>
      </c>
      <c r="V2385" s="4">
        <v>5.2996849999999999E-7</v>
      </c>
      <c r="W2385" s="4">
        <v>0.76143899999999998</v>
      </c>
      <c r="X2385" s="4">
        <v>7.9633840000000003E-6</v>
      </c>
      <c r="Y2385" s="4">
        <v>-1.1676530000000001</v>
      </c>
      <c r="Z2385" s="4">
        <v>-2.778991E-6</v>
      </c>
      <c r="AC2385" s="4">
        <v>0.76142299999999996</v>
      </c>
      <c r="AD2385" s="4">
        <v>2.0521170000000001E-6</v>
      </c>
      <c r="AE2385" s="4">
        <v>0.76144089999999998</v>
      </c>
      <c r="AF2385" s="4">
        <v>3.930377E-7</v>
      </c>
      <c r="AG2385" s="4">
        <v>0.76144610000000001</v>
      </c>
      <c r="AH2385" s="4">
        <v>5.1265959999999998E-8</v>
      </c>
      <c r="AI2385" s="4">
        <v>0.76143749999999999</v>
      </c>
      <c r="AJ2385" s="4">
        <v>2.7142189999999999E-7</v>
      </c>
      <c r="AK2385" s="4">
        <v>0.76146879999999995</v>
      </c>
      <c r="AL2385" s="4">
        <v>3.0834959999999998E-8</v>
      </c>
    </row>
    <row r="2386" spans="3:38" x14ac:dyDescent="0.2">
      <c r="C2386" s="4">
        <v>0.76344480000000003</v>
      </c>
      <c r="D2386" s="4">
        <v>4.4464669999999999E-7</v>
      </c>
      <c r="E2386" s="4">
        <v>0.76343570000000005</v>
      </c>
      <c r="F2386" s="4">
        <v>1.7514690000000001E-3</v>
      </c>
      <c r="G2386" s="4">
        <v>1.374279</v>
      </c>
      <c r="H2386" s="4">
        <v>1.1578339999999999E-3</v>
      </c>
      <c r="I2386" s="4">
        <v>1.3742639999999999</v>
      </c>
      <c r="J2386" s="4">
        <v>2.8934530000000001E-6</v>
      </c>
      <c r="K2386" s="4">
        <v>-1.169651</v>
      </c>
      <c r="L2386" s="4">
        <v>-6.923411E-3</v>
      </c>
      <c r="M2386" s="4">
        <v>-1.1696880000000001</v>
      </c>
      <c r="N2386" s="4">
        <v>-6.3808019999999998E-5</v>
      </c>
      <c r="O2386" s="4">
        <v>-1.1696690000000001</v>
      </c>
      <c r="P2386" s="4">
        <v>-2.241108E-2</v>
      </c>
      <c r="Q2386" s="4">
        <v>-1.1696390000000001</v>
      </c>
      <c r="R2386" s="4">
        <v>-5.0133740000000001E-3</v>
      </c>
      <c r="S2386" s="4">
        <v>0.76344970000000001</v>
      </c>
      <c r="T2386" s="4">
        <v>7.3703970000000001E-7</v>
      </c>
      <c r="U2386" s="4">
        <v>0.76343139999999998</v>
      </c>
      <c r="V2386" s="4">
        <v>4.8823520000000004E-7</v>
      </c>
      <c r="W2386" s="4">
        <v>0.76344869999999998</v>
      </c>
      <c r="X2386" s="4">
        <v>7.9440110000000006E-6</v>
      </c>
      <c r="Y2386" s="4">
        <v>-1.1696340000000001</v>
      </c>
      <c r="Z2386" s="4">
        <v>-2.783418E-6</v>
      </c>
      <c r="AC2386" s="4">
        <v>0.76343669999999997</v>
      </c>
      <c r="AD2386" s="4">
        <v>2.0784139999999998E-6</v>
      </c>
      <c r="AE2386" s="4">
        <v>0.76345260000000004</v>
      </c>
      <c r="AF2386" s="4">
        <v>3.8530689999999998E-7</v>
      </c>
      <c r="AG2386" s="4">
        <v>0.76345830000000003</v>
      </c>
      <c r="AH2386" s="4">
        <v>4.9433899999999999E-8</v>
      </c>
      <c r="AI2386" s="4">
        <v>0.76344380000000001</v>
      </c>
      <c r="AJ2386" s="4">
        <v>2.673083E-7</v>
      </c>
      <c r="AK2386" s="4">
        <v>0.76346990000000003</v>
      </c>
      <c r="AL2386" s="4">
        <v>1.424581E-8</v>
      </c>
    </row>
    <row r="2387" spans="3:38" x14ac:dyDescent="0.2">
      <c r="C2387" s="4">
        <v>0.76545129999999995</v>
      </c>
      <c r="D2387" s="4">
        <v>4.3125709999999997E-7</v>
      </c>
      <c r="E2387" s="4">
        <v>0.76544769999999995</v>
      </c>
      <c r="F2387" s="4">
        <v>1.7522729999999999E-3</v>
      </c>
      <c r="G2387" s="4">
        <v>1.3778919999999999</v>
      </c>
      <c r="H2387" s="4">
        <v>1.1580469999999999E-3</v>
      </c>
      <c r="I2387" s="4">
        <v>1.377901</v>
      </c>
      <c r="J2387" s="4">
        <v>2.880915E-6</v>
      </c>
      <c r="K2387" s="4">
        <v>-1.1716899999999999</v>
      </c>
      <c r="L2387" s="4">
        <v>-6.9240289999999999E-3</v>
      </c>
      <c r="M2387" s="4">
        <v>-1.1716819999999999</v>
      </c>
      <c r="N2387" s="4">
        <v>-6.3819269999999999E-5</v>
      </c>
      <c r="O2387" s="4">
        <v>-1.171699</v>
      </c>
      <c r="P2387" s="4">
        <v>-2.241162E-2</v>
      </c>
      <c r="Q2387" s="4">
        <v>-1.1716549999999999</v>
      </c>
      <c r="R2387" s="4">
        <v>-5.0141889999999996E-3</v>
      </c>
      <c r="S2387" s="4">
        <v>0.76544789999999996</v>
      </c>
      <c r="T2387" s="4">
        <v>7.3972330000000002E-7</v>
      </c>
      <c r="U2387" s="4">
        <v>0.76545099999999999</v>
      </c>
      <c r="V2387" s="4">
        <v>4.9882780000000004E-7</v>
      </c>
      <c r="W2387" s="4">
        <v>0.76544780000000001</v>
      </c>
      <c r="X2387" s="4">
        <v>7.9552630000000003E-6</v>
      </c>
      <c r="Y2387" s="4">
        <v>-1.17167</v>
      </c>
      <c r="Z2387" s="4">
        <v>-2.7872190000000001E-6</v>
      </c>
      <c r="AC2387" s="4">
        <v>0.76545010000000002</v>
      </c>
      <c r="AD2387" s="4">
        <v>2.0625839999999999E-6</v>
      </c>
      <c r="AE2387" s="4">
        <v>0.76546029999999998</v>
      </c>
      <c r="AF2387" s="4">
        <v>3.7106640000000002E-7</v>
      </c>
      <c r="AG2387" s="4">
        <v>0.76546040000000004</v>
      </c>
      <c r="AH2387" s="4">
        <v>5.9106360000000002E-8</v>
      </c>
      <c r="AI2387" s="4">
        <v>0.76544939999999995</v>
      </c>
      <c r="AJ2387" s="4">
        <v>2.4182459999999999E-7</v>
      </c>
      <c r="AK2387" s="4">
        <v>0.7654668</v>
      </c>
      <c r="AL2387" s="4">
        <v>2.446868E-9</v>
      </c>
    </row>
    <row r="2388" spans="3:38" x14ac:dyDescent="0.2">
      <c r="C2388" s="4">
        <v>0.76743790000000001</v>
      </c>
      <c r="D2388" s="4">
        <v>4.2338729999999998E-7</v>
      </c>
      <c r="E2388" s="4">
        <v>0.76746270000000005</v>
      </c>
      <c r="F2388" s="4">
        <v>1.7529780000000001E-3</v>
      </c>
      <c r="G2388" s="4">
        <v>1.381515</v>
      </c>
      <c r="H2388" s="4">
        <v>1.1583310000000001E-3</v>
      </c>
      <c r="I2388" s="4">
        <v>1.3814949999999999</v>
      </c>
      <c r="J2388" s="4">
        <v>2.8927409999999999E-6</v>
      </c>
      <c r="K2388" s="4">
        <v>-1.1736679999999999</v>
      </c>
      <c r="L2388" s="4">
        <v>-6.9242970000000003E-3</v>
      </c>
      <c r="M2388" s="4">
        <v>-1.1736789999999999</v>
      </c>
      <c r="N2388" s="4">
        <v>-6.3827080000000003E-5</v>
      </c>
      <c r="O2388" s="4">
        <v>-1.173673</v>
      </c>
      <c r="P2388" s="4">
        <v>-2.2411919999999998E-2</v>
      </c>
      <c r="Q2388" s="4">
        <v>-1.173659</v>
      </c>
      <c r="R2388" s="4">
        <v>-5.0147179999999996E-3</v>
      </c>
      <c r="S2388" s="4">
        <v>0.76746499999999995</v>
      </c>
      <c r="T2388" s="4">
        <v>7.4869169999999999E-7</v>
      </c>
      <c r="U2388" s="4">
        <v>0.76744230000000002</v>
      </c>
      <c r="V2388" s="4">
        <v>5.244563E-7</v>
      </c>
      <c r="W2388" s="4">
        <v>0.76745269999999999</v>
      </c>
      <c r="X2388" s="4">
        <v>7.937469E-6</v>
      </c>
      <c r="Y2388" s="4">
        <v>-1.173651</v>
      </c>
      <c r="Z2388" s="4">
        <v>-2.7773629999999999E-6</v>
      </c>
      <c r="AC2388" s="4">
        <v>0.76743839999999997</v>
      </c>
      <c r="AD2388" s="4">
        <v>2.0505640000000002E-6</v>
      </c>
      <c r="AE2388" s="4">
        <v>0.76746239999999999</v>
      </c>
      <c r="AF2388" s="4">
        <v>3.624502E-7</v>
      </c>
      <c r="AG2388" s="4">
        <v>0.76745680000000005</v>
      </c>
      <c r="AH2388" s="4">
        <v>4.3406519999999999E-8</v>
      </c>
      <c r="AI2388" s="4">
        <v>0.76744970000000001</v>
      </c>
      <c r="AJ2388" s="4">
        <v>2.3256170000000001E-7</v>
      </c>
      <c r="AK2388" s="4">
        <v>0.76747540000000003</v>
      </c>
      <c r="AL2388" s="4">
        <v>1.273358E-8</v>
      </c>
    </row>
    <row r="2389" spans="3:38" x14ac:dyDescent="0.2">
      <c r="C2389" s="4">
        <v>0.76945909999999995</v>
      </c>
      <c r="D2389" s="4">
        <v>4.2643040000000001E-7</v>
      </c>
      <c r="E2389" s="4">
        <v>0.76946429999999999</v>
      </c>
      <c r="F2389" s="4">
        <v>1.753798E-3</v>
      </c>
      <c r="G2389" s="4">
        <v>1.3851199999999999</v>
      </c>
      <c r="H2389" s="4">
        <v>1.15854E-3</v>
      </c>
      <c r="I2389" s="4">
        <v>1.385121</v>
      </c>
      <c r="J2389" s="4">
        <v>2.8896779999999999E-6</v>
      </c>
      <c r="K2389" s="4">
        <v>-1.175686</v>
      </c>
      <c r="L2389" s="4">
        <v>-6.9263099999999998E-3</v>
      </c>
      <c r="M2389" s="4">
        <v>-1.175683</v>
      </c>
      <c r="N2389" s="4">
        <v>-6.3854780000000003E-5</v>
      </c>
      <c r="O2389" s="4">
        <v>-1.1756759999999999</v>
      </c>
      <c r="P2389" s="4">
        <v>-2.241199E-2</v>
      </c>
      <c r="Q2389" s="4">
        <v>-1.1756720000000001</v>
      </c>
      <c r="R2389" s="4">
        <v>-5.0152560000000001E-3</v>
      </c>
      <c r="S2389" s="4">
        <v>0.76945589999999997</v>
      </c>
      <c r="T2389" s="4">
        <v>7.5320589999999996E-7</v>
      </c>
      <c r="U2389" s="4">
        <v>0.76945419999999998</v>
      </c>
      <c r="V2389" s="4">
        <v>5.2750730000000004E-7</v>
      </c>
      <c r="W2389" s="4">
        <v>0.76946440000000005</v>
      </c>
      <c r="X2389" s="4">
        <v>7.9445380000000005E-6</v>
      </c>
      <c r="Y2389" s="4">
        <v>-1.175665</v>
      </c>
      <c r="Z2389" s="4">
        <v>-2.7786590000000001E-6</v>
      </c>
      <c r="AC2389" s="4">
        <v>0.76946789999999998</v>
      </c>
      <c r="AD2389" s="4">
        <v>2.0388030000000002E-6</v>
      </c>
      <c r="AE2389" s="4">
        <v>0.76946999999999999</v>
      </c>
      <c r="AF2389" s="4">
        <v>4.0383780000000001E-7</v>
      </c>
      <c r="AG2389" s="4">
        <v>0.76947399999999999</v>
      </c>
      <c r="AH2389" s="4">
        <v>5.8171490000000003E-8</v>
      </c>
      <c r="AI2389" s="4">
        <v>0.76945379999999997</v>
      </c>
      <c r="AJ2389" s="4">
        <v>2.8167759999999999E-7</v>
      </c>
      <c r="AK2389" s="4">
        <v>0.76948839999999996</v>
      </c>
      <c r="AL2389" s="4">
        <v>7.9281719999999999E-10</v>
      </c>
    </row>
    <row r="2390" spans="3:38" x14ac:dyDescent="0.2">
      <c r="C2390" s="4">
        <v>0.77147449999999995</v>
      </c>
      <c r="D2390" s="4">
        <v>4.590232E-7</v>
      </c>
      <c r="E2390" s="4">
        <v>0.77146490000000001</v>
      </c>
      <c r="F2390" s="4">
        <v>1.754654E-3</v>
      </c>
      <c r="G2390" s="4">
        <v>1.388727</v>
      </c>
      <c r="H2390" s="4">
        <v>1.1588359999999999E-3</v>
      </c>
      <c r="I2390" s="4">
        <v>1.388722</v>
      </c>
      <c r="J2390" s="4">
        <v>2.8677800000000002E-6</v>
      </c>
      <c r="K2390" s="4">
        <v>-1.1776850000000001</v>
      </c>
      <c r="L2390" s="4">
        <v>-6.9276279999999999E-3</v>
      </c>
      <c r="M2390" s="4">
        <v>-1.1776960000000001</v>
      </c>
      <c r="N2390" s="4">
        <v>-6.3859559999999998E-5</v>
      </c>
      <c r="O2390" s="4">
        <v>-1.177683</v>
      </c>
      <c r="P2390" s="4">
        <v>-2.241257E-2</v>
      </c>
      <c r="Q2390" s="4">
        <v>-1.17767</v>
      </c>
      <c r="R2390" s="4">
        <v>-5.0154939999999997E-3</v>
      </c>
      <c r="S2390" s="4">
        <v>0.77148159999999999</v>
      </c>
      <c r="T2390" s="4">
        <v>7.414305E-7</v>
      </c>
      <c r="U2390" s="4">
        <v>0.77147460000000001</v>
      </c>
      <c r="V2390" s="4">
        <v>5.0456930000000003E-7</v>
      </c>
      <c r="W2390" s="4">
        <v>0.77145699999999995</v>
      </c>
      <c r="X2390" s="4">
        <v>7.9507330000000002E-6</v>
      </c>
      <c r="Y2390" s="4">
        <v>-1.1776629999999999</v>
      </c>
      <c r="Z2390" s="4">
        <v>-2.7751089999999999E-6</v>
      </c>
      <c r="AC2390" s="4">
        <v>0.77145969999999997</v>
      </c>
      <c r="AD2390" s="4">
        <v>2.0533989999999999E-6</v>
      </c>
      <c r="AE2390" s="4">
        <v>0.77147060000000001</v>
      </c>
      <c r="AF2390" s="4">
        <v>3.9352370000000002E-7</v>
      </c>
      <c r="AG2390" s="4">
        <v>0.7714704</v>
      </c>
      <c r="AH2390" s="4">
        <v>4.5119319999999998E-8</v>
      </c>
      <c r="AI2390" s="4">
        <v>0.77144800000000002</v>
      </c>
      <c r="AJ2390" s="4">
        <v>2.5452020000000002E-7</v>
      </c>
      <c r="AK2390" s="4">
        <v>0.77148410000000001</v>
      </c>
      <c r="AL2390" s="4">
        <v>-9.0478020000000008E-9</v>
      </c>
    </row>
    <row r="2391" spans="3:38" x14ac:dyDescent="0.2">
      <c r="C2391" s="4">
        <v>0.77347529999999998</v>
      </c>
      <c r="D2391" s="4">
        <v>4.4817179999999999E-7</v>
      </c>
      <c r="E2391" s="4">
        <v>0.77347429999999995</v>
      </c>
      <c r="F2391" s="4">
        <v>1.7555050000000001E-3</v>
      </c>
      <c r="G2391" s="4">
        <v>1.392325</v>
      </c>
      <c r="H2391" s="4">
        <v>1.1590280000000001E-3</v>
      </c>
      <c r="I2391" s="4">
        <v>1.3923410000000001</v>
      </c>
      <c r="J2391" s="4">
        <v>2.870129E-6</v>
      </c>
      <c r="K2391" s="4">
        <v>-1.179694</v>
      </c>
      <c r="L2391" s="4">
        <v>-6.9286479999999999E-3</v>
      </c>
      <c r="M2391" s="4">
        <v>-1.1797029999999999</v>
      </c>
      <c r="N2391" s="4">
        <v>-6.3859480000000006E-5</v>
      </c>
      <c r="O2391" s="4">
        <v>-1.179691</v>
      </c>
      <c r="P2391" s="4">
        <v>-2.2413530000000001E-2</v>
      </c>
      <c r="Q2391" s="4">
        <v>-1.179673</v>
      </c>
      <c r="R2391" s="4">
        <v>-5.0162119999999999E-3</v>
      </c>
      <c r="S2391" s="4">
        <v>0.77348600000000001</v>
      </c>
      <c r="T2391" s="4">
        <v>7.4826779999999998E-7</v>
      </c>
      <c r="U2391" s="4">
        <v>0.773482</v>
      </c>
      <c r="V2391" s="4">
        <v>5.2730070000000001E-7</v>
      </c>
      <c r="W2391" s="4">
        <v>0.77346870000000001</v>
      </c>
      <c r="X2391" s="4">
        <v>7.9554399999999995E-6</v>
      </c>
      <c r="Y2391" s="4">
        <v>-1.179656</v>
      </c>
      <c r="Z2391" s="4">
        <v>-2.7765859999999998E-6</v>
      </c>
      <c r="AC2391" s="4">
        <v>0.77348539999999999</v>
      </c>
      <c r="AD2391" s="4">
        <v>2.076479E-6</v>
      </c>
      <c r="AE2391" s="4">
        <v>0.77347529999999998</v>
      </c>
      <c r="AF2391" s="4">
        <v>3.7375389999999998E-7</v>
      </c>
      <c r="AG2391" s="4">
        <v>0.7734801</v>
      </c>
      <c r="AH2391" s="4">
        <v>5.9782119999999997E-8</v>
      </c>
      <c r="AI2391" s="4">
        <v>0.7734702</v>
      </c>
      <c r="AJ2391" s="4">
        <v>2.4447540000000002E-7</v>
      </c>
      <c r="AK2391" s="4">
        <v>0.77350059999999998</v>
      </c>
      <c r="AL2391" s="4">
        <v>-4.2137979999999998E-9</v>
      </c>
    </row>
    <row r="2392" spans="3:38" x14ac:dyDescent="0.2">
      <c r="C2392" s="4">
        <v>0.77549729999999995</v>
      </c>
      <c r="D2392" s="4">
        <v>4.5363940000000002E-7</v>
      </c>
      <c r="E2392" s="4">
        <v>0.77548010000000001</v>
      </c>
      <c r="F2392" s="4">
        <v>1.7563030000000001E-3</v>
      </c>
      <c r="G2392" s="4">
        <v>1.3959429999999999</v>
      </c>
      <c r="H2392" s="4">
        <v>1.159336E-3</v>
      </c>
      <c r="I2392" s="4">
        <v>1.395894</v>
      </c>
      <c r="J2392" s="4">
        <v>2.8709310000000001E-6</v>
      </c>
      <c r="K2392" s="4">
        <v>-1.181721</v>
      </c>
      <c r="L2392" s="4">
        <v>-6.9299749999999997E-3</v>
      </c>
      <c r="M2392" s="4">
        <v>-1.181713</v>
      </c>
      <c r="N2392" s="4">
        <v>-6.3871769999999999E-5</v>
      </c>
      <c r="O2392" s="4">
        <v>-1.181694</v>
      </c>
      <c r="P2392" s="4">
        <v>-2.241491E-2</v>
      </c>
      <c r="Q2392" s="4">
        <v>-1.1816960000000001</v>
      </c>
      <c r="R2392" s="4">
        <v>-5.0171290000000004E-3</v>
      </c>
      <c r="S2392" s="4">
        <v>0.77549699999999999</v>
      </c>
      <c r="T2392" s="4">
        <v>7.4836499999999999E-7</v>
      </c>
      <c r="U2392" s="4">
        <v>0.77547820000000001</v>
      </c>
      <c r="V2392" s="4">
        <v>5.3129589999999995E-7</v>
      </c>
      <c r="W2392" s="4">
        <v>0.77547909999999998</v>
      </c>
      <c r="X2392" s="4">
        <v>7.954062E-6</v>
      </c>
      <c r="Y2392" s="4">
        <v>-1.181684</v>
      </c>
      <c r="Z2392" s="4">
        <v>-2.777843E-6</v>
      </c>
      <c r="AC2392" s="4">
        <v>0.77547920000000004</v>
      </c>
      <c r="AD2392" s="4">
        <v>2.0604370000000002E-6</v>
      </c>
      <c r="AE2392" s="4">
        <v>0.77549270000000003</v>
      </c>
      <c r="AF2392" s="4">
        <v>3.7586929999999999E-7</v>
      </c>
      <c r="AG2392" s="4">
        <v>0.77549760000000001</v>
      </c>
      <c r="AH2392" s="4">
        <v>5.6701809999999999E-8</v>
      </c>
      <c r="AI2392" s="4">
        <v>0.77547940000000004</v>
      </c>
      <c r="AJ2392" s="4">
        <v>2.4764050000000003E-7</v>
      </c>
      <c r="AK2392" s="4">
        <v>0.77551340000000002</v>
      </c>
      <c r="AL2392" s="4">
        <v>-3.1086469999999997E-11</v>
      </c>
    </row>
    <row r="2393" spans="3:38" x14ac:dyDescent="0.2">
      <c r="C2393" s="4">
        <v>0.77749740000000001</v>
      </c>
      <c r="D2393" s="4">
        <v>4.2823060000000002E-7</v>
      </c>
      <c r="E2393" s="4">
        <v>0.77750819999999998</v>
      </c>
      <c r="F2393" s="4">
        <v>1.7569790000000001E-3</v>
      </c>
      <c r="G2393" s="4">
        <v>1.399526</v>
      </c>
      <c r="H2393" s="4">
        <v>1.1596320000000001E-3</v>
      </c>
      <c r="I2393" s="4">
        <v>1.399529</v>
      </c>
      <c r="J2393" s="4">
        <v>2.8794579999999998E-6</v>
      </c>
      <c r="K2393" s="4">
        <v>-1.1837029999999999</v>
      </c>
      <c r="L2393" s="4">
        <v>-6.9311759999999998E-3</v>
      </c>
      <c r="M2393" s="4">
        <v>-1.1837089999999999</v>
      </c>
      <c r="N2393" s="4">
        <v>-6.3872159999999999E-5</v>
      </c>
      <c r="O2393" s="4">
        <v>-1.1837089999999999</v>
      </c>
      <c r="P2393" s="4">
        <v>-2.2415419999999998E-2</v>
      </c>
      <c r="Q2393" s="4">
        <v>-1.183697</v>
      </c>
      <c r="R2393" s="4">
        <v>-5.0178769999999996E-3</v>
      </c>
      <c r="S2393" s="4">
        <v>0.77749409999999997</v>
      </c>
      <c r="T2393" s="4">
        <v>7.4683250000000004E-7</v>
      </c>
      <c r="U2393" s="4">
        <v>0.77747790000000006</v>
      </c>
      <c r="V2393" s="4">
        <v>5.2600649999999999E-7</v>
      </c>
      <c r="W2393" s="4">
        <v>0.77748930000000005</v>
      </c>
      <c r="X2393" s="4">
        <v>7.9464870000000003E-6</v>
      </c>
      <c r="Y2393" s="4">
        <v>-1.183686</v>
      </c>
      <c r="Z2393" s="4">
        <v>-2.7854379999999998E-6</v>
      </c>
      <c r="AC2393" s="4">
        <v>0.77749259999999998</v>
      </c>
      <c r="AD2393" s="4">
        <v>2.0572890000000001E-6</v>
      </c>
      <c r="AE2393" s="4">
        <v>0.77749760000000001</v>
      </c>
      <c r="AF2393" s="4">
        <v>3.9990809999999998E-7</v>
      </c>
      <c r="AG2393" s="4">
        <v>0.77751150000000002</v>
      </c>
      <c r="AH2393" s="4">
        <v>4.2393779999999998E-8</v>
      </c>
      <c r="AI2393" s="4">
        <v>0.7774934</v>
      </c>
      <c r="AJ2393" s="4">
        <v>2.295021E-7</v>
      </c>
      <c r="AK2393" s="4">
        <v>0.77751479999999995</v>
      </c>
      <c r="AL2393" s="4">
        <v>2.5137270000000001E-10</v>
      </c>
    </row>
    <row r="2394" spans="3:38" x14ac:dyDescent="0.2">
      <c r="C2394" s="4">
        <v>0.77950589999999997</v>
      </c>
      <c r="D2394" s="4">
        <v>4.373768E-7</v>
      </c>
      <c r="E2394" s="4">
        <v>0.77952299999999997</v>
      </c>
      <c r="F2394" s="4">
        <v>1.7578100000000001E-3</v>
      </c>
      <c r="G2394" s="4">
        <v>1.403125</v>
      </c>
      <c r="H2394" s="4">
        <v>1.159846E-3</v>
      </c>
      <c r="I2394" s="4">
        <v>1.4031199999999999</v>
      </c>
      <c r="J2394" s="4">
        <v>2.8855530000000001E-6</v>
      </c>
      <c r="K2394" s="4">
        <v>-1.185711</v>
      </c>
      <c r="L2394" s="4">
        <v>-6.9314820000000001E-3</v>
      </c>
      <c r="M2394" s="4">
        <v>-1.1857249999999999</v>
      </c>
      <c r="N2394" s="4">
        <v>-6.3880560000000004E-5</v>
      </c>
      <c r="O2394" s="4">
        <v>-1.1857219999999999</v>
      </c>
      <c r="P2394" s="4">
        <v>-2.2415839999999999E-2</v>
      </c>
      <c r="Q2394" s="4">
        <v>-1.1857139999999999</v>
      </c>
      <c r="R2394" s="4">
        <v>-5.0185400000000002E-3</v>
      </c>
      <c r="S2394" s="4">
        <v>0.77950660000000005</v>
      </c>
      <c r="T2394" s="4">
        <v>7.5447490000000005E-7</v>
      </c>
      <c r="U2394" s="4">
        <v>0.77950169999999996</v>
      </c>
      <c r="V2394" s="4">
        <v>5.1040599999999997E-7</v>
      </c>
      <c r="W2394" s="4">
        <v>0.77948729999999999</v>
      </c>
      <c r="X2394" s="4">
        <v>7.9644749999999997E-6</v>
      </c>
      <c r="Y2394" s="4">
        <v>-1.1856739999999999</v>
      </c>
      <c r="Z2394" s="4">
        <v>-2.762237E-6</v>
      </c>
      <c r="AC2394" s="4">
        <v>0.77949009999999996</v>
      </c>
      <c r="AD2394" s="4">
        <v>2.0574829999999999E-6</v>
      </c>
      <c r="AE2394" s="4">
        <v>0.77951230000000005</v>
      </c>
      <c r="AF2394" s="4">
        <v>3.8515129999999998E-7</v>
      </c>
      <c r="AG2394" s="4">
        <v>0.77951490000000001</v>
      </c>
      <c r="AH2394" s="4">
        <v>4.978407E-8</v>
      </c>
      <c r="AI2394" s="4">
        <v>0.77949460000000004</v>
      </c>
      <c r="AJ2394" s="4">
        <v>2.386112E-7</v>
      </c>
      <c r="AK2394" s="4">
        <v>0.77952719999999998</v>
      </c>
      <c r="AL2394" s="4">
        <v>-6.8392249999999998E-9</v>
      </c>
    </row>
    <row r="2395" spans="3:38" x14ac:dyDescent="0.2">
      <c r="C2395" s="4">
        <v>0.78151020000000004</v>
      </c>
      <c r="D2395" s="4">
        <v>4.5534050000000001E-7</v>
      </c>
      <c r="E2395" s="4">
        <v>0.78150949999999997</v>
      </c>
      <c r="F2395" s="4">
        <v>1.7586100000000001E-3</v>
      </c>
      <c r="G2395" s="4">
        <v>1.406747</v>
      </c>
      <c r="H2395" s="4">
        <v>1.160007E-3</v>
      </c>
      <c r="I2395" s="4">
        <v>1.406738</v>
      </c>
      <c r="J2395" s="4">
        <v>2.888102E-6</v>
      </c>
      <c r="K2395" s="4">
        <v>-1.187748</v>
      </c>
      <c r="L2395" s="4">
        <v>-6.9327620000000003E-3</v>
      </c>
      <c r="M2395" s="4">
        <v>-1.187767</v>
      </c>
      <c r="N2395" s="4">
        <v>-6.3893989999999994E-5</v>
      </c>
      <c r="O2395" s="4">
        <v>-1.187756</v>
      </c>
      <c r="P2395" s="4">
        <v>-2.241667E-2</v>
      </c>
      <c r="Q2395" s="4">
        <v>-1.187746</v>
      </c>
      <c r="R2395" s="4">
        <v>-5.0193010000000003E-3</v>
      </c>
      <c r="S2395" s="4">
        <v>0.78151230000000005</v>
      </c>
      <c r="T2395" s="4">
        <v>7.4337559999999995E-7</v>
      </c>
      <c r="U2395" s="4">
        <v>0.7814972</v>
      </c>
      <c r="V2395" s="4">
        <v>4.8607540000000001E-7</v>
      </c>
      <c r="W2395" s="4">
        <v>0.78150379999999997</v>
      </c>
      <c r="X2395" s="4">
        <v>7.9591270000000003E-6</v>
      </c>
      <c r="Y2395" s="4">
        <v>-1.1877470000000001</v>
      </c>
      <c r="Z2395" s="4">
        <v>-2.7617269999999999E-6</v>
      </c>
      <c r="AC2395" s="4">
        <v>0.78149659999999999</v>
      </c>
      <c r="AD2395" s="4">
        <v>2.0573779999999998E-6</v>
      </c>
      <c r="AE2395" s="4">
        <v>0.78151660000000001</v>
      </c>
      <c r="AF2395" s="4">
        <v>3.878665E-7</v>
      </c>
      <c r="AG2395" s="4">
        <v>0.78148819999999997</v>
      </c>
      <c r="AH2395" s="4">
        <v>6.0309990000000005E-8</v>
      </c>
      <c r="AI2395" s="4">
        <v>0.78149449999999998</v>
      </c>
      <c r="AJ2395" s="4">
        <v>2.670994E-7</v>
      </c>
      <c r="AK2395" s="4">
        <v>0.78153479999999997</v>
      </c>
      <c r="AL2395" s="4">
        <v>-5.2620670000000001E-9</v>
      </c>
    </row>
    <row r="2396" spans="3:38" x14ac:dyDescent="0.2">
      <c r="C2396" s="4">
        <v>0.78351269999999995</v>
      </c>
      <c r="D2396" s="4">
        <v>4.5329149999999999E-7</v>
      </c>
      <c r="E2396" s="4">
        <v>0.78353030000000001</v>
      </c>
      <c r="F2396" s="4">
        <v>1.7594760000000001E-3</v>
      </c>
      <c r="G2396" s="4">
        <v>1.410391</v>
      </c>
      <c r="H2396" s="4">
        <v>1.1602450000000001E-3</v>
      </c>
      <c r="I2396" s="4">
        <v>1.410385</v>
      </c>
      <c r="J2396" s="4">
        <v>2.8807990000000002E-6</v>
      </c>
      <c r="K2396" s="4">
        <v>-1.1897770000000001</v>
      </c>
      <c r="L2396" s="4">
        <v>-6.9335730000000002E-3</v>
      </c>
      <c r="M2396" s="4">
        <v>-1.189792</v>
      </c>
      <c r="N2396" s="4">
        <v>-6.3900979999999995E-5</v>
      </c>
      <c r="O2396" s="4">
        <v>-1.189805</v>
      </c>
      <c r="P2396" s="4">
        <v>-2.2417869999999999E-2</v>
      </c>
      <c r="Q2396" s="4">
        <v>-1.189757</v>
      </c>
      <c r="R2396" s="4">
        <v>-5.0201919999999997E-3</v>
      </c>
      <c r="S2396" s="4">
        <v>0.78352330000000003</v>
      </c>
      <c r="T2396" s="4">
        <v>7.3492939999999997E-7</v>
      </c>
      <c r="U2396" s="4">
        <v>0.78350470000000005</v>
      </c>
      <c r="V2396" s="4">
        <v>4.9155620000000002E-7</v>
      </c>
      <c r="W2396" s="4">
        <v>0.78351950000000004</v>
      </c>
      <c r="X2396" s="4">
        <v>7.9563179999999996E-6</v>
      </c>
      <c r="Y2396" s="4">
        <v>-1.1897489999999999</v>
      </c>
      <c r="Z2396" s="4">
        <v>-2.7724560000000002E-6</v>
      </c>
      <c r="AC2396" s="4">
        <v>0.78351340000000003</v>
      </c>
      <c r="AD2396" s="4">
        <v>2.0615909999999998E-6</v>
      </c>
      <c r="AE2396" s="4">
        <v>0.78353419999999996</v>
      </c>
      <c r="AF2396" s="4">
        <v>3.7809989999999999E-7</v>
      </c>
      <c r="AG2396" s="4">
        <v>0.78353680000000003</v>
      </c>
      <c r="AH2396" s="4">
        <v>2.8956610000000001E-8</v>
      </c>
      <c r="AI2396" s="4">
        <v>0.78351930000000003</v>
      </c>
      <c r="AJ2396" s="4">
        <v>2.7380049999999999E-7</v>
      </c>
      <c r="AK2396" s="4">
        <v>0.78353799999999996</v>
      </c>
      <c r="AL2396" s="4">
        <v>1.208653E-8</v>
      </c>
    </row>
    <row r="2397" spans="3:38" x14ac:dyDescent="0.2">
      <c r="C2397" s="4">
        <v>0.78554270000000004</v>
      </c>
      <c r="D2397" s="4">
        <v>4.4311580000000002E-7</v>
      </c>
      <c r="E2397" s="4">
        <v>0.78555569999999997</v>
      </c>
      <c r="F2397" s="4">
        <v>1.7602920000000001E-3</v>
      </c>
      <c r="G2397" s="4">
        <v>1.414015</v>
      </c>
      <c r="H2397" s="4">
        <v>1.160522E-3</v>
      </c>
      <c r="I2397" s="4">
        <v>1.4140330000000001</v>
      </c>
      <c r="J2397" s="4">
        <v>2.875193E-6</v>
      </c>
      <c r="K2397" s="4">
        <v>-1.1917979999999999</v>
      </c>
      <c r="L2397" s="4">
        <v>-6.9345309999999999E-3</v>
      </c>
      <c r="M2397" s="4">
        <v>-1.191805</v>
      </c>
      <c r="N2397" s="4">
        <v>-6.3917590000000005E-5</v>
      </c>
      <c r="O2397" s="4">
        <v>-1.1917960000000001</v>
      </c>
      <c r="P2397" s="4">
        <v>-2.2417599999999999E-2</v>
      </c>
      <c r="Q2397" s="4">
        <v>-1.1917740000000001</v>
      </c>
      <c r="R2397" s="4">
        <v>-5.0201769999999998E-3</v>
      </c>
      <c r="S2397" s="4">
        <v>0.78554049999999997</v>
      </c>
      <c r="T2397" s="4">
        <v>7.5317489999999995E-7</v>
      </c>
      <c r="U2397" s="4">
        <v>0.78553410000000001</v>
      </c>
      <c r="V2397" s="4">
        <v>5.2921210000000001E-7</v>
      </c>
      <c r="W2397" s="4">
        <v>0.78554400000000002</v>
      </c>
      <c r="X2397" s="4">
        <v>7.9690620000000007E-6</v>
      </c>
      <c r="Y2397" s="4">
        <v>-1.1917150000000001</v>
      </c>
      <c r="Z2397" s="4">
        <v>-2.7786489999999998E-6</v>
      </c>
      <c r="AC2397" s="4">
        <v>0.78554299999999999</v>
      </c>
      <c r="AD2397" s="4">
        <v>2.067457E-6</v>
      </c>
      <c r="AE2397" s="4">
        <v>0.78554999999999997</v>
      </c>
      <c r="AF2397" s="4">
        <v>3.8777749999999998E-7</v>
      </c>
      <c r="AG2397" s="4">
        <v>0.78558139999999999</v>
      </c>
      <c r="AH2397" s="4">
        <v>1.6064770000000001E-8</v>
      </c>
      <c r="AI2397" s="4">
        <v>0.78554080000000004</v>
      </c>
      <c r="AJ2397" s="4">
        <v>2.6877090000000003E-7</v>
      </c>
      <c r="AK2397" s="4">
        <v>0.78556630000000005</v>
      </c>
      <c r="AL2397" s="4">
        <v>2.9434709999999999E-9</v>
      </c>
    </row>
    <row r="2398" spans="3:38" x14ac:dyDescent="0.2">
      <c r="C2398" s="4">
        <v>0.7875685</v>
      </c>
      <c r="D2398" s="4">
        <v>4.4237509999999998E-7</v>
      </c>
      <c r="E2398" s="4">
        <v>0.78757120000000003</v>
      </c>
      <c r="F2398" s="4">
        <v>1.7611300000000001E-3</v>
      </c>
      <c r="G2398" s="4">
        <v>1.41764</v>
      </c>
      <c r="H2398" s="4">
        <v>1.160742E-3</v>
      </c>
      <c r="I2398" s="4">
        <v>1.4176029999999999</v>
      </c>
      <c r="J2398" s="4">
        <v>2.8852529999999999E-6</v>
      </c>
      <c r="K2398" s="4">
        <v>-1.193802</v>
      </c>
      <c r="L2398" s="4">
        <v>-6.9356280000000001E-3</v>
      </c>
      <c r="M2398" s="4">
        <v>-1.1938070000000001</v>
      </c>
      <c r="N2398" s="4">
        <v>-6.3934790000000003E-5</v>
      </c>
      <c r="O2398" s="4">
        <v>-1.193805</v>
      </c>
      <c r="P2398" s="4">
        <v>-2.2419359999999999E-2</v>
      </c>
      <c r="Q2398" s="4">
        <v>-1.1937869999999999</v>
      </c>
      <c r="R2398" s="4">
        <v>-5.0213269999999999E-3</v>
      </c>
      <c r="S2398" s="4">
        <v>0.78756090000000001</v>
      </c>
      <c r="T2398" s="4">
        <v>7.3571379999999998E-7</v>
      </c>
      <c r="U2398" s="4">
        <v>0.78754400000000002</v>
      </c>
      <c r="V2398" s="4">
        <v>5.3605849999999996E-7</v>
      </c>
      <c r="W2398" s="4">
        <v>0.78755560000000002</v>
      </c>
      <c r="X2398" s="4">
        <v>7.9759469999999995E-6</v>
      </c>
      <c r="Y2398" s="4">
        <v>-1.1938070000000001</v>
      </c>
      <c r="Z2398" s="4">
        <v>-2.7960430000000001E-6</v>
      </c>
      <c r="AC2398" s="4">
        <v>0.78756459999999995</v>
      </c>
      <c r="AD2398" s="4">
        <v>2.0486979999999999E-6</v>
      </c>
      <c r="AE2398" s="4">
        <v>0.78757200000000005</v>
      </c>
      <c r="AF2398" s="4">
        <v>3.933332E-7</v>
      </c>
      <c r="AG2398" s="4">
        <v>0.78756890000000002</v>
      </c>
      <c r="AH2398" s="4">
        <v>4.7042909999999998E-8</v>
      </c>
      <c r="AI2398" s="4">
        <v>0.7875434</v>
      </c>
      <c r="AJ2398" s="4">
        <v>2.6025729999999998E-7</v>
      </c>
      <c r="AK2398" s="4">
        <v>0.78759060000000003</v>
      </c>
      <c r="AL2398" s="4">
        <v>-1.530924E-9</v>
      </c>
    </row>
    <row r="2399" spans="3:38" x14ac:dyDescent="0.2">
      <c r="C2399" s="4">
        <v>0.78958090000000003</v>
      </c>
      <c r="D2399" s="4">
        <v>4.4097169999999998E-7</v>
      </c>
      <c r="E2399" s="4">
        <v>0.78958090000000003</v>
      </c>
      <c r="F2399" s="4">
        <v>1.7619350000000001E-3</v>
      </c>
      <c r="G2399" s="4">
        <v>1.421235</v>
      </c>
      <c r="H2399" s="4">
        <v>1.1609070000000001E-3</v>
      </c>
      <c r="I2399" s="4">
        <v>1.4212130000000001</v>
      </c>
      <c r="J2399" s="4">
        <v>2.885393E-6</v>
      </c>
      <c r="K2399" s="4">
        <v>-1.1958439999999999</v>
      </c>
      <c r="L2399" s="4">
        <v>-6.9368720000000002E-3</v>
      </c>
      <c r="M2399" s="4">
        <v>-1.1958120000000001</v>
      </c>
      <c r="N2399" s="4">
        <v>-6.3927699999999994E-5</v>
      </c>
      <c r="O2399" s="4">
        <v>-1.1957819999999999</v>
      </c>
      <c r="P2399" s="4">
        <v>-2.242044E-2</v>
      </c>
      <c r="Q2399" s="4">
        <v>-1.195794</v>
      </c>
      <c r="R2399" s="4">
        <v>-5.022622E-3</v>
      </c>
      <c r="S2399" s="4">
        <v>0.78955540000000002</v>
      </c>
      <c r="T2399" s="4">
        <v>7.4315510000000001E-7</v>
      </c>
      <c r="U2399" s="4">
        <v>0.78955660000000005</v>
      </c>
      <c r="V2399" s="4">
        <v>5.2674540000000002E-7</v>
      </c>
      <c r="W2399" s="4">
        <v>0.78956550000000003</v>
      </c>
      <c r="X2399" s="4">
        <v>7.9682200000000008E-6</v>
      </c>
      <c r="Y2399" s="4">
        <v>-1.1957819999999999</v>
      </c>
      <c r="Z2399" s="4">
        <v>-2.7989220000000002E-6</v>
      </c>
      <c r="AC2399" s="4">
        <v>0.78955299999999995</v>
      </c>
      <c r="AD2399" s="4">
        <v>2.0375929999999998E-6</v>
      </c>
      <c r="AE2399" s="4">
        <v>0.78956879999999996</v>
      </c>
      <c r="AF2399" s="4">
        <v>3.9499890000000001E-7</v>
      </c>
      <c r="AG2399" s="4">
        <v>0.78957659999999996</v>
      </c>
      <c r="AH2399" s="4">
        <v>4.9907680000000003E-8</v>
      </c>
      <c r="AI2399" s="4">
        <v>0.78956159999999997</v>
      </c>
      <c r="AJ2399" s="4">
        <v>2.799617E-7</v>
      </c>
      <c r="AK2399" s="4">
        <v>0.78958050000000002</v>
      </c>
      <c r="AL2399" s="4">
        <v>2.771973E-9</v>
      </c>
    </row>
    <row r="2400" spans="3:38" x14ac:dyDescent="0.2">
      <c r="C2400" s="4">
        <v>0.79156649999999995</v>
      </c>
      <c r="D2400" s="4">
        <v>4.3739669999999998E-7</v>
      </c>
      <c r="E2400" s="4">
        <v>0.7915645</v>
      </c>
      <c r="F2400" s="4">
        <v>1.7626899999999999E-3</v>
      </c>
      <c r="G2400" s="4">
        <v>1.4248730000000001</v>
      </c>
      <c r="H2400" s="4">
        <v>1.1611390000000001E-3</v>
      </c>
      <c r="I2400" s="4">
        <v>1.424822</v>
      </c>
      <c r="J2400" s="4">
        <v>2.8844899999999998E-6</v>
      </c>
      <c r="K2400" s="4">
        <v>-1.1977979999999999</v>
      </c>
      <c r="L2400" s="4">
        <v>-6.9380010000000001E-3</v>
      </c>
      <c r="M2400" s="4">
        <v>-1.197832</v>
      </c>
      <c r="N2400" s="4">
        <v>-6.3950779999999996E-5</v>
      </c>
      <c r="O2400" s="4">
        <v>-1.197813</v>
      </c>
      <c r="P2400" s="4">
        <v>-2.2420280000000001E-2</v>
      </c>
      <c r="Q2400" s="4">
        <v>-1.1977770000000001</v>
      </c>
      <c r="R2400" s="4">
        <v>-5.0231579999999998E-3</v>
      </c>
      <c r="S2400" s="4">
        <v>0.79157759999999999</v>
      </c>
      <c r="T2400" s="4">
        <v>7.4224929999999997E-7</v>
      </c>
      <c r="U2400" s="4">
        <v>0.79156320000000002</v>
      </c>
      <c r="V2400" s="4">
        <v>5.1622680000000005E-7</v>
      </c>
      <c r="W2400" s="4">
        <v>0.79157250000000001</v>
      </c>
      <c r="X2400" s="4">
        <v>7.9751030000000008E-6</v>
      </c>
      <c r="Y2400" s="4">
        <v>-1.1977819999999999</v>
      </c>
      <c r="Z2400" s="4">
        <v>-2.7702019999999998E-6</v>
      </c>
      <c r="AC2400" s="4">
        <v>0.79155909999999996</v>
      </c>
      <c r="AD2400" s="4">
        <v>2.0647980000000001E-6</v>
      </c>
      <c r="AE2400" s="4">
        <v>0.7915818</v>
      </c>
      <c r="AF2400" s="4">
        <v>3.8445389999999999E-7</v>
      </c>
      <c r="AG2400" s="4">
        <v>0.79157960000000005</v>
      </c>
      <c r="AH2400" s="4">
        <v>4.1451840000000001E-8</v>
      </c>
      <c r="AI2400" s="4">
        <v>0.79156539999999997</v>
      </c>
      <c r="AJ2400" s="4">
        <v>2.583741E-7</v>
      </c>
      <c r="AK2400" s="4">
        <v>0.79159670000000004</v>
      </c>
      <c r="AL2400" s="4">
        <v>1.5406009999999999E-8</v>
      </c>
    </row>
    <row r="2401" spans="3:38" x14ac:dyDescent="0.2">
      <c r="C2401" s="4">
        <v>0.79356910000000003</v>
      </c>
      <c r="D2401" s="4">
        <v>4.2452479999999999E-7</v>
      </c>
      <c r="E2401" s="4">
        <v>0.7935702</v>
      </c>
      <c r="F2401" s="4">
        <v>1.763428E-3</v>
      </c>
      <c r="G2401" s="4">
        <v>1.428477</v>
      </c>
      <c r="H2401" s="4">
        <v>1.161378E-3</v>
      </c>
      <c r="I2401" s="4">
        <v>1.42842</v>
      </c>
      <c r="J2401" s="4">
        <v>2.898727E-6</v>
      </c>
      <c r="K2401" s="4">
        <v>-1.19981</v>
      </c>
      <c r="L2401" s="4">
        <v>-6.9392350000000002E-3</v>
      </c>
      <c r="M2401" s="4">
        <v>-1.1998200000000001</v>
      </c>
      <c r="N2401" s="4">
        <v>-6.3963290000000004E-5</v>
      </c>
      <c r="O2401" s="4">
        <v>-1.19981</v>
      </c>
      <c r="P2401" s="4">
        <v>-2.242044E-2</v>
      </c>
      <c r="Q2401" s="4">
        <v>-1.1997709999999999</v>
      </c>
      <c r="R2401" s="4">
        <v>-5.023151E-3</v>
      </c>
      <c r="S2401" s="4">
        <v>0.7935719</v>
      </c>
      <c r="T2401" s="4">
        <v>7.5345910000000004E-7</v>
      </c>
      <c r="U2401" s="4">
        <v>0.79356660000000001</v>
      </c>
      <c r="V2401" s="4">
        <v>5.4503239999999998E-7</v>
      </c>
      <c r="W2401" s="4">
        <v>0.79357710000000004</v>
      </c>
      <c r="X2401" s="4">
        <v>7.9688730000000004E-6</v>
      </c>
      <c r="Y2401" s="4">
        <v>-1.1998059999999999</v>
      </c>
      <c r="Z2401" s="4">
        <v>-2.7882409999999999E-6</v>
      </c>
      <c r="AC2401" s="4">
        <v>0.79356939999999998</v>
      </c>
      <c r="AD2401" s="4">
        <v>2.0623609999999999E-6</v>
      </c>
      <c r="AE2401" s="4">
        <v>0.79357770000000005</v>
      </c>
      <c r="AF2401" s="4">
        <v>3.968738E-7</v>
      </c>
      <c r="AG2401" s="4">
        <v>0.79358550000000005</v>
      </c>
      <c r="AH2401" s="4">
        <v>5.9486070000000003E-8</v>
      </c>
      <c r="AI2401" s="4">
        <v>0.79356119999999997</v>
      </c>
      <c r="AJ2401" s="4">
        <v>2.5494830000000002E-7</v>
      </c>
      <c r="AK2401" s="4">
        <v>0.7935951</v>
      </c>
      <c r="AL2401" s="4">
        <v>-3.6825900000000002E-9</v>
      </c>
    </row>
    <row r="2402" spans="3:38" x14ac:dyDescent="0.2">
      <c r="C2402" s="4">
        <v>0.79558039999999997</v>
      </c>
      <c r="D2402" s="4">
        <v>4.3867419999999999E-7</v>
      </c>
      <c r="E2402" s="4">
        <v>0.79558090000000004</v>
      </c>
      <c r="F2402" s="4">
        <v>1.764147E-3</v>
      </c>
      <c r="G2402" s="4">
        <v>1.4320759999999999</v>
      </c>
      <c r="H2402" s="4">
        <v>1.1615659999999999E-3</v>
      </c>
      <c r="I2402" s="4">
        <v>1.432048</v>
      </c>
      <c r="J2402" s="4">
        <v>2.8813569999999999E-6</v>
      </c>
      <c r="K2402" s="4">
        <v>-1.2018180000000001</v>
      </c>
      <c r="L2402" s="4">
        <v>-6.940168E-3</v>
      </c>
      <c r="M2402" s="4">
        <v>-1.201811</v>
      </c>
      <c r="N2402" s="4">
        <v>-6.3953899999999998E-5</v>
      </c>
      <c r="O2402" s="4">
        <v>-1.20181</v>
      </c>
      <c r="P2402" s="4">
        <v>-2.24222E-2</v>
      </c>
      <c r="Q2402" s="4">
        <v>-1.2017659999999999</v>
      </c>
      <c r="R2402" s="4">
        <v>-5.0239159999999998E-3</v>
      </c>
      <c r="S2402" s="4">
        <v>0.79555589999999998</v>
      </c>
      <c r="T2402" s="4">
        <v>7.48933E-7</v>
      </c>
      <c r="U2402" s="4">
        <v>0.79556979999999999</v>
      </c>
      <c r="V2402" s="4">
        <v>5.5347439999999997E-7</v>
      </c>
      <c r="W2402" s="4">
        <v>0.79556669999999996</v>
      </c>
      <c r="X2402" s="4">
        <v>7.9587230000000001E-6</v>
      </c>
      <c r="Y2402" s="4">
        <v>-1.2017819999999999</v>
      </c>
      <c r="Z2402" s="4">
        <v>-2.792833E-6</v>
      </c>
      <c r="AC2402" s="4">
        <v>0.79556760000000004</v>
      </c>
      <c r="AD2402" s="4">
        <v>2.0584710000000001E-6</v>
      </c>
      <c r="AE2402" s="4">
        <v>0.79558280000000003</v>
      </c>
      <c r="AF2402" s="4">
        <v>3.773612E-7</v>
      </c>
      <c r="AG2402" s="4">
        <v>0.79558280000000003</v>
      </c>
      <c r="AH2402" s="4">
        <v>4.7798339999999998E-8</v>
      </c>
      <c r="AI2402" s="4">
        <v>0.79557610000000001</v>
      </c>
      <c r="AJ2402" s="4">
        <v>2.2443430000000001E-7</v>
      </c>
      <c r="AK2402" s="4">
        <v>0.79561079999999995</v>
      </c>
      <c r="AL2402" s="4">
        <v>1.04472E-8</v>
      </c>
    </row>
    <row r="2403" spans="3:38" x14ac:dyDescent="0.2">
      <c r="C2403" s="4">
        <v>0.79763399999999995</v>
      </c>
      <c r="D2403" s="4">
        <v>4.393104E-7</v>
      </c>
      <c r="E2403" s="4">
        <v>0.79759230000000003</v>
      </c>
      <c r="F2403" s="4">
        <v>1.7648550000000001E-3</v>
      </c>
      <c r="G2403" s="4">
        <v>1.4356880000000001</v>
      </c>
      <c r="H2403" s="4">
        <v>1.161774E-3</v>
      </c>
      <c r="I2403" s="4">
        <v>1.43567</v>
      </c>
      <c r="J2403" s="4">
        <v>2.8836849999999998E-6</v>
      </c>
      <c r="K2403" s="4">
        <v>-1.203838</v>
      </c>
      <c r="L2403" s="4">
        <v>-6.9417480000000002E-3</v>
      </c>
      <c r="M2403" s="4">
        <v>-1.2038180000000001</v>
      </c>
      <c r="N2403" s="4">
        <v>-6.3988959999999997E-5</v>
      </c>
      <c r="O2403" s="4">
        <v>-1.2038120000000001</v>
      </c>
      <c r="P2403" s="4">
        <v>-2.2423180000000001E-2</v>
      </c>
      <c r="Q2403" s="4">
        <v>-1.203786</v>
      </c>
      <c r="R2403" s="4">
        <v>-5.0243249999999996E-3</v>
      </c>
      <c r="S2403" s="4">
        <v>0.79757800000000001</v>
      </c>
      <c r="T2403" s="4">
        <v>7.3365799999999996E-7</v>
      </c>
      <c r="U2403" s="4">
        <v>0.79756700000000003</v>
      </c>
      <c r="V2403" s="4">
        <v>4.9807989999999998E-7</v>
      </c>
      <c r="W2403" s="4">
        <v>0.79758499999999999</v>
      </c>
      <c r="X2403" s="4">
        <v>7.9752359999999996E-6</v>
      </c>
      <c r="Y2403" s="4">
        <v>-1.2037659999999999</v>
      </c>
      <c r="Z2403" s="4">
        <v>-2.7847519999999999E-6</v>
      </c>
      <c r="AC2403" s="4">
        <v>0.79757690000000003</v>
      </c>
      <c r="AD2403" s="4">
        <v>2.0622619999999999E-6</v>
      </c>
      <c r="AE2403" s="4">
        <v>0.79757990000000001</v>
      </c>
      <c r="AF2403" s="4">
        <v>3.8355200000000002E-7</v>
      </c>
      <c r="AG2403" s="4">
        <v>0.79757990000000001</v>
      </c>
      <c r="AH2403" s="4">
        <v>4.4148489999999997E-8</v>
      </c>
      <c r="AI2403" s="4">
        <v>0.79756769999999999</v>
      </c>
      <c r="AJ2403" s="4">
        <v>2.5320810000000002E-7</v>
      </c>
      <c r="AK2403" s="4">
        <v>0.79760019999999998</v>
      </c>
      <c r="AL2403" s="4">
        <v>1.0175069999999999E-8</v>
      </c>
    </row>
    <row r="2404" spans="3:38" x14ac:dyDescent="0.2">
      <c r="C2404" s="4">
        <v>0.7996181</v>
      </c>
      <c r="D2404" s="4">
        <v>4.393172E-7</v>
      </c>
      <c r="E2404" s="4">
        <v>0.7996065</v>
      </c>
      <c r="F2404" s="4">
        <v>1.7656779999999999E-3</v>
      </c>
      <c r="G2404" s="4">
        <v>1.4393210000000001</v>
      </c>
      <c r="H2404" s="4">
        <v>1.162005E-3</v>
      </c>
      <c r="I2404" s="4">
        <v>1.439273</v>
      </c>
      <c r="J2404" s="4">
        <v>2.8721710000000001E-6</v>
      </c>
      <c r="K2404" s="4">
        <v>-1.2058409999999999</v>
      </c>
      <c r="L2404" s="4">
        <v>-6.9419490000000002E-3</v>
      </c>
      <c r="M2404" s="4">
        <v>-1.205848</v>
      </c>
      <c r="N2404" s="4">
        <v>-6.3963080000000003E-5</v>
      </c>
      <c r="O2404" s="4">
        <v>-1.2058599999999999</v>
      </c>
      <c r="P2404" s="4">
        <v>-2.242297E-2</v>
      </c>
      <c r="Q2404" s="4">
        <v>-1.2057960000000001</v>
      </c>
      <c r="R2404" s="4">
        <v>-5.0251810000000001E-3</v>
      </c>
      <c r="S2404" s="4">
        <v>0.79958220000000002</v>
      </c>
      <c r="T2404" s="4">
        <v>7.6080320000000005E-7</v>
      </c>
      <c r="U2404" s="4">
        <v>0.79957990000000001</v>
      </c>
      <c r="V2404" s="4">
        <v>5.0861969999999998E-7</v>
      </c>
      <c r="W2404" s="4">
        <v>0.79958309999999999</v>
      </c>
      <c r="X2404" s="4">
        <v>7.9663410000000008E-6</v>
      </c>
      <c r="Y2404" s="4">
        <v>-1.205797</v>
      </c>
      <c r="Z2404" s="4">
        <v>-2.7864940000000002E-6</v>
      </c>
      <c r="AC2404" s="4">
        <v>0.79957009999999995</v>
      </c>
      <c r="AD2404" s="4">
        <v>2.0671079999999999E-6</v>
      </c>
      <c r="AE2404" s="4">
        <v>0.7995871</v>
      </c>
      <c r="AF2404" s="4">
        <v>3.7929180000000002E-7</v>
      </c>
      <c r="AG2404" s="4">
        <v>0.79959630000000004</v>
      </c>
      <c r="AH2404" s="4">
        <v>4.5924270000000002E-8</v>
      </c>
      <c r="AI2404" s="4">
        <v>0.79957650000000002</v>
      </c>
      <c r="AJ2404" s="4">
        <v>2.5209809999999998E-7</v>
      </c>
      <c r="AK2404" s="4">
        <v>0.7996122</v>
      </c>
      <c r="AL2404" s="4">
        <v>-3.8681300000000004E-9</v>
      </c>
    </row>
    <row r="2405" spans="3:38" x14ac:dyDescent="0.2">
      <c r="C2405" s="4">
        <v>0.80159879999999994</v>
      </c>
      <c r="D2405" s="4">
        <v>4.4156310000000001E-7</v>
      </c>
      <c r="E2405" s="4">
        <v>0.80161300000000002</v>
      </c>
      <c r="F2405" s="4">
        <v>1.7663329999999999E-3</v>
      </c>
      <c r="G2405" s="4">
        <v>1.4429270000000001</v>
      </c>
      <c r="H2405" s="4">
        <v>1.162249E-3</v>
      </c>
      <c r="I2405" s="4">
        <v>1.4428799999999999</v>
      </c>
      <c r="J2405" s="4">
        <v>2.889323E-6</v>
      </c>
      <c r="K2405" s="4">
        <v>-1.207849</v>
      </c>
      <c r="L2405" s="4">
        <v>-6.9431959999999996E-3</v>
      </c>
      <c r="M2405" s="4">
        <v>-1.20784</v>
      </c>
      <c r="N2405" s="4">
        <v>-6.3961819999999996E-5</v>
      </c>
      <c r="O2405" s="4">
        <v>-1.2078720000000001</v>
      </c>
      <c r="P2405" s="4">
        <v>-2.2424590000000001E-2</v>
      </c>
      <c r="Q2405" s="4">
        <v>-1.2078089999999999</v>
      </c>
      <c r="R2405" s="4">
        <v>-5.0261409999999996E-3</v>
      </c>
      <c r="S2405" s="4">
        <v>0.8015873</v>
      </c>
      <c r="T2405" s="4">
        <v>7.7561990000000001E-7</v>
      </c>
      <c r="U2405" s="4">
        <v>0.80158300000000005</v>
      </c>
      <c r="V2405" s="4">
        <v>5.2615669999999999E-7</v>
      </c>
      <c r="W2405" s="4">
        <v>0.80160520000000002</v>
      </c>
      <c r="X2405" s="4">
        <v>7.9711349999999997E-6</v>
      </c>
      <c r="Y2405" s="4">
        <v>-1.2078089999999999</v>
      </c>
      <c r="Z2405" s="4">
        <v>-2.7915049999999998E-6</v>
      </c>
      <c r="AC2405" s="4">
        <v>0.80158300000000005</v>
      </c>
      <c r="AD2405" s="4">
        <v>2.0417560000000001E-6</v>
      </c>
      <c r="AE2405" s="4">
        <v>0.80158940000000001</v>
      </c>
      <c r="AF2405" s="4">
        <v>4.0281559999999998E-7</v>
      </c>
      <c r="AG2405" s="4">
        <v>0.80160889999999996</v>
      </c>
      <c r="AH2405" s="4">
        <v>5.9836890000000006E-8</v>
      </c>
      <c r="AI2405" s="4">
        <v>0.80158359999999995</v>
      </c>
      <c r="AJ2405" s="4">
        <v>2.4156250000000002E-7</v>
      </c>
      <c r="AK2405" s="4">
        <v>0.80161640000000001</v>
      </c>
      <c r="AL2405" s="4">
        <v>-6.5888479999999998E-9</v>
      </c>
    </row>
    <row r="2406" spans="3:38" x14ac:dyDescent="0.2">
      <c r="C2406" s="4">
        <v>0.80360900000000002</v>
      </c>
      <c r="D2406" s="4">
        <v>4.4767640000000001E-7</v>
      </c>
      <c r="E2406" s="4">
        <v>0.80361709999999997</v>
      </c>
      <c r="F2406" s="4">
        <v>1.767114E-3</v>
      </c>
      <c r="G2406" s="4">
        <v>1.446515</v>
      </c>
      <c r="H2406" s="4">
        <v>1.1624700000000001E-3</v>
      </c>
      <c r="I2406" s="4">
        <v>1.4464980000000001</v>
      </c>
      <c r="J2406" s="4">
        <v>2.894187E-6</v>
      </c>
      <c r="K2406" s="4">
        <v>-1.2098679999999999</v>
      </c>
      <c r="L2406" s="4">
        <v>-6.9449339999999998E-3</v>
      </c>
      <c r="M2406" s="4">
        <v>-1.2098899999999999</v>
      </c>
      <c r="N2406" s="4">
        <v>-6.39921E-5</v>
      </c>
      <c r="O2406" s="4">
        <v>-1.2098329999999999</v>
      </c>
      <c r="P2406" s="4">
        <v>-2.2425299999999999E-2</v>
      </c>
      <c r="Q2406" s="4">
        <v>-1.20983</v>
      </c>
      <c r="R2406" s="4">
        <v>-5.0266670000000003E-3</v>
      </c>
      <c r="S2406" s="4">
        <v>0.80359840000000005</v>
      </c>
      <c r="T2406" s="4">
        <v>7.4794710000000004E-7</v>
      </c>
      <c r="U2406" s="4">
        <v>0.80359349999999996</v>
      </c>
      <c r="V2406" s="4">
        <v>5.1620090000000001E-7</v>
      </c>
      <c r="W2406" s="4">
        <v>0.80360679999999995</v>
      </c>
      <c r="X2406" s="4">
        <v>7.9685050000000004E-6</v>
      </c>
      <c r="Y2406" s="4">
        <v>-1.2098199999999999</v>
      </c>
      <c r="Z2406" s="4">
        <v>-2.800963E-6</v>
      </c>
      <c r="AC2406" s="4">
        <v>0.80359970000000003</v>
      </c>
      <c r="AD2406" s="4">
        <v>2.03592E-6</v>
      </c>
      <c r="AE2406" s="4">
        <v>0.80360399999999998</v>
      </c>
      <c r="AF2406" s="4">
        <v>4.0985799999999999E-7</v>
      </c>
      <c r="AG2406" s="4">
        <v>0.80360830000000005</v>
      </c>
      <c r="AH2406" s="4">
        <v>5.2119659999999997E-8</v>
      </c>
      <c r="AI2406" s="4">
        <v>0.80361309999999997</v>
      </c>
      <c r="AJ2406" s="4">
        <v>2.5147049999999998E-7</v>
      </c>
      <c r="AK2406" s="4">
        <v>0.80410369999999998</v>
      </c>
      <c r="AL2406" s="4">
        <v>3.4341620000000002E-10</v>
      </c>
    </row>
    <row r="2407" spans="3:38" x14ac:dyDescent="0.2">
      <c r="C2407" s="4">
        <v>0.80561229999999995</v>
      </c>
      <c r="D2407" s="4">
        <v>4.549917E-7</v>
      </c>
      <c r="E2407" s="4">
        <v>0.80560889999999996</v>
      </c>
      <c r="F2407" s="4">
        <v>1.767949E-3</v>
      </c>
      <c r="G2407" s="4">
        <v>1.4500919999999999</v>
      </c>
      <c r="H2407" s="4">
        <v>1.162632E-3</v>
      </c>
      <c r="I2407" s="4">
        <v>1.4500660000000001</v>
      </c>
      <c r="J2407" s="4">
        <v>2.8939750000000001E-6</v>
      </c>
      <c r="K2407" s="4">
        <v>-1.211848</v>
      </c>
      <c r="L2407" s="4">
        <v>-6.9458849999999997E-3</v>
      </c>
      <c r="M2407" s="4">
        <v>-1.211848</v>
      </c>
      <c r="N2407" s="4">
        <v>-6.3995189999999999E-5</v>
      </c>
      <c r="O2407" s="4">
        <v>-1.2118679999999999</v>
      </c>
      <c r="P2407" s="4">
        <v>-2.2426390000000001E-2</v>
      </c>
      <c r="Q2407" s="4">
        <v>-1.211849</v>
      </c>
      <c r="R2407" s="4">
        <v>-5.0269039999999996E-3</v>
      </c>
      <c r="S2407" s="4">
        <v>0.8056141</v>
      </c>
      <c r="T2407" s="4">
        <v>7.2123099999999998E-7</v>
      </c>
      <c r="U2407" s="4">
        <v>0.80559559999999997</v>
      </c>
      <c r="V2407" s="4">
        <v>4.968095E-7</v>
      </c>
      <c r="W2407" s="4">
        <v>0.80560719999999997</v>
      </c>
      <c r="X2407" s="4">
        <v>7.9692559999999997E-6</v>
      </c>
      <c r="Y2407" s="4">
        <v>-1.21183</v>
      </c>
      <c r="Z2407" s="4">
        <v>-2.796168E-6</v>
      </c>
      <c r="AC2407" s="4">
        <v>0.80560710000000002</v>
      </c>
      <c r="AD2407" s="4">
        <v>2.0618599999999999E-6</v>
      </c>
      <c r="AE2407" s="4">
        <v>0.80561910000000003</v>
      </c>
      <c r="AF2407" s="4">
        <v>3.7581259999999998E-7</v>
      </c>
      <c r="AG2407" s="4">
        <v>0.80561229999999995</v>
      </c>
      <c r="AH2407" s="4">
        <v>4.5178270000000003E-8</v>
      </c>
      <c r="AI2407" s="4">
        <v>0.8056101</v>
      </c>
      <c r="AJ2407" s="4">
        <v>2.47139E-7</v>
      </c>
      <c r="AK2407" s="4">
        <v>0.80524470000000004</v>
      </c>
      <c r="AL2407" s="4">
        <v>4.9107120000000001E-9</v>
      </c>
    </row>
    <row r="2408" spans="3:38" x14ac:dyDescent="0.2">
      <c r="C2408" s="4">
        <v>0.80760909999999997</v>
      </c>
      <c r="D2408" s="4">
        <v>4.4029770000000001E-7</v>
      </c>
      <c r="E2408" s="4">
        <v>0.80762299999999998</v>
      </c>
      <c r="F2408" s="4">
        <v>1.768651E-3</v>
      </c>
      <c r="G2408" s="4">
        <v>1.4537059999999999</v>
      </c>
      <c r="H2408" s="4">
        <v>1.1628540000000001E-3</v>
      </c>
      <c r="I2408" s="4">
        <v>1.453695</v>
      </c>
      <c r="J2408" s="4">
        <v>2.8982679999999998E-6</v>
      </c>
      <c r="K2408" s="4">
        <v>-1.2138629999999999</v>
      </c>
      <c r="L2408" s="4">
        <v>-6.9471359999999996E-3</v>
      </c>
      <c r="M2408" s="4">
        <v>-1.213873</v>
      </c>
      <c r="N2408" s="4">
        <v>-6.3985530000000001E-5</v>
      </c>
      <c r="O2408" s="4">
        <v>-1.2138500000000001</v>
      </c>
      <c r="P2408" s="4">
        <v>-2.242721E-2</v>
      </c>
      <c r="Q2408" s="4">
        <v>-1.213832</v>
      </c>
      <c r="R2408" s="4">
        <v>-5.0270209999999996E-3</v>
      </c>
      <c r="S2408" s="4">
        <v>0.80761640000000001</v>
      </c>
      <c r="T2408" s="4">
        <v>7.4966490000000004E-7</v>
      </c>
      <c r="U2408" s="4">
        <v>0.80760969999999999</v>
      </c>
      <c r="V2408" s="4">
        <v>5.3089710000000004E-7</v>
      </c>
      <c r="W2408" s="4">
        <v>0.80761260000000001</v>
      </c>
      <c r="X2408" s="4">
        <v>7.9675900000000007E-6</v>
      </c>
      <c r="Y2408" s="4">
        <v>-1.21383</v>
      </c>
      <c r="Z2408" s="4">
        <v>-2.8163940000000001E-6</v>
      </c>
      <c r="AC2408" s="4">
        <v>0.80759590000000003</v>
      </c>
      <c r="AD2408" s="4">
        <v>2.0563140000000001E-6</v>
      </c>
      <c r="AE2408" s="4">
        <v>0.80762100000000003</v>
      </c>
      <c r="AF2408" s="4">
        <v>3.7247390000000001E-7</v>
      </c>
      <c r="AG2408" s="4">
        <v>0.80761740000000004</v>
      </c>
      <c r="AH2408" s="4">
        <v>3.5954300000000002E-8</v>
      </c>
      <c r="AI2408" s="4">
        <v>0.80761000000000005</v>
      </c>
      <c r="AJ2408" s="4">
        <v>2.5076839999999998E-7</v>
      </c>
      <c r="AK2408" s="4">
        <v>0.80752900000000005</v>
      </c>
      <c r="AL2408" s="4">
        <v>-1.036651E-8</v>
      </c>
    </row>
    <row r="2409" spans="3:38" x14ac:dyDescent="0.2">
      <c r="C2409" s="4">
        <v>0.8096411</v>
      </c>
      <c r="D2409" s="4">
        <v>4.336084E-7</v>
      </c>
      <c r="E2409" s="4">
        <v>0.80963130000000005</v>
      </c>
      <c r="F2409" s="4">
        <v>1.7694449999999999E-3</v>
      </c>
      <c r="G2409" s="4">
        <v>1.457328</v>
      </c>
      <c r="H2409" s="4">
        <v>1.1630290000000001E-3</v>
      </c>
      <c r="I2409" s="4">
        <v>1.4572849999999999</v>
      </c>
      <c r="J2409" s="4">
        <v>2.890328E-6</v>
      </c>
      <c r="K2409" s="4">
        <v>-1.2158819999999999</v>
      </c>
      <c r="L2409" s="4">
        <v>-6.9480310000000003E-3</v>
      </c>
      <c r="M2409" s="4">
        <v>-1.2158850000000001</v>
      </c>
      <c r="N2409" s="4">
        <v>-6.4010639999999996E-5</v>
      </c>
      <c r="O2409" s="4">
        <v>-1.215875</v>
      </c>
      <c r="P2409" s="4">
        <v>-2.2426749999999999E-2</v>
      </c>
      <c r="Q2409" s="4">
        <v>-1.21583</v>
      </c>
      <c r="R2409" s="4">
        <v>-5.0275090000000003E-3</v>
      </c>
      <c r="S2409" s="4">
        <v>0.8096177</v>
      </c>
      <c r="T2409" s="4">
        <v>7.5055029999999998E-7</v>
      </c>
      <c r="U2409" s="4">
        <v>0.80962000000000001</v>
      </c>
      <c r="V2409" s="4">
        <v>5.2206080000000005E-7</v>
      </c>
      <c r="W2409" s="4">
        <v>0.80962500000000004</v>
      </c>
      <c r="X2409" s="4">
        <v>7.9704280000000007E-6</v>
      </c>
      <c r="Y2409" s="4">
        <v>-1.2158580000000001</v>
      </c>
      <c r="Z2409" s="4">
        <v>-2.8112630000000001E-6</v>
      </c>
      <c r="AC2409" s="4">
        <v>0.80959910000000002</v>
      </c>
      <c r="AD2409" s="4">
        <v>2.066153E-6</v>
      </c>
      <c r="AE2409" s="4">
        <v>0.80964429999999998</v>
      </c>
      <c r="AF2409" s="4">
        <v>3.9326460000000003E-7</v>
      </c>
      <c r="AG2409" s="4">
        <v>0.80964150000000001</v>
      </c>
      <c r="AH2409" s="4">
        <v>5.4217379999999997E-8</v>
      </c>
      <c r="AI2409" s="4">
        <v>0.80961510000000003</v>
      </c>
      <c r="AJ2409" s="4">
        <v>2.5741560000000001E-7</v>
      </c>
      <c r="AK2409" s="4">
        <v>0.8096506</v>
      </c>
      <c r="AL2409" s="4">
        <v>9.4392830000000002E-9</v>
      </c>
    </row>
    <row r="2410" spans="3:38" x14ac:dyDescent="0.2">
      <c r="C2410" s="4">
        <v>0.81164709999999995</v>
      </c>
      <c r="D2410" s="4">
        <v>4.5330940000000002E-7</v>
      </c>
      <c r="E2410" s="4">
        <v>0.81163580000000002</v>
      </c>
      <c r="F2410" s="4">
        <v>1.770242E-3</v>
      </c>
      <c r="G2410" s="4">
        <v>1.4609460000000001</v>
      </c>
      <c r="H2410" s="4">
        <v>1.163306E-3</v>
      </c>
      <c r="I2410" s="4">
        <v>1.4609220000000001</v>
      </c>
      <c r="J2410" s="4">
        <v>2.8912960000000001E-6</v>
      </c>
      <c r="K2410" s="4">
        <v>-1.2179150000000001</v>
      </c>
      <c r="L2410" s="4">
        <v>-6.9496000000000002E-3</v>
      </c>
      <c r="M2410" s="4">
        <v>-1.2178869999999999</v>
      </c>
      <c r="N2410" s="4">
        <v>-6.4030749999999993E-5</v>
      </c>
      <c r="O2410" s="4">
        <v>-1.217902</v>
      </c>
      <c r="P2410" s="4">
        <v>-2.2428150000000001E-2</v>
      </c>
      <c r="Q2410" s="4">
        <v>-1.217875</v>
      </c>
      <c r="R2410" s="4">
        <v>-5.0281950000000001E-3</v>
      </c>
      <c r="S2410" s="4">
        <v>0.81163019999999997</v>
      </c>
      <c r="T2410" s="4">
        <v>7.4194069999999998E-7</v>
      </c>
      <c r="U2410" s="4">
        <v>0.81162389999999995</v>
      </c>
      <c r="V2410" s="4">
        <v>5.1355330000000005E-7</v>
      </c>
      <c r="W2410" s="4">
        <v>0.81164150000000002</v>
      </c>
      <c r="X2410" s="4">
        <v>7.9832330000000003E-6</v>
      </c>
      <c r="Y2410" s="4">
        <v>-1.2178530000000001</v>
      </c>
      <c r="Z2410" s="4">
        <v>-2.7898540000000002E-6</v>
      </c>
      <c r="AC2410" s="4">
        <v>0.81167299999999998</v>
      </c>
      <c r="AD2410" s="4">
        <v>2.0547649999999999E-6</v>
      </c>
      <c r="AE2410" s="4">
        <v>0.81163169999999996</v>
      </c>
      <c r="AF2410" s="4">
        <v>3.5773029999999999E-7</v>
      </c>
      <c r="AG2410" s="4">
        <v>0.8116525</v>
      </c>
      <c r="AH2410" s="4">
        <v>4.598152E-8</v>
      </c>
      <c r="AI2410" s="4">
        <v>0.8116293</v>
      </c>
      <c r="AJ2410" s="4">
        <v>2.6651080000000001E-7</v>
      </c>
      <c r="AK2410" s="4">
        <v>0.81166470000000002</v>
      </c>
      <c r="AL2410" s="4">
        <v>1.7812290000000001E-8</v>
      </c>
    </row>
    <row r="2411" spans="3:38" x14ac:dyDescent="0.2">
      <c r="C2411" s="4">
        <v>0.8136447</v>
      </c>
      <c r="D2411" s="4">
        <v>4.4405159999999999E-7</v>
      </c>
      <c r="E2411" s="4">
        <v>0.81364179999999997</v>
      </c>
      <c r="F2411" s="4">
        <v>1.7709690000000001E-3</v>
      </c>
      <c r="G2411" s="4">
        <v>1.46454</v>
      </c>
      <c r="H2411" s="4">
        <v>1.1634639999999999E-3</v>
      </c>
      <c r="I2411" s="4">
        <v>1.4645600000000001</v>
      </c>
      <c r="J2411" s="4">
        <v>2.9002639999999999E-6</v>
      </c>
      <c r="K2411" s="4">
        <v>-1.2199089999999999</v>
      </c>
      <c r="L2411" s="4">
        <v>-6.9504720000000001E-3</v>
      </c>
      <c r="M2411" s="4">
        <v>-1.219902</v>
      </c>
      <c r="N2411" s="4">
        <v>-6.4041659999999998E-5</v>
      </c>
      <c r="O2411" s="4">
        <v>-1.219905</v>
      </c>
      <c r="P2411" s="4">
        <v>-2.242887E-2</v>
      </c>
      <c r="Q2411" s="4">
        <v>-1.2198629999999999</v>
      </c>
      <c r="R2411" s="4">
        <v>-5.0292219999999999E-3</v>
      </c>
      <c r="S2411" s="4">
        <v>0.81364409999999998</v>
      </c>
      <c r="T2411" s="4">
        <v>7.4452799999999996E-7</v>
      </c>
      <c r="U2411" s="4">
        <v>0.81364599999999998</v>
      </c>
      <c r="V2411" s="4">
        <v>5.1454329999999995E-7</v>
      </c>
      <c r="W2411" s="4">
        <v>0.81364300000000001</v>
      </c>
      <c r="X2411" s="4">
        <v>7.9652749999999997E-6</v>
      </c>
      <c r="Y2411" s="4">
        <v>-1.219876</v>
      </c>
      <c r="Z2411" s="4">
        <v>-2.8012399999999998E-6</v>
      </c>
      <c r="AC2411" s="4">
        <v>0.81367109999999998</v>
      </c>
      <c r="AD2411" s="4">
        <v>2.05286E-6</v>
      </c>
      <c r="AE2411" s="4">
        <v>0.81364689999999995</v>
      </c>
      <c r="AF2411" s="4">
        <v>3.8245609999999999E-7</v>
      </c>
      <c r="AG2411" s="4">
        <v>0.81366749999999999</v>
      </c>
      <c r="AH2411" s="4">
        <v>4.7079179999999999E-8</v>
      </c>
      <c r="AI2411" s="4">
        <v>0.81363790000000003</v>
      </c>
      <c r="AJ2411" s="4">
        <v>2.3992409999999999E-7</v>
      </c>
      <c r="AK2411" s="4">
        <v>0.81367210000000001</v>
      </c>
      <c r="AL2411" s="4">
        <v>-8.4945740000000008E-9</v>
      </c>
    </row>
    <row r="2412" spans="3:38" x14ac:dyDescent="0.2">
      <c r="C2412" s="4">
        <v>0.81568099999999999</v>
      </c>
      <c r="D2412" s="4">
        <v>4.2996869999999997E-7</v>
      </c>
      <c r="E2412" s="4">
        <v>0.81568779999999996</v>
      </c>
      <c r="F2412" s="4">
        <v>1.7717989999999999E-3</v>
      </c>
      <c r="G2412" s="4">
        <v>1.4681979999999999</v>
      </c>
      <c r="H2412" s="4">
        <v>1.1637069999999999E-3</v>
      </c>
      <c r="I2412" s="4">
        <v>1.468172</v>
      </c>
      <c r="J2412" s="4">
        <v>2.9026610000000002E-6</v>
      </c>
      <c r="K2412" s="4">
        <v>-1.221886</v>
      </c>
      <c r="L2412" s="4">
        <v>-6.9510559999999997E-3</v>
      </c>
      <c r="M2412" s="4">
        <v>-1.2218869999999999</v>
      </c>
      <c r="N2412" s="4">
        <v>-6.4044189999999998E-5</v>
      </c>
      <c r="O2412" s="4">
        <v>-1.2218850000000001</v>
      </c>
      <c r="P2412" s="4">
        <v>-2.2429549999999999E-2</v>
      </c>
      <c r="Q2412" s="4">
        <v>-1.2218869999999999</v>
      </c>
      <c r="R2412" s="4">
        <v>-5.0301920000000002E-3</v>
      </c>
      <c r="S2412" s="4">
        <v>0.81567599999999996</v>
      </c>
      <c r="T2412" s="4">
        <v>7.1802580000000004E-7</v>
      </c>
      <c r="U2412" s="4">
        <v>0.81567610000000002</v>
      </c>
      <c r="V2412" s="4">
        <v>5.1530659999999997E-7</v>
      </c>
      <c r="W2412" s="4">
        <v>0.81567160000000005</v>
      </c>
      <c r="X2412" s="4">
        <v>7.9816429999999992E-6</v>
      </c>
      <c r="Y2412" s="4">
        <v>-1.221897</v>
      </c>
      <c r="Z2412" s="4">
        <v>-2.796497E-6</v>
      </c>
      <c r="AC2412" s="4">
        <v>0.81566539999999998</v>
      </c>
      <c r="AD2412" s="4">
        <v>2.055972E-6</v>
      </c>
      <c r="AE2412" s="4">
        <v>0.81568560000000001</v>
      </c>
      <c r="AF2412" s="4">
        <v>3.9588070000000002E-7</v>
      </c>
      <c r="AG2412" s="4">
        <v>0.8156928</v>
      </c>
      <c r="AH2412" s="4">
        <v>5.119987E-8</v>
      </c>
      <c r="AI2412" s="4">
        <v>0.8156738</v>
      </c>
      <c r="AJ2412" s="4">
        <v>2.4943010000000002E-7</v>
      </c>
      <c r="AK2412" s="4">
        <v>0.81570739999999997</v>
      </c>
      <c r="AL2412" s="4">
        <v>-2.0708670000000001E-8</v>
      </c>
    </row>
    <row r="2413" spans="3:38" x14ac:dyDescent="0.2">
      <c r="C2413" s="4">
        <v>0.81771439999999995</v>
      </c>
      <c r="D2413" s="4">
        <v>4.2352760000000001E-7</v>
      </c>
      <c r="E2413" s="4">
        <v>0.81771079999999996</v>
      </c>
      <c r="F2413" s="4">
        <v>1.772521E-3</v>
      </c>
      <c r="G2413" s="4">
        <v>1.471792</v>
      </c>
      <c r="H2413" s="4">
        <v>1.163929E-3</v>
      </c>
      <c r="I2413" s="4">
        <v>1.471776</v>
      </c>
      <c r="J2413" s="4">
        <v>2.9052710000000002E-6</v>
      </c>
      <c r="K2413" s="4">
        <v>-1.2238869999999999</v>
      </c>
      <c r="L2413" s="4">
        <v>-6.9517939999999999E-3</v>
      </c>
      <c r="M2413" s="4">
        <v>-1.2238869999999999</v>
      </c>
      <c r="N2413" s="4">
        <v>-6.4066439999999996E-5</v>
      </c>
      <c r="O2413" s="4">
        <v>-1.2239089999999999</v>
      </c>
      <c r="P2413" s="4">
        <v>-2.2430490000000001E-2</v>
      </c>
      <c r="Q2413" s="4">
        <v>-1.223892</v>
      </c>
      <c r="R2413" s="4">
        <v>-5.0300889999999997E-3</v>
      </c>
      <c r="S2413" s="4">
        <v>0.81769480000000005</v>
      </c>
      <c r="T2413" s="4">
        <v>7.4178839999999999E-7</v>
      </c>
      <c r="U2413" s="4">
        <v>0.81769400000000003</v>
      </c>
      <c r="V2413" s="4">
        <v>5.2105449999999999E-7</v>
      </c>
      <c r="W2413" s="4">
        <v>0.81769210000000003</v>
      </c>
      <c r="X2413" s="4">
        <v>7.9754860000000002E-6</v>
      </c>
      <c r="Y2413" s="4">
        <v>-1.223875</v>
      </c>
      <c r="Z2413" s="4">
        <v>-2.8015440000000001E-6</v>
      </c>
      <c r="AC2413" s="4">
        <v>0.81767579999999995</v>
      </c>
      <c r="AD2413" s="4">
        <v>2.0593259999999998E-6</v>
      </c>
      <c r="AE2413" s="4">
        <v>0.81769369999999997</v>
      </c>
      <c r="AF2413" s="4">
        <v>4.0106919999999999E-7</v>
      </c>
      <c r="AG2413" s="4">
        <v>0.8177025</v>
      </c>
      <c r="AH2413" s="4">
        <v>5.7290949999999997E-8</v>
      </c>
      <c r="AI2413" s="4">
        <v>0.81769579999999997</v>
      </c>
      <c r="AJ2413" s="4">
        <v>2.3929579999999999E-7</v>
      </c>
      <c r="AK2413" s="4">
        <v>0.81773680000000004</v>
      </c>
      <c r="AL2413" s="4">
        <v>6.0677339999999997E-9</v>
      </c>
    </row>
    <row r="2414" spans="3:38" x14ac:dyDescent="0.2">
      <c r="C2414" s="4">
        <v>0.81970489999999996</v>
      </c>
      <c r="D2414" s="4">
        <v>4.4805590000000001E-7</v>
      </c>
      <c r="E2414" s="4">
        <v>0.81974610000000003</v>
      </c>
      <c r="F2414" s="4">
        <v>1.773272E-3</v>
      </c>
      <c r="G2414" s="4">
        <v>1.4754700000000001</v>
      </c>
      <c r="H2414" s="4">
        <v>1.164092E-3</v>
      </c>
      <c r="I2414" s="4">
        <v>1.475433</v>
      </c>
      <c r="J2414" s="4">
        <v>2.8999660000000001E-6</v>
      </c>
      <c r="K2414" s="4">
        <v>-1.225897</v>
      </c>
      <c r="L2414" s="4">
        <v>-6.953608E-3</v>
      </c>
      <c r="M2414" s="4">
        <v>-1.2258979999999999</v>
      </c>
      <c r="N2414" s="4">
        <v>-6.4087749999999996E-5</v>
      </c>
      <c r="O2414" s="4">
        <v>-1.2258910000000001</v>
      </c>
      <c r="P2414" s="4">
        <v>-2.2431199999999998E-2</v>
      </c>
      <c r="Q2414" s="4">
        <v>-1.225884</v>
      </c>
      <c r="R2414" s="4">
        <v>-5.0311050000000001E-3</v>
      </c>
      <c r="S2414" s="4">
        <v>0.81969959999999997</v>
      </c>
      <c r="T2414" s="4">
        <v>7.4010149999999995E-7</v>
      </c>
      <c r="U2414" s="4">
        <v>0.81971090000000002</v>
      </c>
      <c r="V2414" s="4">
        <v>5.2170820000000001E-7</v>
      </c>
      <c r="W2414" s="4">
        <v>0.81972040000000002</v>
      </c>
      <c r="X2414" s="4">
        <v>7.9625239999999994E-6</v>
      </c>
      <c r="Y2414" s="4">
        <v>-1.225854</v>
      </c>
      <c r="Z2414" s="4">
        <v>-2.8092250000000002E-6</v>
      </c>
      <c r="AC2414" s="4">
        <v>0.81969700000000001</v>
      </c>
      <c r="AD2414" s="4">
        <v>2.053865E-6</v>
      </c>
      <c r="AE2414" s="4">
        <v>0.81971530000000004</v>
      </c>
      <c r="AF2414" s="4">
        <v>4.0859230000000001E-7</v>
      </c>
      <c r="AG2414" s="4">
        <v>0.81971439999999995</v>
      </c>
      <c r="AH2414" s="4">
        <v>4.4112329999999998E-8</v>
      </c>
      <c r="AI2414" s="4">
        <v>0.81970569999999998</v>
      </c>
      <c r="AJ2414" s="4">
        <v>2.6663870000000001E-7</v>
      </c>
      <c r="AK2414" s="4">
        <v>0.81973050000000003</v>
      </c>
      <c r="AL2414" s="4">
        <v>-2.8704599999999999E-8</v>
      </c>
    </row>
    <row r="2415" spans="3:38" x14ac:dyDescent="0.2">
      <c r="C2415" s="4">
        <v>0.8217255</v>
      </c>
      <c r="D2415" s="4">
        <v>4.3322270000000001E-7</v>
      </c>
      <c r="E2415" s="4">
        <v>0.82171179999999999</v>
      </c>
      <c r="F2415" s="4">
        <v>1.774042E-3</v>
      </c>
      <c r="G2415" s="4">
        <v>1.4790449999999999</v>
      </c>
      <c r="H2415" s="4">
        <v>1.1643039999999999E-3</v>
      </c>
      <c r="I2415" s="4">
        <v>1.4790220000000001</v>
      </c>
      <c r="J2415" s="4">
        <v>2.905624E-6</v>
      </c>
      <c r="K2415" s="4">
        <v>-1.2279</v>
      </c>
      <c r="L2415" s="4">
        <v>-6.954493E-3</v>
      </c>
      <c r="M2415" s="4">
        <v>-1.2278830000000001</v>
      </c>
      <c r="N2415" s="4">
        <v>-6.4090600000000006E-5</v>
      </c>
      <c r="O2415" s="4">
        <v>-1.2279040000000001</v>
      </c>
      <c r="P2415" s="4">
        <v>-2.2431329999999999E-2</v>
      </c>
      <c r="Q2415" s="4">
        <v>-1.2278910000000001</v>
      </c>
      <c r="R2415" s="4">
        <v>-5.0321619999999997E-3</v>
      </c>
      <c r="S2415" s="4">
        <v>0.82171760000000005</v>
      </c>
      <c r="T2415" s="4">
        <v>7.4328400000000003E-7</v>
      </c>
      <c r="U2415" s="4">
        <v>0.82172060000000002</v>
      </c>
      <c r="V2415" s="4">
        <v>5.2699050000000005E-7</v>
      </c>
      <c r="W2415" s="4">
        <v>0.82171000000000005</v>
      </c>
      <c r="X2415" s="4">
        <v>7.9737169999999994E-6</v>
      </c>
      <c r="Y2415" s="4">
        <v>-1.227876</v>
      </c>
      <c r="Z2415" s="4">
        <v>-2.7974110000000002E-6</v>
      </c>
      <c r="AC2415" s="4">
        <v>0.82171930000000004</v>
      </c>
      <c r="AD2415" s="4">
        <v>2.0620260000000002E-6</v>
      </c>
      <c r="AE2415" s="4">
        <v>0.8217257</v>
      </c>
      <c r="AF2415" s="4">
        <v>3.8751050000000002E-7</v>
      </c>
      <c r="AG2415" s="4">
        <v>0.82172489999999998</v>
      </c>
      <c r="AH2415" s="4">
        <v>4.2192300000000001E-8</v>
      </c>
      <c r="AI2415" s="4">
        <v>0.82170549999999998</v>
      </c>
      <c r="AJ2415" s="4">
        <v>2.6070850000000002E-7</v>
      </c>
      <c r="AK2415" s="4">
        <v>0.8217489</v>
      </c>
      <c r="AL2415" s="4">
        <v>-1.418518E-9</v>
      </c>
    </row>
    <row r="2416" spans="3:38" x14ac:dyDescent="0.2">
      <c r="C2416" s="4">
        <v>0.82373059999999998</v>
      </c>
      <c r="D2416" s="4">
        <v>4.2485949999999999E-7</v>
      </c>
      <c r="E2416" s="4">
        <v>0.82372219999999996</v>
      </c>
      <c r="F2416" s="4">
        <v>1.7748760000000001E-3</v>
      </c>
      <c r="G2416" s="4">
        <v>1.482648</v>
      </c>
      <c r="H2416" s="4">
        <v>1.1644909999999999E-3</v>
      </c>
      <c r="I2416" s="4">
        <v>1.4826239999999999</v>
      </c>
      <c r="J2416" s="4">
        <v>2.8904220000000001E-6</v>
      </c>
      <c r="K2416" s="4">
        <v>-1.2299100000000001</v>
      </c>
      <c r="L2416" s="4">
        <v>-6.955368E-3</v>
      </c>
      <c r="M2416" s="4">
        <v>-1.2298990000000001</v>
      </c>
      <c r="N2416" s="4">
        <v>-6.40818E-5</v>
      </c>
      <c r="O2416" s="4">
        <v>-1.229921</v>
      </c>
      <c r="P2416" s="4">
        <v>-2.2432489999999999E-2</v>
      </c>
      <c r="Q2416" s="4">
        <v>-1.229895</v>
      </c>
      <c r="R2416" s="4">
        <v>-5.0326529999999998E-3</v>
      </c>
      <c r="S2416" s="4">
        <v>0.82372250000000002</v>
      </c>
      <c r="T2416" s="4">
        <v>7.4506120000000004E-7</v>
      </c>
      <c r="U2416" s="4">
        <v>0.82372120000000004</v>
      </c>
      <c r="V2416" s="4">
        <v>5.0680259999999997E-7</v>
      </c>
      <c r="W2416" s="4">
        <v>0.82372809999999996</v>
      </c>
      <c r="X2416" s="4">
        <v>7.9972989999999994E-6</v>
      </c>
      <c r="Y2416" s="4">
        <v>-1.2298720000000001</v>
      </c>
      <c r="Z2416" s="4">
        <v>-2.8032570000000002E-6</v>
      </c>
      <c r="AC2416" s="4">
        <v>0.82372520000000005</v>
      </c>
      <c r="AD2416" s="4">
        <v>2.0649049999999998E-6</v>
      </c>
      <c r="AE2416" s="4">
        <v>0.82372460000000003</v>
      </c>
      <c r="AF2416" s="4">
        <v>3.7864369999999998E-7</v>
      </c>
      <c r="AG2416" s="4">
        <v>0.82372109999999998</v>
      </c>
      <c r="AH2416" s="4">
        <v>4.9300200000000002E-8</v>
      </c>
      <c r="AI2416" s="4">
        <v>0.82371399999999995</v>
      </c>
      <c r="AJ2416" s="4">
        <v>2.6063900000000001E-7</v>
      </c>
      <c r="AK2416" s="4">
        <v>0.82374539999999996</v>
      </c>
      <c r="AL2416" s="4">
        <v>7.489612E-9</v>
      </c>
    </row>
    <row r="2417" spans="3:38" x14ac:dyDescent="0.2">
      <c r="C2417" s="4">
        <v>0.82572190000000001</v>
      </c>
      <c r="D2417" s="4">
        <v>4.473594E-7</v>
      </c>
      <c r="E2417" s="4">
        <v>0.82573439999999998</v>
      </c>
      <c r="F2417" s="4">
        <v>1.7756880000000001E-3</v>
      </c>
      <c r="G2417" s="4">
        <v>1.486262</v>
      </c>
      <c r="H2417" s="4">
        <v>1.164675E-3</v>
      </c>
      <c r="I2417" s="4">
        <v>1.486205</v>
      </c>
      <c r="J2417" s="4">
        <v>2.9048620000000001E-6</v>
      </c>
      <c r="K2417" s="4">
        <v>-1.231932</v>
      </c>
      <c r="L2417" s="4">
        <v>-6.956378E-3</v>
      </c>
      <c r="M2417" s="4">
        <v>-1.231887</v>
      </c>
      <c r="N2417" s="4">
        <v>-6.409187E-5</v>
      </c>
      <c r="O2417" s="4">
        <v>-1.231922</v>
      </c>
      <c r="P2417" s="4">
        <v>-2.2433419999999999E-2</v>
      </c>
      <c r="Q2417" s="4">
        <v>-1.2319150000000001</v>
      </c>
      <c r="R2417" s="4">
        <v>-5.0332659999999998E-3</v>
      </c>
      <c r="S2417" s="4">
        <v>0.82572029999999996</v>
      </c>
      <c r="T2417" s="4">
        <v>7.574574E-7</v>
      </c>
      <c r="U2417" s="4">
        <v>0.82572029999999996</v>
      </c>
      <c r="V2417" s="4">
        <v>4.98827E-7</v>
      </c>
      <c r="W2417" s="4">
        <v>0.82572909999999999</v>
      </c>
      <c r="X2417" s="4">
        <v>7.9868770000000001E-6</v>
      </c>
      <c r="Y2417" s="4">
        <v>-1.231895</v>
      </c>
      <c r="Z2417" s="4">
        <v>-2.7917400000000001E-6</v>
      </c>
      <c r="AC2417" s="4">
        <v>0.82570659999999996</v>
      </c>
      <c r="AD2417" s="4">
        <v>2.05777E-6</v>
      </c>
      <c r="AE2417" s="4">
        <v>0.82572100000000004</v>
      </c>
      <c r="AF2417" s="4">
        <v>3.8885089999999997E-7</v>
      </c>
      <c r="AG2417" s="4">
        <v>0.82573059999999998</v>
      </c>
      <c r="AH2417" s="4">
        <v>5.076488E-8</v>
      </c>
      <c r="AI2417" s="4">
        <v>0.82571939999999999</v>
      </c>
      <c r="AJ2417" s="4">
        <v>2.5130539999999998E-7</v>
      </c>
      <c r="AK2417" s="4">
        <v>0.82574619999999999</v>
      </c>
      <c r="AL2417" s="4">
        <v>-2.878822E-8</v>
      </c>
    </row>
    <row r="2418" spans="3:38" x14ac:dyDescent="0.2">
      <c r="C2418" s="4">
        <v>0.82772860000000004</v>
      </c>
      <c r="D2418" s="4">
        <v>4.524872E-7</v>
      </c>
      <c r="E2418" s="4">
        <v>0.82774099999999995</v>
      </c>
      <c r="F2418" s="4">
        <v>1.776382E-3</v>
      </c>
      <c r="G2418" s="4">
        <v>1.489854</v>
      </c>
      <c r="H2418" s="4">
        <v>1.1647859999999999E-3</v>
      </c>
      <c r="I2418" s="4">
        <v>1.4898549999999999</v>
      </c>
      <c r="J2418" s="4">
        <v>2.8840030000000001E-6</v>
      </c>
      <c r="K2418" s="4">
        <v>-1.2339420000000001</v>
      </c>
      <c r="L2418" s="4">
        <v>-6.9563840000000004E-3</v>
      </c>
      <c r="M2418" s="4">
        <v>-1.2338899999999999</v>
      </c>
      <c r="N2418" s="4">
        <v>-6.4108669999999996E-5</v>
      </c>
      <c r="O2418" s="4">
        <v>-1.2339199999999999</v>
      </c>
      <c r="P2418" s="4">
        <v>-2.2433270000000002E-2</v>
      </c>
      <c r="Q2418" s="4">
        <v>-1.233881</v>
      </c>
      <c r="R2418" s="4">
        <v>-5.0344229999999997E-3</v>
      </c>
      <c r="S2418" s="4">
        <v>0.82772520000000005</v>
      </c>
      <c r="T2418" s="4">
        <v>7.5988459999999996E-7</v>
      </c>
      <c r="U2418" s="4">
        <v>0.82772029999999996</v>
      </c>
      <c r="V2418" s="4">
        <v>5.3083180000000001E-7</v>
      </c>
      <c r="W2418" s="4">
        <v>0.82772619999999997</v>
      </c>
      <c r="X2418" s="4">
        <v>7.9684839999999996E-6</v>
      </c>
      <c r="Y2418" s="4">
        <v>-1.233894</v>
      </c>
      <c r="Z2418" s="4">
        <v>-2.78523E-6</v>
      </c>
      <c r="AC2418" s="4">
        <v>0.82771620000000001</v>
      </c>
      <c r="AD2418" s="4">
        <v>2.0440069999999998E-6</v>
      </c>
      <c r="AE2418" s="4">
        <v>0.82775370000000004</v>
      </c>
      <c r="AF2418" s="4">
        <v>3.8994919999999998E-7</v>
      </c>
      <c r="AG2418" s="4">
        <v>0.82775129999999997</v>
      </c>
      <c r="AH2418" s="4">
        <v>5.8064879999999999E-8</v>
      </c>
      <c r="AI2418" s="4">
        <v>0.82773260000000004</v>
      </c>
      <c r="AJ2418" s="4">
        <v>2.7299270000000001E-7</v>
      </c>
      <c r="AK2418" s="4">
        <v>0.82776240000000001</v>
      </c>
      <c r="AL2418" s="4">
        <v>3.781337E-9</v>
      </c>
    </row>
    <row r="2419" spans="3:38" x14ac:dyDescent="0.2">
      <c r="C2419" s="4">
        <v>0.82973989999999997</v>
      </c>
      <c r="D2419" s="4">
        <v>4.4044359999999997E-7</v>
      </c>
      <c r="E2419" s="4">
        <v>0.82973929999999996</v>
      </c>
      <c r="F2419" s="4">
        <v>1.777053E-3</v>
      </c>
      <c r="G2419" s="4">
        <v>1.49343</v>
      </c>
      <c r="H2419" s="4">
        <v>1.1650079999999999E-3</v>
      </c>
      <c r="I2419" s="4">
        <v>1.4934369999999999</v>
      </c>
      <c r="J2419" s="4">
        <v>2.9045619999999999E-6</v>
      </c>
      <c r="K2419" s="4">
        <v>-1.2359309999999999</v>
      </c>
      <c r="L2419" s="4">
        <v>-6.9567910000000004E-3</v>
      </c>
      <c r="M2419" s="4">
        <v>-1.235924</v>
      </c>
      <c r="N2419" s="4">
        <v>-6.4150529999999997E-5</v>
      </c>
      <c r="O2419" s="4">
        <v>-1.2359309999999999</v>
      </c>
      <c r="P2419" s="4">
        <v>-2.24338E-2</v>
      </c>
      <c r="Q2419" s="4">
        <v>-1.2359089999999999</v>
      </c>
      <c r="R2419" s="4">
        <v>-5.0352219999999998E-3</v>
      </c>
      <c r="S2419" s="4">
        <v>0.82972610000000002</v>
      </c>
      <c r="T2419" s="4">
        <v>7.6184669999999995E-7</v>
      </c>
      <c r="U2419" s="4">
        <v>0.82973370000000002</v>
      </c>
      <c r="V2419" s="4">
        <v>5.3737099999999997E-7</v>
      </c>
      <c r="W2419" s="4">
        <v>0.82974119999999996</v>
      </c>
      <c r="X2419" s="4">
        <v>7.9928629999999998E-6</v>
      </c>
      <c r="Y2419" s="4">
        <v>-1.2359249999999999</v>
      </c>
      <c r="Z2419" s="4">
        <v>-2.7890459999999999E-6</v>
      </c>
      <c r="AC2419" s="4">
        <v>0.8297814</v>
      </c>
      <c r="AD2419" s="4">
        <v>2.0608499999999999E-6</v>
      </c>
      <c r="AE2419" s="4">
        <v>0.82973949999999996</v>
      </c>
      <c r="AF2419" s="4">
        <v>3.7859730000000001E-7</v>
      </c>
      <c r="AG2419" s="4">
        <v>0.82975549999999998</v>
      </c>
      <c r="AH2419" s="4">
        <v>5.2690309999999997E-8</v>
      </c>
      <c r="AI2419" s="4">
        <v>0.82973319999999995</v>
      </c>
      <c r="AJ2419" s="4">
        <v>2.5783459999999998E-7</v>
      </c>
      <c r="AK2419" s="4">
        <v>0.82976280000000002</v>
      </c>
      <c r="AL2419" s="4">
        <v>2.400139E-9</v>
      </c>
    </row>
    <row r="2420" spans="3:38" x14ac:dyDescent="0.2">
      <c r="C2420" s="4">
        <v>0.83178620000000003</v>
      </c>
      <c r="D2420" s="4">
        <v>4.2160950000000001E-7</v>
      </c>
      <c r="E2420" s="4">
        <v>0.83174579999999998</v>
      </c>
      <c r="F2420" s="4">
        <v>1.7777909999999999E-3</v>
      </c>
      <c r="G2420" s="4">
        <v>1.49705</v>
      </c>
      <c r="H2420" s="4">
        <v>1.1651319999999999E-3</v>
      </c>
      <c r="I2420" s="4">
        <v>1.4970429999999999</v>
      </c>
      <c r="J2420" s="4">
        <v>2.907657E-6</v>
      </c>
      <c r="K2420" s="4">
        <v>-1.2379279999999999</v>
      </c>
      <c r="L2420" s="4">
        <v>-6.9583320000000002E-3</v>
      </c>
      <c r="M2420" s="4">
        <v>-1.237941</v>
      </c>
      <c r="N2420" s="4">
        <v>-6.4140000000000006E-5</v>
      </c>
      <c r="O2420" s="4">
        <v>-1.2379119999999999</v>
      </c>
      <c r="P2420" s="4">
        <v>-2.2435099999999999E-2</v>
      </c>
      <c r="Q2420" s="4">
        <v>-1.2379070000000001</v>
      </c>
      <c r="R2420" s="4">
        <v>-5.0355649999999997E-3</v>
      </c>
      <c r="S2420" s="4">
        <v>0.83172889999999999</v>
      </c>
      <c r="T2420" s="4">
        <v>7.3178150000000005E-7</v>
      </c>
      <c r="U2420" s="4">
        <v>0.83174459999999995</v>
      </c>
      <c r="V2420" s="4">
        <v>5.0765920000000004E-7</v>
      </c>
      <c r="W2420" s="4">
        <v>0.83174550000000003</v>
      </c>
      <c r="X2420" s="4">
        <v>7.9682100000000001E-6</v>
      </c>
      <c r="Y2420" s="4">
        <v>-1.2379</v>
      </c>
      <c r="Z2420" s="4">
        <v>-2.7787740000000001E-6</v>
      </c>
      <c r="AC2420" s="4">
        <v>0.83176530000000004</v>
      </c>
      <c r="AD2420" s="4">
        <v>2.0619870000000002E-6</v>
      </c>
      <c r="AE2420" s="4">
        <v>0.83174409999999999</v>
      </c>
      <c r="AF2420" s="4">
        <v>3.7534859999999999E-7</v>
      </c>
      <c r="AG2420" s="4">
        <v>0.83175909999999997</v>
      </c>
      <c r="AH2420" s="4">
        <v>3.4663760000000001E-8</v>
      </c>
      <c r="AI2420" s="4">
        <v>0.83173969999999997</v>
      </c>
      <c r="AJ2420" s="4">
        <v>2.6336800000000001E-7</v>
      </c>
      <c r="AK2420" s="4">
        <v>0.83178529999999995</v>
      </c>
      <c r="AL2420" s="4">
        <v>-2.5801429999999999E-9</v>
      </c>
    </row>
    <row r="2421" spans="3:38" x14ac:dyDescent="0.2">
      <c r="C2421" s="4">
        <v>0.83377250000000003</v>
      </c>
      <c r="D2421" s="4">
        <v>4.3306910000000002E-7</v>
      </c>
      <c r="E2421" s="4">
        <v>0.83377469999999998</v>
      </c>
      <c r="F2421" s="4">
        <v>1.778609E-3</v>
      </c>
      <c r="G2421" s="4">
        <v>1.500683</v>
      </c>
      <c r="H2421" s="4">
        <v>1.165236E-3</v>
      </c>
      <c r="I2421" s="4">
        <v>1.5006550000000001</v>
      </c>
      <c r="J2421" s="4">
        <v>2.8983050000000002E-6</v>
      </c>
      <c r="K2421" s="4">
        <v>-1.2399500000000001</v>
      </c>
      <c r="L2421" s="4">
        <v>-6.9586070000000003E-3</v>
      </c>
      <c r="M2421" s="4">
        <v>-1.239962</v>
      </c>
      <c r="N2421" s="4">
        <v>-6.415192E-5</v>
      </c>
      <c r="O2421" s="4">
        <v>-1.2399309999999999</v>
      </c>
      <c r="P2421" s="4">
        <v>-2.2434610000000001E-2</v>
      </c>
      <c r="Q2421" s="4">
        <v>-1.2399340000000001</v>
      </c>
      <c r="R2421" s="4">
        <v>-5.0363329999999996E-3</v>
      </c>
      <c r="S2421" s="4">
        <v>0.83374769999999998</v>
      </c>
      <c r="T2421" s="4">
        <v>7.4646689999999996E-7</v>
      </c>
      <c r="U2421" s="4">
        <v>0.83374300000000001</v>
      </c>
      <c r="V2421" s="4">
        <v>5.0898249999999996E-7</v>
      </c>
      <c r="W2421" s="4">
        <v>0.83375299999999997</v>
      </c>
      <c r="X2421" s="4">
        <v>7.9704700000000006E-6</v>
      </c>
      <c r="Y2421" s="4">
        <v>-1.239916</v>
      </c>
      <c r="Z2421" s="4">
        <v>-2.7842270000000001E-6</v>
      </c>
      <c r="AC2421" s="4">
        <v>0.83374899999999996</v>
      </c>
      <c r="AD2421" s="4">
        <v>2.0527240000000001E-6</v>
      </c>
      <c r="AE2421" s="4">
        <v>0.8337637</v>
      </c>
      <c r="AF2421" s="4">
        <v>3.9404299999999998E-7</v>
      </c>
      <c r="AG2421" s="4">
        <v>0.83376879999999998</v>
      </c>
      <c r="AH2421" s="4">
        <v>6.0746200000000004E-8</v>
      </c>
      <c r="AI2421" s="4">
        <v>0.83375410000000005</v>
      </c>
      <c r="AJ2421" s="4">
        <v>2.8572640000000002E-7</v>
      </c>
      <c r="AK2421" s="4">
        <v>0.83377369999999995</v>
      </c>
      <c r="AL2421" s="4">
        <v>2.4994089999999998E-9</v>
      </c>
    </row>
    <row r="2422" spans="3:38" x14ac:dyDescent="0.2">
      <c r="C2422" s="4">
        <v>0.83576039999999996</v>
      </c>
      <c r="D2422" s="4">
        <v>4.4396940000000002E-7</v>
      </c>
      <c r="E2422" s="4">
        <v>0.83576360000000005</v>
      </c>
      <c r="F2422" s="4">
        <v>1.779224E-3</v>
      </c>
      <c r="G2422" s="4">
        <v>1.504289</v>
      </c>
      <c r="H2422" s="4">
        <v>1.1653290000000001E-3</v>
      </c>
      <c r="I2422" s="4">
        <v>1.5042629999999999</v>
      </c>
      <c r="J2422" s="4">
        <v>2.898488E-6</v>
      </c>
      <c r="K2422" s="4">
        <v>-1.2419549999999999</v>
      </c>
      <c r="L2422" s="4">
        <v>-6.9589559999999996E-3</v>
      </c>
      <c r="M2422" s="4">
        <v>-1.241938</v>
      </c>
      <c r="N2422" s="4">
        <v>-6.4181119999999996E-5</v>
      </c>
      <c r="O2422" s="4">
        <v>-1.241927</v>
      </c>
      <c r="P2422" s="4">
        <v>-2.243504E-2</v>
      </c>
      <c r="Q2422" s="4">
        <v>-1.2419230000000001</v>
      </c>
      <c r="R2422" s="4">
        <v>-5.0372259999999997E-3</v>
      </c>
      <c r="S2422" s="4">
        <v>0.83571969999999995</v>
      </c>
      <c r="T2422" s="4">
        <v>7.3240609999999997E-7</v>
      </c>
      <c r="U2422" s="4">
        <v>0.83575790000000005</v>
      </c>
      <c r="V2422" s="4">
        <v>5.1762729999999996E-7</v>
      </c>
      <c r="W2422" s="4">
        <v>0.83575109999999997</v>
      </c>
      <c r="X2422" s="4">
        <v>7.9898170000000008E-6</v>
      </c>
      <c r="Y2422" s="4">
        <v>-1.241914</v>
      </c>
      <c r="Z2422" s="4">
        <v>-2.7943519999999998E-6</v>
      </c>
      <c r="AC2422" s="4">
        <v>0.83575489999999997</v>
      </c>
      <c r="AD2422" s="4">
        <v>2.0522060000000002E-6</v>
      </c>
      <c r="AE2422" s="4">
        <v>0.83574999999999999</v>
      </c>
      <c r="AF2422" s="4">
        <v>3.9310370000000002E-7</v>
      </c>
      <c r="AG2422" s="4">
        <v>0.83577349999999995</v>
      </c>
      <c r="AH2422" s="4">
        <v>6.4701169999999999E-8</v>
      </c>
      <c r="AI2422" s="4">
        <v>0.83575279999999996</v>
      </c>
      <c r="AJ2422" s="4">
        <v>2.7005540000000001E-7</v>
      </c>
      <c r="AK2422" s="4">
        <v>0.83579210000000004</v>
      </c>
      <c r="AL2422" s="4">
        <v>-1.671755E-8</v>
      </c>
    </row>
    <row r="2423" spans="3:38" x14ac:dyDescent="0.2">
      <c r="C2423" s="4">
        <v>0.83777299999999999</v>
      </c>
      <c r="D2423" s="4">
        <v>4.401585E-7</v>
      </c>
      <c r="E2423" s="4">
        <v>0.83777109999999999</v>
      </c>
      <c r="F2423" s="4">
        <v>1.779882E-3</v>
      </c>
      <c r="G2423" s="4">
        <v>1.5078990000000001</v>
      </c>
      <c r="H2423" s="4">
        <v>1.1655070000000001E-3</v>
      </c>
      <c r="I2423" s="4">
        <v>1.507862</v>
      </c>
      <c r="J2423" s="4">
        <v>2.8972329999999998E-6</v>
      </c>
      <c r="K2423" s="4">
        <v>-1.244022</v>
      </c>
      <c r="L2423" s="4">
        <v>-6.9609959999999997E-3</v>
      </c>
      <c r="M2423" s="4">
        <v>-1.244016</v>
      </c>
      <c r="N2423" s="4">
        <v>-6.4184150000000004E-5</v>
      </c>
      <c r="O2423" s="4">
        <v>-1.2440420000000001</v>
      </c>
      <c r="P2423" s="4">
        <v>-2.2436350000000001E-2</v>
      </c>
      <c r="Q2423" s="4">
        <v>-1.2440100000000001</v>
      </c>
      <c r="R2423" s="4">
        <v>-5.0377909999999998E-3</v>
      </c>
      <c r="S2423" s="4">
        <v>0.83775370000000005</v>
      </c>
      <c r="T2423" s="4">
        <v>7.502741E-7</v>
      </c>
      <c r="U2423" s="4">
        <v>0.83775569999999999</v>
      </c>
      <c r="V2423" s="4">
        <v>5.2105320000000004E-7</v>
      </c>
      <c r="W2423" s="4">
        <v>0.83776410000000001</v>
      </c>
      <c r="X2423" s="4">
        <v>7.9808919999999999E-6</v>
      </c>
      <c r="Y2423" s="4">
        <v>-1.244011</v>
      </c>
      <c r="Z2423" s="4">
        <v>-2.8015479999999998E-6</v>
      </c>
      <c r="AC2423" s="4">
        <v>0.83774170000000003</v>
      </c>
      <c r="AD2423" s="4">
        <v>2.061781E-6</v>
      </c>
      <c r="AE2423" s="4">
        <v>0.83775010000000005</v>
      </c>
      <c r="AF2423" s="4">
        <v>3.9237589999999997E-7</v>
      </c>
      <c r="AG2423" s="4">
        <v>0.83776609999999996</v>
      </c>
      <c r="AH2423" s="4">
        <v>4.3463330000000003E-8</v>
      </c>
      <c r="AI2423" s="4">
        <v>0.83775069999999996</v>
      </c>
      <c r="AJ2423" s="4">
        <v>2.7429349999999999E-7</v>
      </c>
      <c r="AK2423" s="4">
        <v>0.83778079999999999</v>
      </c>
      <c r="AL2423" s="4">
        <v>-1.060348E-8</v>
      </c>
    </row>
    <row r="2424" spans="3:38" x14ac:dyDescent="0.2">
      <c r="C2424" s="4">
        <v>0.83975929999999999</v>
      </c>
      <c r="D2424" s="4">
        <v>4.4794179999999999E-7</v>
      </c>
      <c r="E2424" s="4">
        <v>0.83977040000000003</v>
      </c>
      <c r="F2424" s="4">
        <v>1.780642E-3</v>
      </c>
      <c r="G2424" s="4">
        <v>1.5115149999999999</v>
      </c>
      <c r="H2424" s="4">
        <v>1.1656590000000001E-3</v>
      </c>
      <c r="I2424" s="4">
        <v>1.5114799999999999</v>
      </c>
      <c r="J2424" s="4">
        <v>2.8888120000000001E-6</v>
      </c>
      <c r="K2424" s="4">
        <v>-1.2460580000000001</v>
      </c>
      <c r="L2424" s="4">
        <v>-6.9614439999999998E-3</v>
      </c>
      <c r="M2424" s="4">
        <v>-1.24607</v>
      </c>
      <c r="N2424" s="4">
        <v>-6.4175410000000003E-5</v>
      </c>
      <c r="O2424" s="4">
        <v>-1.2460659999999999</v>
      </c>
      <c r="P2424" s="4">
        <v>-2.2437309999999999E-2</v>
      </c>
      <c r="Q2424" s="4">
        <v>-1.2460329999999999</v>
      </c>
      <c r="R2424" s="4">
        <v>-5.0388159999999998E-3</v>
      </c>
      <c r="S2424" s="4">
        <v>0.83976580000000001</v>
      </c>
      <c r="T2424" s="4">
        <v>7.2948470000000005E-7</v>
      </c>
      <c r="U2424" s="4">
        <v>0.83977000000000002</v>
      </c>
      <c r="V2424" s="4">
        <v>5.2517010000000003E-7</v>
      </c>
      <c r="W2424" s="4">
        <v>0.83975949999999999</v>
      </c>
      <c r="X2424" s="4">
        <v>7.9875590000000008E-6</v>
      </c>
      <c r="Y2424" s="4">
        <v>-1.2460420000000001</v>
      </c>
      <c r="Z2424" s="4">
        <v>-2.8122270000000001E-6</v>
      </c>
      <c r="AC2424" s="4">
        <v>0.83975270000000002</v>
      </c>
      <c r="AD2424" s="4">
        <v>2.0610779999999999E-6</v>
      </c>
      <c r="AE2424" s="4">
        <v>0.83976600000000001</v>
      </c>
      <c r="AF2424" s="4">
        <v>3.9422889999999998E-7</v>
      </c>
      <c r="AG2424" s="4">
        <v>0.83977710000000005</v>
      </c>
      <c r="AH2424" s="4">
        <v>4.7108679999999999E-8</v>
      </c>
      <c r="AI2424" s="4">
        <v>0.83976779999999995</v>
      </c>
      <c r="AJ2424" s="4">
        <v>2.6918049999999999E-7</v>
      </c>
      <c r="AK2424" s="4">
        <v>0.83980049999999995</v>
      </c>
      <c r="AL2424" s="4">
        <v>5.393348E-9</v>
      </c>
    </row>
    <row r="2425" spans="3:38" x14ac:dyDescent="0.2">
      <c r="C2425" s="4">
        <v>0.84177239999999998</v>
      </c>
      <c r="D2425" s="4">
        <v>4.3221469999999998E-7</v>
      </c>
      <c r="E2425" s="4">
        <v>0.84179029999999999</v>
      </c>
      <c r="F2425" s="4">
        <v>1.781431E-3</v>
      </c>
      <c r="G2425" s="4">
        <v>1.5151110000000001</v>
      </c>
      <c r="H2425" s="4">
        <v>1.1658E-3</v>
      </c>
      <c r="I2425" s="4">
        <v>1.5150950000000001</v>
      </c>
      <c r="J2425" s="4">
        <v>2.887598E-6</v>
      </c>
      <c r="K2425" s="4">
        <v>-1.2480800000000001</v>
      </c>
      <c r="L2425" s="4">
        <v>-6.9620189999999998E-3</v>
      </c>
      <c r="M2425" s="4">
        <v>-1.248062</v>
      </c>
      <c r="N2425" s="4">
        <v>-6.4185999999999998E-5</v>
      </c>
      <c r="O2425" s="4">
        <v>-1.2480899999999999</v>
      </c>
      <c r="P2425" s="4">
        <v>-2.2437559999999999E-2</v>
      </c>
      <c r="Q2425" s="4">
        <v>-1.2480709999999999</v>
      </c>
      <c r="R2425" s="4">
        <v>-5.0399019999999998E-3</v>
      </c>
      <c r="S2425" s="4">
        <v>0.84176110000000004</v>
      </c>
      <c r="T2425" s="4">
        <v>7.3394129999999997E-7</v>
      </c>
      <c r="U2425" s="4">
        <v>0.84177449999999998</v>
      </c>
      <c r="V2425" s="4">
        <v>5.0629790000000003E-7</v>
      </c>
      <c r="W2425" s="4">
        <v>0.84181729999999999</v>
      </c>
      <c r="X2425" s="4">
        <v>7.999414E-6</v>
      </c>
      <c r="Y2425" s="4">
        <v>-1.248065</v>
      </c>
      <c r="Z2425" s="4">
        <v>-2.8138430000000002E-6</v>
      </c>
      <c r="AC2425" s="4">
        <v>0.84177650000000004</v>
      </c>
      <c r="AD2425" s="4">
        <v>2.0580040000000001E-6</v>
      </c>
      <c r="AE2425" s="4">
        <v>0.84177290000000005</v>
      </c>
      <c r="AF2425" s="4">
        <v>3.9835070000000001E-7</v>
      </c>
      <c r="AG2425" s="4">
        <v>0.8417789</v>
      </c>
      <c r="AH2425" s="4">
        <v>3.4804039999999998E-8</v>
      </c>
      <c r="AI2425" s="4">
        <v>0.84177270000000004</v>
      </c>
      <c r="AJ2425" s="4">
        <v>2.5455049999999997E-7</v>
      </c>
      <c r="AK2425" s="4">
        <v>0.84180100000000002</v>
      </c>
      <c r="AL2425" s="4">
        <v>-1.480466E-8</v>
      </c>
    </row>
    <row r="2426" spans="3:38" x14ac:dyDescent="0.2">
      <c r="C2426" s="4">
        <v>0.84378520000000001</v>
      </c>
      <c r="D2426" s="4">
        <v>4.356995E-7</v>
      </c>
      <c r="E2426" s="4">
        <v>0.84380250000000001</v>
      </c>
      <c r="F2426" s="4">
        <v>1.7822249999999999E-3</v>
      </c>
      <c r="G2426" s="4">
        <v>1.518132</v>
      </c>
      <c r="H2426" s="4">
        <v>1.1659769999999999E-3</v>
      </c>
      <c r="I2426" s="4">
        <v>1.518689</v>
      </c>
      <c r="J2426" s="4">
        <v>2.9036789999999999E-6</v>
      </c>
      <c r="K2426" s="4">
        <v>-1.250105</v>
      </c>
      <c r="L2426" s="4">
        <v>-6.9632280000000001E-3</v>
      </c>
      <c r="M2426" s="4">
        <v>-1.2500929999999999</v>
      </c>
      <c r="N2426" s="4">
        <v>-6.4178449999999999E-5</v>
      </c>
      <c r="O2426" s="4">
        <v>-1.2500880000000001</v>
      </c>
      <c r="P2426" s="4">
        <v>-2.2438199999999998E-2</v>
      </c>
      <c r="Q2426" s="4">
        <v>-1.2500770000000001</v>
      </c>
      <c r="R2426" s="4">
        <v>-5.0408370000000003E-3</v>
      </c>
      <c r="S2426" s="4">
        <v>0.84339209999999998</v>
      </c>
      <c r="T2426" s="4">
        <v>7.4550850000000002E-7</v>
      </c>
      <c r="U2426" s="4">
        <v>0.84378690000000001</v>
      </c>
      <c r="V2426" s="4">
        <v>5.1003690000000001E-7</v>
      </c>
      <c r="W2426" s="4">
        <v>0.84379150000000003</v>
      </c>
      <c r="X2426" s="4">
        <v>7.9799320000000005E-6</v>
      </c>
      <c r="Y2426" s="4">
        <v>-1.250054</v>
      </c>
      <c r="Z2426" s="4">
        <v>-2.8105489999999999E-6</v>
      </c>
      <c r="AC2426" s="4">
        <v>0.84377919999999995</v>
      </c>
      <c r="AD2426" s="4">
        <v>2.0488420000000001E-6</v>
      </c>
      <c r="AE2426" s="4">
        <v>0.84378540000000002</v>
      </c>
      <c r="AF2426" s="4">
        <v>3.9189660000000001E-7</v>
      </c>
      <c r="AG2426" s="4">
        <v>0.84378529999999996</v>
      </c>
      <c r="AH2426" s="4">
        <v>3.848038E-8</v>
      </c>
      <c r="AI2426" s="4">
        <v>0.84377990000000003</v>
      </c>
      <c r="AJ2426" s="4">
        <v>2.4974089999999999E-7</v>
      </c>
      <c r="AK2426" s="4">
        <v>0.8438099</v>
      </c>
      <c r="AL2426" s="4">
        <v>5.9164429999999996E-9</v>
      </c>
    </row>
    <row r="2427" spans="3:38" x14ac:dyDescent="0.2">
      <c r="C2427" s="4">
        <v>0.84577979999999997</v>
      </c>
      <c r="D2427" s="4">
        <v>4.4540720000000002E-7</v>
      </c>
      <c r="E2427" s="4">
        <v>0.84579029999999999</v>
      </c>
      <c r="F2427" s="4">
        <v>1.7829149999999999E-3</v>
      </c>
      <c r="G2427" s="4">
        <v>1.52281</v>
      </c>
      <c r="H2427" s="4">
        <v>1.1660710000000001E-3</v>
      </c>
      <c r="I2427" s="4">
        <v>1.5223070000000001</v>
      </c>
      <c r="J2427" s="4">
        <v>2.9098550000000001E-6</v>
      </c>
      <c r="K2427" s="4">
        <v>-1.2520960000000001</v>
      </c>
      <c r="L2427" s="4">
        <v>-6.9640869999999999E-3</v>
      </c>
      <c r="M2427" s="4">
        <v>-1.2521009999999999</v>
      </c>
      <c r="N2427" s="4">
        <v>-6.4181620000000004E-5</v>
      </c>
      <c r="O2427" s="4">
        <v>-1.252111</v>
      </c>
      <c r="P2427" s="4">
        <v>-2.2437700000000001E-2</v>
      </c>
      <c r="Q2427" s="4">
        <v>-1.252124</v>
      </c>
      <c r="R2427" s="4">
        <v>-5.0413840000000003E-3</v>
      </c>
      <c r="S2427" s="4">
        <v>0.84590259999999995</v>
      </c>
      <c r="T2427" s="4">
        <v>7.5323450000000005E-7</v>
      </c>
      <c r="U2427" s="4">
        <v>0.84579059999999995</v>
      </c>
      <c r="V2427" s="4">
        <v>5.1894679999999996E-7</v>
      </c>
      <c r="W2427" s="4">
        <v>0.84577979999999997</v>
      </c>
      <c r="X2427" s="4">
        <v>7.9783600000000003E-6</v>
      </c>
      <c r="Y2427" s="4">
        <v>-1.2521100000000001</v>
      </c>
      <c r="Z2427" s="4">
        <v>-2.7967700000000001E-6</v>
      </c>
      <c r="AC2427" s="4">
        <v>0.84579360000000003</v>
      </c>
      <c r="AD2427" s="4">
        <v>2.0524219999999998E-6</v>
      </c>
      <c r="AE2427" s="4">
        <v>0.84577749999999996</v>
      </c>
      <c r="AF2427" s="4">
        <v>3.8067640000000001E-7</v>
      </c>
      <c r="AG2427" s="4">
        <v>0.845804</v>
      </c>
      <c r="AH2427" s="4">
        <v>7.5485080000000003E-8</v>
      </c>
      <c r="AI2427" s="4">
        <v>0.84579130000000002</v>
      </c>
      <c r="AJ2427" s="4">
        <v>2.5262850000000002E-7</v>
      </c>
      <c r="AK2427" s="4">
        <v>0.8458099</v>
      </c>
      <c r="AL2427" s="4">
        <v>-6.6977969999999996E-9</v>
      </c>
    </row>
    <row r="2428" spans="3:38" x14ac:dyDescent="0.2">
      <c r="C2428" s="4">
        <v>0.84779530000000003</v>
      </c>
      <c r="D2428" s="4">
        <v>4.4140680000000002E-7</v>
      </c>
      <c r="E2428" s="4">
        <v>0.84781989999999996</v>
      </c>
      <c r="F2428" s="4">
        <v>1.783583E-3</v>
      </c>
      <c r="G2428" s="4">
        <v>1.525485</v>
      </c>
      <c r="H2428" s="4">
        <v>1.165957E-3</v>
      </c>
      <c r="I2428" s="4">
        <v>1.5259100000000001</v>
      </c>
      <c r="J2428" s="4">
        <v>2.9025359999999999E-6</v>
      </c>
      <c r="K2428" s="4">
        <v>-1.254135</v>
      </c>
      <c r="L2428" s="4">
        <v>-6.9643029999999998E-3</v>
      </c>
      <c r="M2428" s="4">
        <v>-1.254116</v>
      </c>
      <c r="N2428" s="4">
        <v>-6.4207220000000006E-5</v>
      </c>
      <c r="O2428" s="4">
        <v>-1.2541150000000001</v>
      </c>
      <c r="P2428" s="4">
        <v>-2.2437439999999999E-2</v>
      </c>
      <c r="Q2428" s="4">
        <v>-1.2540690000000001</v>
      </c>
      <c r="R2428" s="4">
        <v>-5.0419219999999999E-3</v>
      </c>
      <c r="S2428" s="4">
        <v>0.84734569999999998</v>
      </c>
      <c r="T2428" s="4">
        <v>7.3227080000000002E-7</v>
      </c>
      <c r="U2428" s="4">
        <v>0.84780759999999999</v>
      </c>
      <c r="V2428" s="4">
        <v>5.1025730000000002E-7</v>
      </c>
      <c r="W2428" s="4">
        <v>0.84781430000000002</v>
      </c>
      <c r="X2428" s="4">
        <v>7.9733730000000001E-6</v>
      </c>
      <c r="Y2428" s="4">
        <v>-1.2540899999999999</v>
      </c>
      <c r="Z2428" s="4">
        <v>-2.8036609999999999E-6</v>
      </c>
      <c r="AC2428" s="4">
        <v>0.8478019</v>
      </c>
      <c r="AD2428" s="4">
        <v>2.050498E-6</v>
      </c>
      <c r="AE2428" s="4">
        <v>0.84780250000000001</v>
      </c>
      <c r="AF2428" s="4">
        <v>3.6725400000000001E-7</v>
      </c>
      <c r="AG2428" s="4">
        <v>0.84780960000000005</v>
      </c>
      <c r="AH2428" s="4">
        <v>4.5349010000000001E-8</v>
      </c>
      <c r="AI2428" s="4">
        <v>0.84779040000000006</v>
      </c>
      <c r="AJ2428" s="4">
        <v>2.4525769999999998E-7</v>
      </c>
      <c r="AK2428" s="4">
        <v>0.8478348</v>
      </c>
      <c r="AL2428" s="4">
        <v>-1.0197460000000001E-9</v>
      </c>
    </row>
    <row r="2429" spans="3:38" x14ac:dyDescent="0.2">
      <c r="C2429" s="4">
        <v>0.84982709999999995</v>
      </c>
      <c r="D2429" s="4">
        <v>4.3933779999999998E-7</v>
      </c>
      <c r="E2429" s="4">
        <v>0.84983379999999997</v>
      </c>
      <c r="F2429" s="4">
        <v>1.7842999999999999E-3</v>
      </c>
      <c r="G2429" s="4">
        <v>1.5295179999999999</v>
      </c>
      <c r="H2429" s="4">
        <v>1.1665009999999999E-3</v>
      </c>
      <c r="I2429" s="4">
        <v>1.5295110000000001</v>
      </c>
      <c r="J2429" s="4">
        <v>2.8946039999999999E-6</v>
      </c>
      <c r="K2429" s="4">
        <v>-1.256141</v>
      </c>
      <c r="L2429" s="4">
        <v>-6.9648310000000003E-3</v>
      </c>
      <c r="M2429" s="4">
        <v>-1.256122</v>
      </c>
      <c r="N2429" s="4">
        <v>-6.4234680000000002E-5</v>
      </c>
      <c r="O2429" s="4">
        <v>-1.256132</v>
      </c>
      <c r="P2429" s="4">
        <v>-2.2438980000000001E-2</v>
      </c>
      <c r="Q2429" s="4">
        <v>-1.256105</v>
      </c>
      <c r="R2429" s="4">
        <v>-5.0420969999999997E-3</v>
      </c>
      <c r="S2429" s="4">
        <v>0.84978160000000003</v>
      </c>
      <c r="T2429" s="4">
        <v>7.2979999999999998E-7</v>
      </c>
      <c r="U2429" s="4">
        <v>0.84982000000000002</v>
      </c>
      <c r="V2429" s="4">
        <v>5.2276499999999998E-7</v>
      </c>
      <c r="W2429" s="4">
        <v>0.84983149999999996</v>
      </c>
      <c r="X2429" s="4">
        <v>7.9881999999999992E-6</v>
      </c>
      <c r="Y2429" s="4">
        <v>-1.256086</v>
      </c>
      <c r="Z2429" s="4">
        <v>-2.8012500000000001E-6</v>
      </c>
      <c r="AC2429" s="4">
        <v>0.84982760000000002</v>
      </c>
      <c r="AD2429" s="4">
        <v>2.0503079999999999E-6</v>
      </c>
      <c r="AE2429" s="4">
        <v>0.84982959999999996</v>
      </c>
      <c r="AF2429" s="4">
        <v>3.800712E-7</v>
      </c>
      <c r="AG2429" s="4">
        <v>0.84983719999999996</v>
      </c>
      <c r="AH2429" s="4">
        <v>4.659018E-8</v>
      </c>
      <c r="AI2429" s="4">
        <v>0.84981759999999995</v>
      </c>
      <c r="AJ2429" s="4">
        <v>2.5285949999999999E-7</v>
      </c>
      <c r="AK2429" s="4">
        <v>0.84984249999999995</v>
      </c>
      <c r="AL2429" s="4">
        <v>-4.3428540000000002E-9</v>
      </c>
    </row>
    <row r="2430" spans="3:38" x14ac:dyDescent="0.2">
      <c r="C2430" s="4">
        <v>0.85182570000000002</v>
      </c>
      <c r="D2430" s="4">
        <v>4.4206189999999999E-7</v>
      </c>
      <c r="E2430" s="4">
        <v>0.85183419999999999</v>
      </c>
      <c r="F2430" s="4">
        <v>1.7849750000000001E-3</v>
      </c>
      <c r="G2430" s="4">
        <v>1.5331349999999999</v>
      </c>
      <c r="H2430" s="4">
        <v>1.1665899999999999E-3</v>
      </c>
      <c r="I2430" s="4">
        <v>1.5331049999999999</v>
      </c>
      <c r="J2430" s="4">
        <v>2.9089179999999999E-6</v>
      </c>
      <c r="K2430" s="4">
        <v>-1.2581020000000001</v>
      </c>
      <c r="L2430" s="4">
        <v>-6.9662780000000002E-3</v>
      </c>
      <c r="M2430" s="4">
        <v>-1.258086</v>
      </c>
      <c r="N2430" s="4">
        <v>-6.4224590000000001E-5</v>
      </c>
      <c r="O2430" s="4">
        <v>-1.2580830000000001</v>
      </c>
      <c r="P2430" s="4">
        <v>-2.243945E-2</v>
      </c>
      <c r="Q2430" s="4">
        <v>-1.2581100000000001</v>
      </c>
      <c r="R2430" s="4">
        <v>-5.0425970000000002E-3</v>
      </c>
      <c r="S2430" s="4">
        <v>0.85181750000000001</v>
      </c>
      <c r="T2430" s="4">
        <v>7.4056599999999996E-7</v>
      </c>
      <c r="U2430" s="4">
        <v>0.85183260000000005</v>
      </c>
      <c r="V2430" s="4">
        <v>5.3575140000000001E-7</v>
      </c>
      <c r="W2430" s="4">
        <v>0.85183160000000002</v>
      </c>
      <c r="X2430" s="4">
        <v>7.9886380000000007E-6</v>
      </c>
      <c r="Y2430" s="4">
        <v>-1.2580880000000001</v>
      </c>
      <c r="Z2430" s="4">
        <v>-2.798539E-6</v>
      </c>
      <c r="AC2430" s="4">
        <v>0.85181669999999998</v>
      </c>
      <c r="AD2430" s="4">
        <v>2.056013E-6</v>
      </c>
      <c r="AE2430" s="4">
        <v>0.8518348</v>
      </c>
      <c r="AF2430" s="4">
        <v>3.7991509999999999E-7</v>
      </c>
      <c r="AG2430" s="4">
        <v>0.85184700000000002</v>
      </c>
      <c r="AH2430" s="4">
        <v>4.0512519999999999E-8</v>
      </c>
      <c r="AI2430" s="4">
        <v>0.85182820000000004</v>
      </c>
      <c r="AJ2430" s="4">
        <v>2.6439590000000002E-7</v>
      </c>
      <c r="AK2430" s="4">
        <v>0.85184669999999996</v>
      </c>
      <c r="AL2430" s="4">
        <v>1.7273879999999999E-9</v>
      </c>
    </row>
    <row r="2431" spans="3:38" x14ac:dyDescent="0.2">
      <c r="C2431" s="4">
        <v>0.85384329999999997</v>
      </c>
      <c r="D2431" s="4">
        <v>4.2466549999999999E-7</v>
      </c>
      <c r="E2431" s="4">
        <v>0.85385860000000002</v>
      </c>
      <c r="F2431" s="4">
        <v>1.7857249999999999E-3</v>
      </c>
      <c r="G2431" s="4">
        <v>1.5367420000000001</v>
      </c>
      <c r="H2431" s="4">
        <v>1.166669E-3</v>
      </c>
      <c r="I2431" s="4">
        <v>1.5367139999999999</v>
      </c>
      <c r="J2431" s="4">
        <v>2.9086349999999999E-6</v>
      </c>
      <c r="K2431" s="4">
        <v>-1.2601340000000001</v>
      </c>
      <c r="L2431" s="4">
        <v>-6.9675450000000003E-3</v>
      </c>
      <c r="M2431" s="4">
        <v>-1.2601389999999999</v>
      </c>
      <c r="N2431" s="4">
        <v>-6.4224850000000006E-5</v>
      </c>
      <c r="O2431" s="4">
        <v>-1.2601100000000001</v>
      </c>
      <c r="P2431" s="4">
        <v>-2.2440669999999999E-2</v>
      </c>
      <c r="Q2431" s="4">
        <v>-1.2601279999999999</v>
      </c>
      <c r="R2431" s="4">
        <v>-5.0436359999999998E-3</v>
      </c>
      <c r="S2431" s="4">
        <v>0.85383710000000002</v>
      </c>
      <c r="T2431" s="4">
        <v>7.4530109999999995E-7</v>
      </c>
      <c r="U2431" s="4">
        <v>0.85384309999999997</v>
      </c>
      <c r="V2431" s="4">
        <v>5.2523589999999996E-7</v>
      </c>
      <c r="W2431" s="4">
        <v>0.85384769999999999</v>
      </c>
      <c r="X2431" s="4">
        <v>7.9792139999999997E-6</v>
      </c>
      <c r="Y2431" s="4">
        <v>-1.260084</v>
      </c>
      <c r="Z2431" s="4">
        <v>-2.798668E-6</v>
      </c>
      <c r="AC2431" s="4">
        <v>0.85384700000000002</v>
      </c>
      <c r="AD2431" s="4">
        <v>2.0838100000000001E-6</v>
      </c>
      <c r="AE2431" s="4">
        <v>0.85384450000000001</v>
      </c>
      <c r="AF2431" s="4">
        <v>3.8369010000000001E-7</v>
      </c>
      <c r="AG2431" s="4">
        <v>0.8535855</v>
      </c>
      <c r="AH2431" s="4">
        <v>4.2187780000000003E-8</v>
      </c>
      <c r="AI2431" s="4">
        <v>0.85383699999999996</v>
      </c>
      <c r="AJ2431" s="4">
        <v>2.441355E-7</v>
      </c>
      <c r="AK2431" s="4">
        <v>0.85385829999999996</v>
      </c>
      <c r="AL2431" s="4">
        <v>8.6955299999999996E-9</v>
      </c>
    </row>
    <row r="2432" spans="3:38" x14ac:dyDescent="0.2">
      <c r="C2432" s="4">
        <v>0.85584389999999999</v>
      </c>
      <c r="D2432" s="4">
        <v>4.3094200000000002E-7</v>
      </c>
      <c r="E2432" s="4">
        <v>0.85585800000000001</v>
      </c>
      <c r="F2432" s="4">
        <v>1.786307E-3</v>
      </c>
      <c r="G2432" s="4">
        <v>1.5403389999999999</v>
      </c>
      <c r="H2432" s="4">
        <v>1.166795E-3</v>
      </c>
      <c r="I2432" s="4">
        <v>1.5403</v>
      </c>
      <c r="J2432" s="4">
        <v>2.9097829999999998E-6</v>
      </c>
      <c r="K2432" s="4">
        <v>-1.2621169999999999</v>
      </c>
      <c r="L2432" s="4">
        <v>-6.9664760000000001E-3</v>
      </c>
      <c r="M2432" s="4">
        <v>-1.262119</v>
      </c>
      <c r="N2432" s="4">
        <v>-6.4218840000000005E-5</v>
      </c>
      <c r="O2432" s="4">
        <v>-1.2621290000000001</v>
      </c>
      <c r="P2432" s="4">
        <v>-2.244063E-2</v>
      </c>
      <c r="Q2432" s="4">
        <v>-1.262108</v>
      </c>
      <c r="R2432" s="4">
        <v>-5.0436070000000003E-3</v>
      </c>
      <c r="S2432" s="4">
        <v>0.85584680000000002</v>
      </c>
      <c r="T2432" s="4">
        <v>7.5395749999999999E-7</v>
      </c>
      <c r="U2432" s="4">
        <v>0.85584269999999996</v>
      </c>
      <c r="V2432" s="4">
        <v>5.2596189999999999E-7</v>
      </c>
      <c r="W2432" s="4">
        <v>0.85584380000000004</v>
      </c>
      <c r="X2432" s="4">
        <v>7.9748819999999996E-6</v>
      </c>
      <c r="Y2432" s="4">
        <v>-1.262092</v>
      </c>
      <c r="Z2432" s="4">
        <v>-2.801446E-6</v>
      </c>
      <c r="AC2432" s="4">
        <v>0.8558443</v>
      </c>
      <c r="AD2432" s="4">
        <v>2.0575569999999999E-6</v>
      </c>
      <c r="AE2432" s="4">
        <v>0.85585319999999998</v>
      </c>
      <c r="AF2432" s="4">
        <v>3.8878249999999998E-7</v>
      </c>
      <c r="AG2432" s="4">
        <v>0.85617940000000003</v>
      </c>
      <c r="AH2432" s="4">
        <v>4.0861570000000001E-8</v>
      </c>
      <c r="AI2432" s="4">
        <v>0.85583200000000004</v>
      </c>
      <c r="AJ2432" s="4">
        <v>2.5639469999999998E-7</v>
      </c>
      <c r="AK2432" s="4">
        <v>0.85585630000000001</v>
      </c>
      <c r="AL2432" s="4">
        <v>-8.6419509999999998E-9</v>
      </c>
    </row>
    <row r="2433" spans="3:38" x14ac:dyDescent="0.2">
      <c r="C2433" s="4">
        <v>0.85785140000000004</v>
      </c>
      <c r="D2433" s="4">
        <v>4.3840000000000001E-7</v>
      </c>
      <c r="E2433" s="4">
        <v>0.8578578</v>
      </c>
      <c r="F2433" s="4">
        <v>1.7869050000000001E-3</v>
      </c>
      <c r="G2433" s="4">
        <v>1.54392</v>
      </c>
      <c r="H2433" s="4">
        <v>1.166931E-3</v>
      </c>
      <c r="I2433" s="4">
        <v>1.543901</v>
      </c>
      <c r="J2433" s="4">
        <v>2.9009E-6</v>
      </c>
      <c r="K2433" s="4">
        <v>-1.26413</v>
      </c>
      <c r="L2433" s="4">
        <v>-6.9672939999999997E-3</v>
      </c>
      <c r="M2433" s="4">
        <v>-1.2641469999999999</v>
      </c>
      <c r="N2433" s="4">
        <v>-6.4228490000000003E-5</v>
      </c>
      <c r="O2433" s="4">
        <v>-1.2641500000000001</v>
      </c>
      <c r="P2433" s="4">
        <v>-2.2440910000000001E-2</v>
      </c>
      <c r="Q2433" s="4">
        <v>-1.2641389999999999</v>
      </c>
      <c r="R2433" s="4">
        <v>-5.0434879999999996E-3</v>
      </c>
      <c r="S2433" s="4">
        <v>0.85785290000000003</v>
      </c>
      <c r="T2433" s="4">
        <v>7.4752379999999998E-7</v>
      </c>
      <c r="U2433" s="4">
        <v>0.85784910000000003</v>
      </c>
      <c r="V2433" s="4">
        <v>5.1774180000000005E-7</v>
      </c>
      <c r="W2433" s="4">
        <v>0.85784959999999999</v>
      </c>
      <c r="X2433" s="4">
        <v>7.9769759999999994E-6</v>
      </c>
      <c r="Y2433" s="4">
        <v>-1.264138</v>
      </c>
      <c r="Z2433" s="4">
        <v>-2.8044490000000001E-6</v>
      </c>
      <c r="AC2433" s="4">
        <v>0.8578597</v>
      </c>
      <c r="AD2433" s="4">
        <v>2.0620459999999999E-6</v>
      </c>
      <c r="AE2433" s="4">
        <v>0.85785690000000003</v>
      </c>
      <c r="AF2433" s="4">
        <v>3.8134730000000001E-7</v>
      </c>
      <c r="AG2433" s="4">
        <v>0.85741270000000003</v>
      </c>
      <c r="AH2433" s="4">
        <v>7.6254610000000005E-8</v>
      </c>
      <c r="AI2433" s="4">
        <v>0.85783849999999995</v>
      </c>
      <c r="AJ2433" s="4">
        <v>2.4293060000000002E-7</v>
      </c>
      <c r="AK2433" s="4">
        <v>0.85787310000000006</v>
      </c>
      <c r="AL2433" s="4">
        <v>-1.9915420000000002E-9</v>
      </c>
    </row>
    <row r="2434" spans="3:38" x14ac:dyDescent="0.2">
      <c r="C2434" s="4">
        <v>0.85985929999999999</v>
      </c>
      <c r="D2434" s="4">
        <v>4.4230889999999998E-7</v>
      </c>
      <c r="E2434" s="4">
        <v>0.85988989999999998</v>
      </c>
      <c r="F2434" s="4">
        <v>1.787533E-3</v>
      </c>
      <c r="G2434" s="4">
        <v>1.5475399999999999</v>
      </c>
      <c r="H2434" s="4">
        <v>1.167008E-3</v>
      </c>
      <c r="I2434" s="4">
        <v>1.5475140000000001</v>
      </c>
      <c r="J2434" s="4">
        <v>2.9047389999999999E-6</v>
      </c>
      <c r="K2434" s="4">
        <v>-1.266141</v>
      </c>
      <c r="L2434" s="4">
        <v>-6.9683790000000002E-3</v>
      </c>
      <c r="M2434" s="4">
        <v>-1.2661640000000001</v>
      </c>
      <c r="N2434" s="4">
        <v>-6.4240350000000006E-5</v>
      </c>
      <c r="O2434" s="4">
        <v>-1.266143</v>
      </c>
      <c r="P2434" s="4">
        <v>-2.2441249999999999E-2</v>
      </c>
      <c r="Q2434" s="4">
        <v>-1.2661579999999999</v>
      </c>
      <c r="R2434" s="4">
        <v>-5.0447929999999997E-3</v>
      </c>
      <c r="S2434" s="4">
        <v>0.85985149999999999</v>
      </c>
      <c r="T2434" s="4">
        <v>7.5337349999999997E-7</v>
      </c>
      <c r="U2434" s="4">
        <v>0.8598654</v>
      </c>
      <c r="V2434" s="4">
        <v>5.0741410000000001E-7</v>
      </c>
      <c r="W2434" s="4">
        <v>0.85986390000000001</v>
      </c>
      <c r="X2434" s="4">
        <v>7.9907010000000007E-6</v>
      </c>
      <c r="Y2434" s="4">
        <v>-1.266143</v>
      </c>
      <c r="Z2434" s="4">
        <v>-2.807207E-6</v>
      </c>
      <c r="AC2434" s="4">
        <v>0.85985529999999999</v>
      </c>
      <c r="AD2434" s="4">
        <v>2.056581E-6</v>
      </c>
      <c r="AE2434" s="4">
        <v>0.85986629999999997</v>
      </c>
      <c r="AF2434" s="4">
        <v>3.8292310000000001E-7</v>
      </c>
      <c r="AG2434" s="4">
        <v>0.8598384</v>
      </c>
      <c r="AH2434" s="4">
        <v>5.3142920000000002E-8</v>
      </c>
      <c r="AI2434" s="4">
        <v>0.85984959999999999</v>
      </c>
      <c r="AJ2434" s="4">
        <v>2.6081239999999999E-7</v>
      </c>
      <c r="AK2434" s="4">
        <v>0.85987849999999999</v>
      </c>
      <c r="AL2434" s="4">
        <v>-9.4674879999999997E-9</v>
      </c>
    </row>
    <row r="2435" spans="3:38" x14ac:dyDescent="0.2">
      <c r="C2435" s="4">
        <v>0.86187999999999998</v>
      </c>
      <c r="D2435" s="4">
        <v>4.2295779999999998E-7</v>
      </c>
      <c r="E2435" s="4">
        <v>0.86187760000000002</v>
      </c>
      <c r="F2435" s="4">
        <v>1.7884730000000001E-3</v>
      </c>
      <c r="G2435" s="4">
        <v>1.551132</v>
      </c>
      <c r="H2435" s="4">
        <v>1.167144E-3</v>
      </c>
      <c r="I2435" s="4">
        <v>1.5511079999999999</v>
      </c>
      <c r="J2435" s="4">
        <v>2.9101720000000002E-6</v>
      </c>
      <c r="K2435" s="4">
        <v>-1.2681370000000001</v>
      </c>
      <c r="L2435" s="4">
        <v>-6.9688340000000001E-3</v>
      </c>
      <c r="M2435" s="4">
        <v>-1.268168</v>
      </c>
      <c r="N2435" s="4">
        <v>-6.4247959999999996E-5</v>
      </c>
      <c r="O2435" s="4">
        <v>-1.2681469999999999</v>
      </c>
      <c r="P2435" s="4">
        <v>-2.2442259999999999E-2</v>
      </c>
      <c r="Q2435" s="4">
        <v>-1.2681420000000001</v>
      </c>
      <c r="R2435" s="4">
        <v>-5.0454319999999999E-3</v>
      </c>
      <c r="S2435" s="4">
        <v>0.86186430000000003</v>
      </c>
      <c r="T2435" s="4">
        <v>7.3810449999999999E-7</v>
      </c>
      <c r="U2435" s="4">
        <v>0.86187550000000002</v>
      </c>
      <c r="V2435" s="4">
        <v>5.1923809999999997E-7</v>
      </c>
      <c r="W2435" s="4">
        <v>0.86187400000000003</v>
      </c>
      <c r="X2435" s="4">
        <v>7.9917410000000006E-6</v>
      </c>
      <c r="Y2435" s="4">
        <v>-1.268132</v>
      </c>
      <c r="Z2435" s="4">
        <v>-2.8101969999999999E-6</v>
      </c>
      <c r="AC2435" s="4">
        <v>0.86185259999999997</v>
      </c>
      <c r="AD2435" s="4">
        <v>2.055737E-6</v>
      </c>
      <c r="AE2435" s="4">
        <v>0.86187150000000001</v>
      </c>
      <c r="AF2435" s="4">
        <v>3.8839769999999998E-7</v>
      </c>
      <c r="AG2435" s="4">
        <v>0.86188129999999996</v>
      </c>
      <c r="AH2435" s="4">
        <v>6.5658420000000006E-8</v>
      </c>
      <c r="AI2435" s="4">
        <v>0.86185109999999998</v>
      </c>
      <c r="AJ2435" s="4">
        <v>2.6047159999999998E-7</v>
      </c>
      <c r="AK2435" s="4">
        <v>0.86189320000000003</v>
      </c>
      <c r="AL2435" s="4">
        <v>4.7937550000000003E-9</v>
      </c>
    </row>
    <row r="2436" spans="3:38" x14ac:dyDescent="0.2">
      <c r="C2436" s="4">
        <v>0.8638806</v>
      </c>
      <c r="D2436" s="4">
        <v>4.226282E-7</v>
      </c>
      <c r="E2436" s="4">
        <v>0.86388750000000003</v>
      </c>
      <c r="F2436" s="4">
        <v>1.7892419999999999E-3</v>
      </c>
      <c r="G2436" s="4">
        <v>1.5547359999999999</v>
      </c>
      <c r="H2436" s="4">
        <v>1.167263E-3</v>
      </c>
      <c r="I2436" s="4">
        <v>1.554713</v>
      </c>
      <c r="J2436" s="4">
        <v>2.907664E-6</v>
      </c>
      <c r="K2436" s="4">
        <v>-1.2701610000000001</v>
      </c>
      <c r="L2436" s="4">
        <v>-6.9689569999999996E-3</v>
      </c>
      <c r="M2436" s="4">
        <v>-1.270165</v>
      </c>
      <c r="N2436" s="4">
        <v>-6.4241070000000002E-5</v>
      </c>
      <c r="O2436" s="4">
        <v>-1.2702150000000001</v>
      </c>
      <c r="P2436" s="4">
        <v>-2.244318E-2</v>
      </c>
      <c r="Q2436" s="4">
        <v>-1.27014</v>
      </c>
      <c r="R2436" s="4">
        <v>-5.0464569999999999E-3</v>
      </c>
      <c r="S2436" s="4">
        <v>0.86387159999999996</v>
      </c>
      <c r="T2436" s="4">
        <v>7.5142569999999997E-7</v>
      </c>
      <c r="U2436" s="4">
        <v>0.86387159999999996</v>
      </c>
      <c r="V2436" s="4">
        <v>5.2643210000000003E-7</v>
      </c>
      <c r="W2436" s="4">
        <v>0.86387190000000003</v>
      </c>
      <c r="X2436" s="4">
        <v>7.9959879999999999E-6</v>
      </c>
      <c r="Y2436" s="4">
        <v>-1.2701469999999999</v>
      </c>
      <c r="Z2436" s="4">
        <v>-2.793769E-6</v>
      </c>
      <c r="AC2436" s="4">
        <v>0.8638576</v>
      </c>
      <c r="AD2436" s="4">
        <v>2.064582E-6</v>
      </c>
      <c r="AE2436" s="4">
        <v>0.86387789999999998</v>
      </c>
      <c r="AF2436" s="4">
        <v>3.8359870000000002E-7</v>
      </c>
      <c r="AG2436" s="4">
        <v>0.86388699999999996</v>
      </c>
      <c r="AH2436" s="4">
        <v>4.350102E-8</v>
      </c>
      <c r="AI2436" s="4">
        <v>0.86385730000000005</v>
      </c>
      <c r="AJ2436" s="4">
        <v>2.3917970000000003E-7</v>
      </c>
      <c r="AK2436" s="4">
        <v>0.86388969999999998</v>
      </c>
      <c r="AL2436" s="4">
        <v>2.4024619999999998E-9</v>
      </c>
    </row>
    <row r="2437" spans="3:38" x14ac:dyDescent="0.2">
      <c r="C2437" s="4">
        <v>0.86588560000000003</v>
      </c>
      <c r="D2437" s="4">
        <v>4.4474190000000001E-7</v>
      </c>
      <c r="E2437" s="4">
        <v>0.86590330000000004</v>
      </c>
      <c r="F2437" s="4">
        <v>1.7899680000000001E-3</v>
      </c>
      <c r="G2437" s="4">
        <v>1.5583070000000001</v>
      </c>
      <c r="H2437" s="4">
        <v>1.167359E-3</v>
      </c>
      <c r="I2437" s="4">
        <v>1.5583070000000001</v>
      </c>
      <c r="J2437" s="4">
        <v>2.912599E-6</v>
      </c>
      <c r="K2437" s="4">
        <v>-1.272157</v>
      </c>
      <c r="L2437" s="4">
        <v>-6.9704240000000002E-3</v>
      </c>
      <c r="M2437" s="4">
        <v>-1.2721519999999999</v>
      </c>
      <c r="N2437" s="4">
        <v>-6.425208E-5</v>
      </c>
      <c r="O2437" s="4">
        <v>-1.2721260000000001</v>
      </c>
      <c r="P2437" s="4">
        <v>-2.2444249999999999E-2</v>
      </c>
      <c r="Q2437" s="4">
        <v>-1.27213</v>
      </c>
      <c r="R2437" s="4">
        <v>-5.046844E-3</v>
      </c>
      <c r="S2437" s="4">
        <v>0.86587510000000001</v>
      </c>
      <c r="T2437" s="4">
        <v>7.5945039999999996E-7</v>
      </c>
      <c r="U2437" s="4">
        <v>0.86589609999999995</v>
      </c>
      <c r="V2437" s="4">
        <v>5.2141740000000001E-7</v>
      </c>
      <c r="W2437" s="4">
        <v>0.86589519999999998</v>
      </c>
      <c r="X2437" s="4">
        <v>7.9801580000000004E-6</v>
      </c>
      <c r="Y2437" s="4">
        <v>-1.272143</v>
      </c>
      <c r="Z2437" s="4">
        <v>-2.812809E-6</v>
      </c>
      <c r="AC2437" s="4">
        <v>0.86587670000000005</v>
      </c>
      <c r="AD2437" s="4">
        <v>2.0547640000000001E-6</v>
      </c>
      <c r="AE2437" s="4">
        <v>0.86594640000000001</v>
      </c>
      <c r="AF2437" s="4">
        <v>3.7781509999999999E-7</v>
      </c>
      <c r="AG2437" s="4">
        <v>0.86590330000000004</v>
      </c>
      <c r="AH2437" s="4">
        <v>5.1381049999999998E-8</v>
      </c>
      <c r="AI2437" s="4">
        <v>0.86587389999999997</v>
      </c>
      <c r="AJ2437" s="4">
        <v>2.516034E-7</v>
      </c>
      <c r="AK2437" s="4">
        <v>0.86591640000000003</v>
      </c>
      <c r="AL2437" s="4">
        <v>-2.9169499999999999E-9</v>
      </c>
    </row>
    <row r="2438" spans="3:38" x14ac:dyDescent="0.2">
      <c r="C2438" s="4">
        <v>0.86788500000000002</v>
      </c>
      <c r="D2438" s="4">
        <v>4.3409300000000002E-7</v>
      </c>
      <c r="E2438" s="4">
        <v>0.86789959999999999</v>
      </c>
      <c r="F2438" s="4">
        <v>1.7906129999999999E-3</v>
      </c>
      <c r="G2438" s="4">
        <v>1.5619000000000001</v>
      </c>
      <c r="H2438" s="4">
        <v>1.167434E-3</v>
      </c>
      <c r="I2438" s="4">
        <v>1.561925</v>
      </c>
      <c r="J2438" s="4">
        <v>2.905686E-6</v>
      </c>
      <c r="K2438" s="4">
        <v>-1.2741800000000001</v>
      </c>
      <c r="L2438" s="4">
        <v>-6.9705319999999998E-3</v>
      </c>
      <c r="M2438" s="4">
        <v>-1.2741910000000001</v>
      </c>
      <c r="N2438" s="4">
        <v>-6.4242270000000005E-5</v>
      </c>
      <c r="O2438" s="4">
        <v>-1.274186</v>
      </c>
      <c r="P2438" s="4">
        <v>-2.244469E-2</v>
      </c>
      <c r="Q2438" s="4">
        <v>-1.2741610000000001</v>
      </c>
      <c r="R2438" s="4">
        <v>-5.0471309999999998E-3</v>
      </c>
      <c r="S2438" s="4">
        <v>0.86788799999999999</v>
      </c>
      <c r="T2438" s="4">
        <v>7.6444769999999996E-7</v>
      </c>
      <c r="U2438" s="4">
        <v>0.86788730000000003</v>
      </c>
      <c r="V2438" s="4">
        <v>5.1723909999999996E-7</v>
      </c>
      <c r="W2438" s="4">
        <v>0.86789430000000001</v>
      </c>
      <c r="X2438" s="4">
        <v>7.9699660000000003E-6</v>
      </c>
      <c r="Y2438" s="4">
        <v>-1.2741830000000001</v>
      </c>
      <c r="Z2438" s="4">
        <v>-2.8190329999999999E-6</v>
      </c>
      <c r="AC2438" s="4">
        <v>0.86788679999999996</v>
      </c>
      <c r="AD2438" s="4">
        <v>2.044075E-6</v>
      </c>
      <c r="AE2438" s="4">
        <v>0.86791940000000001</v>
      </c>
      <c r="AF2438" s="4">
        <v>3.9558289999999998E-7</v>
      </c>
      <c r="AG2438" s="4">
        <v>0.86790579999999995</v>
      </c>
      <c r="AH2438" s="4">
        <v>4.3846440000000002E-8</v>
      </c>
      <c r="AI2438" s="4">
        <v>0.86788849999999995</v>
      </c>
      <c r="AJ2438" s="4">
        <v>2.5841219999999998E-7</v>
      </c>
      <c r="AK2438" s="4">
        <v>0.86790809999999996</v>
      </c>
      <c r="AL2438" s="4">
        <v>1.135687E-8</v>
      </c>
    </row>
    <row r="2439" spans="3:38" x14ac:dyDescent="0.2">
      <c r="C2439" s="4">
        <v>0.86990100000000004</v>
      </c>
      <c r="D2439" s="4">
        <v>4.3522699999999998E-7</v>
      </c>
      <c r="E2439" s="4">
        <v>0.86990509999999999</v>
      </c>
      <c r="F2439" s="4">
        <v>1.7913289999999999E-3</v>
      </c>
      <c r="G2439" s="4">
        <v>1.5655570000000001</v>
      </c>
      <c r="H2439" s="4">
        <v>1.1675450000000001E-3</v>
      </c>
      <c r="I2439" s="4">
        <v>1.5655079999999999</v>
      </c>
      <c r="J2439" s="4">
        <v>2.8977050000000002E-6</v>
      </c>
      <c r="K2439" s="4">
        <v>-1.276146</v>
      </c>
      <c r="L2439" s="4">
        <v>-6.9717549999999996E-3</v>
      </c>
      <c r="M2439" s="4">
        <v>-1.276162</v>
      </c>
      <c r="N2439" s="4">
        <v>-6.428987E-5</v>
      </c>
      <c r="O2439" s="4">
        <v>-1.2761739999999999</v>
      </c>
      <c r="P2439" s="4">
        <v>-2.2445369999999999E-2</v>
      </c>
      <c r="Q2439" s="4">
        <v>-1.2761359999999999</v>
      </c>
      <c r="R2439" s="4">
        <v>-5.0477359999999997E-3</v>
      </c>
      <c r="S2439" s="4">
        <v>0.86988810000000005</v>
      </c>
      <c r="T2439" s="4">
        <v>7.4841919999999998E-7</v>
      </c>
      <c r="U2439" s="4">
        <v>0.86990690000000004</v>
      </c>
      <c r="V2439" s="4">
        <v>5.1776979999999997E-7</v>
      </c>
      <c r="W2439" s="4">
        <v>0.86989870000000002</v>
      </c>
      <c r="X2439" s="4">
        <v>7.9791600000000004E-6</v>
      </c>
      <c r="Y2439" s="4">
        <v>-1.276159</v>
      </c>
      <c r="Z2439" s="4">
        <v>-2.8052599999999998E-6</v>
      </c>
      <c r="AC2439" s="4">
        <v>0.86988019999999999</v>
      </c>
      <c r="AD2439" s="4">
        <v>2.0608970000000002E-6</v>
      </c>
      <c r="AE2439" s="4">
        <v>0.86990979999999996</v>
      </c>
      <c r="AF2439" s="4">
        <v>3.624976E-7</v>
      </c>
      <c r="AG2439" s="4">
        <v>0.86991169999999995</v>
      </c>
      <c r="AH2439" s="4">
        <v>3.7473170000000002E-8</v>
      </c>
      <c r="AI2439" s="4">
        <v>0.86988960000000004</v>
      </c>
      <c r="AJ2439" s="4">
        <v>2.5250010000000001E-7</v>
      </c>
      <c r="AK2439" s="4">
        <v>0.8699076</v>
      </c>
      <c r="AL2439" s="4">
        <v>1.961615E-8</v>
      </c>
    </row>
    <row r="2440" spans="3:38" x14ac:dyDescent="0.2">
      <c r="C2440" s="4">
        <v>0.8718861</v>
      </c>
      <c r="D2440" s="4">
        <v>4.3935379999999999E-7</v>
      </c>
      <c r="E2440" s="4">
        <v>0.8719095</v>
      </c>
      <c r="F2440" s="4">
        <v>1.792023E-3</v>
      </c>
      <c r="G2440" s="4">
        <v>1.569186</v>
      </c>
      <c r="H2440" s="4">
        <v>1.167628E-3</v>
      </c>
      <c r="I2440" s="4">
        <v>1.5690850000000001</v>
      </c>
      <c r="J2440" s="4">
        <v>2.9069219999999998E-6</v>
      </c>
      <c r="K2440" s="4">
        <v>-1.2781880000000001</v>
      </c>
      <c r="L2440" s="4">
        <v>-6.972102E-3</v>
      </c>
      <c r="M2440" s="4">
        <v>-1.2782039999999999</v>
      </c>
      <c r="N2440" s="4">
        <v>-6.4293079999999995E-5</v>
      </c>
      <c r="O2440" s="4">
        <v>-1.2781739999999999</v>
      </c>
      <c r="P2440" s="4">
        <v>-2.2445530000000002E-2</v>
      </c>
      <c r="Q2440" s="4">
        <v>-1.27817</v>
      </c>
      <c r="R2440" s="4">
        <v>-5.0484570000000001E-3</v>
      </c>
      <c r="S2440" s="4">
        <v>0.87188900000000003</v>
      </c>
      <c r="T2440" s="4">
        <v>7.3851169999999999E-7</v>
      </c>
      <c r="U2440" s="4">
        <v>0.87190259999999997</v>
      </c>
      <c r="V2440" s="4">
        <v>4.999327E-7</v>
      </c>
      <c r="W2440" s="4">
        <v>0.87189749999999999</v>
      </c>
      <c r="X2440" s="4">
        <v>7.9824619999999996E-6</v>
      </c>
      <c r="Y2440" s="4">
        <v>-1.2781739999999999</v>
      </c>
      <c r="Z2440" s="4">
        <v>-2.7939749999999998E-6</v>
      </c>
      <c r="AC2440" s="4">
        <v>0.87188710000000003</v>
      </c>
      <c r="AD2440" s="4">
        <v>2.0540839999999999E-6</v>
      </c>
      <c r="AE2440" s="4">
        <v>0.87189779999999995</v>
      </c>
      <c r="AF2440" s="4">
        <v>3.580907E-7</v>
      </c>
      <c r="AG2440" s="4">
        <v>0.87190199999999995</v>
      </c>
      <c r="AH2440" s="4">
        <v>5.001541E-8</v>
      </c>
      <c r="AI2440" s="4">
        <v>0.87188790000000005</v>
      </c>
      <c r="AJ2440" s="4">
        <v>2.590139E-7</v>
      </c>
      <c r="AK2440" s="4">
        <v>0.87191390000000002</v>
      </c>
      <c r="AL2440" s="4">
        <v>-4.8634590000000002E-9</v>
      </c>
    </row>
    <row r="2441" spans="3:38" x14ac:dyDescent="0.2">
      <c r="C2441" s="4">
        <v>0.87390400000000001</v>
      </c>
      <c r="D2441" s="4">
        <v>4.3617670000000003E-7</v>
      </c>
      <c r="E2441" s="4">
        <v>0.87390979999999996</v>
      </c>
      <c r="F2441" s="4">
        <v>1.79269E-3</v>
      </c>
      <c r="G2441" s="4">
        <v>1.5727450000000001</v>
      </c>
      <c r="H2441" s="4">
        <v>1.167677E-3</v>
      </c>
      <c r="I2441" s="4">
        <v>1.572716</v>
      </c>
      <c r="J2441" s="4">
        <v>2.9066109999999999E-6</v>
      </c>
      <c r="K2441" s="4">
        <v>-1.2801450000000001</v>
      </c>
      <c r="L2441" s="4">
        <v>-6.9734560000000003E-3</v>
      </c>
      <c r="M2441" s="4">
        <v>-1.2801800000000001</v>
      </c>
      <c r="N2441" s="4">
        <v>-6.4286660000000006E-5</v>
      </c>
      <c r="O2441" s="4">
        <v>-1.2801769999999999</v>
      </c>
      <c r="P2441" s="4">
        <v>-2.2445969999999999E-2</v>
      </c>
      <c r="Q2441" s="4">
        <v>-1.280159</v>
      </c>
      <c r="R2441" s="4">
        <v>-5.0479649999999997E-3</v>
      </c>
      <c r="S2441" s="4">
        <v>0.87390400000000001</v>
      </c>
      <c r="T2441" s="4">
        <v>7.3432680000000002E-7</v>
      </c>
      <c r="U2441" s="4">
        <v>0.87390690000000004</v>
      </c>
      <c r="V2441" s="4">
        <v>5.3000549999999995E-7</v>
      </c>
      <c r="W2441" s="4">
        <v>0.87390840000000003</v>
      </c>
      <c r="X2441" s="4">
        <v>7.9738059999999995E-6</v>
      </c>
      <c r="Y2441" s="4">
        <v>-1.280168</v>
      </c>
      <c r="Z2441" s="4">
        <v>-2.808497E-6</v>
      </c>
      <c r="AC2441" s="4">
        <v>0.87390730000000005</v>
      </c>
      <c r="AD2441" s="4">
        <v>2.0555090000000001E-6</v>
      </c>
      <c r="AE2441" s="4">
        <v>0.87390120000000004</v>
      </c>
      <c r="AF2441" s="4">
        <v>3.970273E-7</v>
      </c>
      <c r="AG2441" s="4">
        <v>0.87391649999999998</v>
      </c>
      <c r="AH2441" s="4">
        <v>4.812846E-8</v>
      </c>
      <c r="AI2441" s="4">
        <v>0.87390040000000002</v>
      </c>
      <c r="AJ2441" s="4">
        <v>2.5868199999999999E-7</v>
      </c>
      <c r="AK2441" s="4">
        <v>0.8739268</v>
      </c>
      <c r="AL2441" s="4">
        <v>7.2048389999999998E-9</v>
      </c>
    </row>
    <row r="2442" spans="3:38" x14ac:dyDescent="0.2">
      <c r="C2442" s="4">
        <v>0.87590950000000001</v>
      </c>
      <c r="D2442" s="4">
        <v>4.2910520000000001E-7</v>
      </c>
      <c r="E2442" s="4">
        <v>0.87592519999999996</v>
      </c>
      <c r="F2442" s="4">
        <v>1.7933319999999999E-3</v>
      </c>
      <c r="G2442" s="4">
        <v>1.576336</v>
      </c>
      <c r="H2442" s="4">
        <v>1.167796E-3</v>
      </c>
      <c r="I2442" s="4">
        <v>1.5763160000000001</v>
      </c>
      <c r="J2442" s="4">
        <v>2.907103E-6</v>
      </c>
      <c r="K2442" s="4">
        <v>-1.2821990000000001</v>
      </c>
      <c r="L2442" s="4">
        <v>-6.9738830000000002E-3</v>
      </c>
      <c r="M2442" s="4">
        <v>-1.2821979999999999</v>
      </c>
      <c r="N2442" s="4">
        <v>-6.4309470000000003E-5</v>
      </c>
      <c r="O2442" s="4">
        <v>-1.282195</v>
      </c>
      <c r="P2442" s="4">
        <v>-2.2446310000000001E-2</v>
      </c>
      <c r="Q2442" s="4">
        <v>-1.2821940000000001</v>
      </c>
      <c r="R2442" s="4">
        <v>-5.0482920000000002E-3</v>
      </c>
      <c r="S2442" s="4">
        <v>0.87588469999999996</v>
      </c>
      <c r="T2442" s="4">
        <v>7.2619679999999996E-7</v>
      </c>
      <c r="U2442" s="4">
        <v>0.87590849999999998</v>
      </c>
      <c r="V2442" s="4">
        <v>5.3255859999999995E-7</v>
      </c>
      <c r="W2442" s="4">
        <v>0.87590659999999998</v>
      </c>
      <c r="X2442" s="4">
        <v>7.9882409999999997E-6</v>
      </c>
      <c r="Y2442" s="4">
        <v>-1.282168</v>
      </c>
      <c r="Z2442" s="4">
        <v>-2.8165649999999999E-6</v>
      </c>
      <c r="AC2442" s="4">
        <v>0.87591399999999997</v>
      </c>
      <c r="AD2442" s="4">
        <v>2.0687409999999998E-6</v>
      </c>
      <c r="AE2442" s="4">
        <v>0.8759091</v>
      </c>
      <c r="AF2442" s="4">
        <v>3.754255E-7</v>
      </c>
      <c r="AG2442" s="4">
        <v>0.87592230000000004</v>
      </c>
      <c r="AH2442" s="4">
        <v>4.5709009999999999E-8</v>
      </c>
      <c r="AI2442" s="4">
        <v>0.87590489999999999</v>
      </c>
      <c r="AJ2442" s="4">
        <v>2.6765139999999999E-7</v>
      </c>
      <c r="AK2442" s="4">
        <v>0.87593220000000005</v>
      </c>
      <c r="AL2442" s="4">
        <v>-7.7456210000000001E-10</v>
      </c>
    </row>
    <row r="2443" spans="3:38" x14ac:dyDescent="0.2">
      <c r="C2443" s="4">
        <v>0.87793169999999998</v>
      </c>
      <c r="D2443" s="4">
        <v>4.3581980000000001E-7</v>
      </c>
      <c r="E2443" s="4">
        <v>0.87793560000000004</v>
      </c>
      <c r="F2443" s="4">
        <v>1.793968E-3</v>
      </c>
      <c r="G2443" s="4">
        <v>1.5799719999999999</v>
      </c>
      <c r="H2443" s="4">
        <v>1.167841E-3</v>
      </c>
      <c r="I2443" s="4">
        <v>1.579895</v>
      </c>
      <c r="J2443" s="4">
        <v>2.9032520000000002E-6</v>
      </c>
      <c r="K2443" s="4">
        <v>-1.284224</v>
      </c>
      <c r="L2443" s="4">
        <v>-6.9740749999999997E-3</v>
      </c>
      <c r="M2443" s="4">
        <v>-1.284203</v>
      </c>
      <c r="N2443" s="4">
        <v>-6.4333009999999996E-5</v>
      </c>
      <c r="O2443" s="4">
        <v>-1.2842199999999999</v>
      </c>
      <c r="P2443" s="4">
        <v>-2.2446529999999999E-2</v>
      </c>
      <c r="Q2443" s="4">
        <v>-1.2841670000000001</v>
      </c>
      <c r="R2443" s="4">
        <v>-5.0491490000000002E-3</v>
      </c>
      <c r="S2443" s="4">
        <v>0.87792029999999999</v>
      </c>
      <c r="T2443" s="4">
        <v>7.1586560000000004E-7</v>
      </c>
      <c r="U2443" s="4">
        <v>0.87793109999999996</v>
      </c>
      <c r="V2443" s="4">
        <v>5.425932E-7</v>
      </c>
      <c r="W2443" s="4">
        <v>0.87792219999999999</v>
      </c>
      <c r="X2443" s="4">
        <v>7.9914109999999995E-6</v>
      </c>
      <c r="Y2443" s="4">
        <v>-1.284189</v>
      </c>
      <c r="Z2443" s="4">
        <v>-2.8076579999999999E-6</v>
      </c>
      <c r="AC2443" s="4">
        <v>0.87790360000000001</v>
      </c>
      <c r="AD2443" s="4">
        <v>2.0716059999999999E-6</v>
      </c>
      <c r="AE2443" s="4">
        <v>0.87792190000000003</v>
      </c>
      <c r="AF2443" s="4">
        <v>3.8763599999999999E-7</v>
      </c>
      <c r="AG2443" s="4">
        <v>0.87792890000000001</v>
      </c>
      <c r="AH2443" s="4">
        <v>3.3640529999999999E-8</v>
      </c>
      <c r="AI2443" s="4">
        <v>0.87758840000000005</v>
      </c>
      <c r="AJ2443" s="4">
        <v>2.5938910000000001E-7</v>
      </c>
      <c r="AK2443" s="4">
        <v>0.87794669999999997</v>
      </c>
      <c r="AL2443" s="4">
        <v>-1.341168E-8</v>
      </c>
    </row>
    <row r="2444" spans="3:38" x14ac:dyDescent="0.2">
      <c r="C2444" s="4">
        <v>0.87991189999999997</v>
      </c>
      <c r="D2444" s="4">
        <v>4.4225570000000001E-7</v>
      </c>
      <c r="E2444" s="4">
        <v>0.87991520000000001</v>
      </c>
      <c r="F2444" s="4">
        <v>1.794555E-3</v>
      </c>
      <c r="G2444" s="4">
        <v>1.5835269999999999</v>
      </c>
      <c r="H2444" s="4">
        <v>1.1679640000000001E-3</v>
      </c>
      <c r="I2444" s="4">
        <v>1.5834589999999999</v>
      </c>
      <c r="J2444" s="4">
        <v>2.904488E-6</v>
      </c>
      <c r="K2444" s="4">
        <v>-1.2862070000000001</v>
      </c>
      <c r="L2444" s="4">
        <v>-6.974694E-3</v>
      </c>
      <c r="M2444" s="4">
        <v>-1.286241</v>
      </c>
      <c r="N2444" s="4">
        <v>-6.4320750000000006E-5</v>
      </c>
      <c r="O2444" s="4">
        <v>-1.286225</v>
      </c>
      <c r="P2444" s="4">
        <v>-2.2446540000000001E-2</v>
      </c>
      <c r="Q2444" s="4">
        <v>-1.286168</v>
      </c>
      <c r="R2444" s="4">
        <v>-5.049652E-3</v>
      </c>
      <c r="S2444" s="4">
        <v>0.87989870000000003</v>
      </c>
      <c r="T2444" s="4">
        <v>7.1958980000000002E-7</v>
      </c>
      <c r="U2444" s="4">
        <v>0.87991459999999999</v>
      </c>
      <c r="V2444" s="4">
        <v>5.364421E-7</v>
      </c>
      <c r="W2444" s="4">
        <v>0.87991830000000004</v>
      </c>
      <c r="X2444" s="4">
        <v>7.9911390000000005E-6</v>
      </c>
      <c r="Y2444" s="4">
        <v>-1.2862229999999999</v>
      </c>
      <c r="Z2444" s="4">
        <v>-2.8021089999999999E-6</v>
      </c>
      <c r="AC2444" s="4">
        <v>0.87989569999999995</v>
      </c>
      <c r="AD2444" s="4">
        <v>2.0730420000000002E-6</v>
      </c>
      <c r="AE2444" s="4">
        <v>0.87991030000000003</v>
      </c>
      <c r="AF2444" s="4">
        <v>3.8370939999999998E-7</v>
      </c>
      <c r="AG2444" s="4">
        <v>0.87991319999999995</v>
      </c>
      <c r="AH2444" s="4">
        <v>4.5540299999999999E-8</v>
      </c>
      <c r="AI2444" s="4">
        <v>0.87955459999999996</v>
      </c>
      <c r="AJ2444" s="4">
        <v>2.389183E-7</v>
      </c>
      <c r="AK2444" s="4">
        <v>0.87993279999999996</v>
      </c>
      <c r="AL2444" s="4">
        <v>-1.048744E-8</v>
      </c>
    </row>
    <row r="2445" spans="3:38" x14ac:dyDescent="0.2">
      <c r="C2445" s="4">
        <v>0.88193080000000001</v>
      </c>
      <c r="D2445" s="4">
        <v>4.3654870000000002E-7</v>
      </c>
      <c r="E2445" s="4">
        <v>0.88191889999999995</v>
      </c>
      <c r="F2445" s="4">
        <v>1.795198E-3</v>
      </c>
      <c r="G2445" s="4">
        <v>1.5870869999999999</v>
      </c>
      <c r="H2445" s="4">
        <v>1.1680729999999999E-3</v>
      </c>
      <c r="I2445" s="4">
        <v>1.5870690000000001</v>
      </c>
      <c r="J2445" s="4">
        <v>2.9138489999999998E-6</v>
      </c>
      <c r="K2445" s="4">
        <v>-1.2881929999999999</v>
      </c>
      <c r="L2445" s="4">
        <v>-6.9760710000000004E-3</v>
      </c>
      <c r="M2445" s="4">
        <v>-1.288206</v>
      </c>
      <c r="N2445" s="4">
        <v>-6.4315880000000004E-5</v>
      </c>
      <c r="O2445" s="4">
        <v>-1.288216</v>
      </c>
      <c r="P2445" s="4">
        <v>-2.2447140000000001E-2</v>
      </c>
      <c r="Q2445" s="4">
        <v>-1.288214</v>
      </c>
      <c r="R2445" s="4">
        <v>-5.0502860000000002E-3</v>
      </c>
      <c r="S2445" s="4">
        <v>0.88191260000000005</v>
      </c>
      <c r="T2445" s="4">
        <v>7.4344179999999996E-7</v>
      </c>
      <c r="U2445" s="4">
        <v>0.88191010000000003</v>
      </c>
      <c r="V2445" s="4">
        <v>5.2747420000000004E-7</v>
      </c>
      <c r="W2445" s="4">
        <v>0.88193889999999997</v>
      </c>
      <c r="X2445" s="4">
        <v>7.9934700000000002E-6</v>
      </c>
      <c r="Y2445" s="4">
        <v>-1.2881899999999999</v>
      </c>
      <c r="Z2445" s="4">
        <v>-2.7923459999999999E-6</v>
      </c>
      <c r="AC2445" s="4">
        <v>0.88191269999999999</v>
      </c>
      <c r="AD2445" s="4">
        <v>2.0476530000000001E-6</v>
      </c>
      <c r="AE2445" s="4">
        <v>0.88190749999999996</v>
      </c>
      <c r="AF2445" s="4">
        <v>3.8170960000000003E-7</v>
      </c>
      <c r="AG2445" s="4">
        <v>0.88192210000000004</v>
      </c>
      <c r="AH2445" s="4">
        <v>7.2615019999999998E-8</v>
      </c>
      <c r="AI2445" s="4">
        <v>0.88169149999999996</v>
      </c>
      <c r="AJ2445" s="4">
        <v>2.3436210000000001E-7</v>
      </c>
      <c r="AK2445" s="4">
        <v>0.88191620000000004</v>
      </c>
      <c r="AL2445" s="4">
        <v>-2.8569599999999999E-8</v>
      </c>
    </row>
    <row r="2446" spans="3:38" x14ac:dyDescent="0.2">
      <c r="C2446" s="4">
        <v>0.88393750000000004</v>
      </c>
      <c r="D2446" s="4">
        <v>4.3514610000000002E-7</v>
      </c>
      <c r="E2446" s="4">
        <v>0.88392749999999998</v>
      </c>
      <c r="F2446" s="4">
        <v>1.796066E-3</v>
      </c>
      <c r="G2446" s="4">
        <v>1.590686</v>
      </c>
      <c r="H2446" s="4">
        <v>1.1681829999999999E-3</v>
      </c>
      <c r="I2446" s="4">
        <v>1.590633</v>
      </c>
      <c r="J2446" s="4">
        <v>2.9079300000000001E-6</v>
      </c>
      <c r="K2446" s="4">
        <v>-1.290232</v>
      </c>
      <c r="L2446" s="4">
        <v>-6.9772970000000004E-3</v>
      </c>
      <c r="M2446" s="4">
        <v>-1.2902370000000001</v>
      </c>
      <c r="N2446" s="4">
        <v>-6.4328949999999997E-5</v>
      </c>
      <c r="O2446" s="4">
        <v>-1.290238</v>
      </c>
      <c r="P2446" s="4">
        <v>-2.2448119999999998E-2</v>
      </c>
      <c r="Q2446" s="4">
        <v>-1.2901769999999999</v>
      </c>
      <c r="R2446" s="4">
        <v>-5.0510720000000002E-3</v>
      </c>
      <c r="S2446" s="4">
        <v>0.8839283</v>
      </c>
      <c r="T2446" s="4">
        <v>7.4711799999999998E-7</v>
      </c>
      <c r="U2446" s="4">
        <v>0.883934</v>
      </c>
      <c r="V2446" s="4">
        <v>5.3238919999999997E-7</v>
      </c>
      <c r="W2446" s="4">
        <v>0.88393100000000002</v>
      </c>
      <c r="X2446" s="4">
        <v>7.9782109999999994E-6</v>
      </c>
      <c r="Y2446" s="4">
        <v>-1.290208</v>
      </c>
      <c r="Z2446" s="4">
        <v>-2.7828240000000001E-6</v>
      </c>
      <c r="AC2446" s="4">
        <v>0.88390120000000005</v>
      </c>
      <c r="AD2446" s="4">
        <v>2.0395090000000002E-6</v>
      </c>
      <c r="AE2446" s="4">
        <v>0.88392280000000001</v>
      </c>
      <c r="AF2446" s="4">
        <v>3.9266750000000002E-7</v>
      </c>
      <c r="AG2446" s="4">
        <v>0.8839361</v>
      </c>
      <c r="AH2446" s="4">
        <v>4.9866390000000003E-8</v>
      </c>
      <c r="AI2446" s="4">
        <v>0.88390780000000002</v>
      </c>
      <c r="AJ2446" s="4">
        <v>2.603949E-7</v>
      </c>
      <c r="AK2446" s="4">
        <v>0.88396079999999999</v>
      </c>
      <c r="AL2446" s="4">
        <v>1.540225E-9</v>
      </c>
    </row>
    <row r="2447" spans="3:38" x14ac:dyDescent="0.2">
      <c r="C2447" s="4">
        <v>0.88594899999999999</v>
      </c>
      <c r="D2447" s="4">
        <v>4.3906099999999999E-7</v>
      </c>
      <c r="E2447" s="4">
        <v>0.88592760000000004</v>
      </c>
      <c r="F2447" s="4">
        <v>1.796719E-3</v>
      </c>
      <c r="G2447" s="4">
        <v>1.594301</v>
      </c>
      <c r="H2447" s="4">
        <v>1.168224E-3</v>
      </c>
      <c r="I2447" s="4">
        <v>1.5942400000000001</v>
      </c>
      <c r="J2447" s="4">
        <v>2.8922239999999998E-6</v>
      </c>
      <c r="K2447" s="4">
        <v>-1.292227</v>
      </c>
      <c r="L2447" s="4">
        <v>-6.9774800000000003E-3</v>
      </c>
      <c r="M2447" s="4">
        <v>-1.292227</v>
      </c>
      <c r="N2447" s="4">
        <v>-6.4330430000000005E-5</v>
      </c>
      <c r="O2447" s="4">
        <v>-1.2922359999999999</v>
      </c>
      <c r="P2447" s="4">
        <v>-2.2448619999999999E-2</v>
      </c>
      <c r="Q2447" s="4">
        <v>-1.2922279999999999</v>
      </c>
      <c r="R2447" s="4">
        <v>-5.051491E-3</v>
      </c>
      <c r="S2447" s="4">
        <v>0.88592610000000005</v>
      </c>
      <c r="T2447" s="4">
        <v>7.5168680000000002E-7</v>
      </c>
      <c r="U2447" s="4">
        <v>0.88592970000000004</v>
      </c>
      <c r="V2447" s="4">
        <v>5.2835780000000001E-7</v>
      </c>
      <c r="W2447" s="4">
        <v>0.88592879999999996</v>
      </c>
      <c r="X2447" s="4">
        <v>7.9753529999999997E-6</v>
      </c>
      <c r="Y2447" s="4">
        <v>-1.2922169999999999</v>
      </c>
      <c r="Z2447" s="4">
        <v>-2.8019569999999999E-6</v>
      </c>
      <c r="AC2447" s="4">
        <v>0.88592090000000001</v>
      </c>
      <c r="AD2447" s="4">
        <v>2.0749729999999999E-6</v>
      </c>
      <c r="AE2447" s="4">
        <v>0.88592669999999996</v>
      </c>
      <c r="AF2447" s="4">
        <v>3.9894930000000001E-7</v>
      </c>
      <c r="AG2447" s="4">
        <v>0.88593350000000004</v>
      </c>
      <c r="AH2447" s="4">
        <v>5.2746989999999999E-8</v>
      </c>
      <c r="AI2447" s="4">
        <v>0.88592760000000004</v>
      </c>
      <c r="AJ2447" s="4">
        <v>2.5139410000000003E-7</v>
      </c>
      <c r="AK2447" s="4">
        <v>0.88596810000000004</v>
      </c>
      <c r="AL2447" s="4">
        <v>1.137824E-8</v>
      </c>
    </row>
    <row r="2448" spans="3:38" x14ac:dyDescent="0.2">
      <c r="C2448" s="4">
        <v>0.88793089999999997</v>
      </c>
      <c r="D2448" s="4">
        <v>4.45695E-7</v>
      </c>
      <c r="E2448" s="4">
        <v>0.88794260000000003</v>
      </c>
      <c r="F2448" s="4">
        <v>1.7973189999999999E-3</v>
      </c>
      <c r="G2448" s="4">
        <v>1.5978840000000001</v>
      </c>
      <c r="H2448" s="4">
        <v>1.1683240000000001E-3</v>
      </c>
      <c r="I2448" s="4">
        <v>1.597855</v>
      </c>
      <c r="J2448" s="4">
        <v>2.9071920000000001E-6</v>
      </c>
      <c r="K2448" s="4">
        <v>-1.2942199999999999</v>
      </c>
      <c r="L2448" s="4">
        <v>-6.9782239999999999E-3</v>
      </c>
      <c r="M2448" s="4">
        <v>-1.2942419999999999</v>
      </c>
      <c r="N2448" s="4">
        <v>-6.4345510000000003E-5</v>
      </c>
      <c r="O2448" s="4">
        <v>-1.2942480000000001</v>
      </c>
      <c r="P2448" s="4">
        <v>-2.244983E-2</v>
      </c>
      <c r="Q2448" s="4">
        <v>-1.2942210000000001</v>
      </c>
      <c r="R2448" s="4">
        <v>-5.0511940000000002E-3</v>
      </c>
      <c r="S2448" s="4">
        <v>0.88793449999999996</v>
      </c>
      <c r="T2448" s="4">
        <v>7.3440190000000002E-7</v>
      </c>
      <c r="U2448" s="4">
        <v>0.88793440000000001</v>
      </c>
      <c r="V2448" s="4">
        <v>5.1967200000000005E-7</v>
      </c>
      <c r="W2448" s="4">
        <v>0.8879378</v>
      </c>
      <c r="X2448" s="4">
        <v>7.9906809999999993E-6</v>
      </c>
      <c r="Y2448" s="4">
        <v>-1.294222</v>
      </c>
      <c r="Z2448" s="4">
        <v>-2.7935570000000001E-6</v>
      </c>
      <c r="AC2448" s="4">
        <v>0.88791640000000005</v>
      </c>
      <c r="AD2448" s="4">
        <v>2.0457370000000001E-6</v>
      </c>
      <c r="AE2448" s="4">
        <v>0.88791120000000001</v>
      </c>
      <c r="AF2448" s="4">
        <v>3.8851760000000002E-7</v>
      </c>
      <c r="AG2448" s="4">
        <v>0.88793960000000005</v>
      </c>
      <c r="AH2448" s="4">
        <v>4.842266E-8</v>
      </c>
      <c r="AI2448" s="4">
        <v>0.88792099999999996</v>
      </c>
      <c r="AJ2448" s="4">
        <v>2.6308510000000002E-7</v>
      </c>
      <c r="AK2448" s="4">
        <v>0.8879572</v>
      </c>
      <c r="AL2448" s="4">
        <v>8.05869E-9</v>
      </c>
    </row>
    <row r="2449" spans="3:38" x14ac:dyDescent="0.2">
      <c r="C2449" s="4">
        <v>0.88994609999999996</v>
      </c>
      <c r="D2449" s="4">
        <v>4.334453E-7</v>
      </c>
      <c r="E2449" s="4">
        <v>0.88994819999999997</v>
      </c>
      <c r="F2449" s="4">
        <v>1.7979070000000001E-3</v>
      </c>
      <c r="G2449" s="4">
        <v>1.6014679999999999</v>
      </c>
      <c r="H2449" s="4">
        <v>1.1684219999999999E-3</v>
      </c>
      <c r="I2449" s="4">
        <v>1.6014429999999999</v>
      </c>
      <c r="J2449" s="4">
        <v>2.91569E-6</v>
      </c>
      <c r="K2449" s="4">
        <v>-1.296235</v>
      </c>
      <c r="L2449" s="4">
        <v>-6.9789149999999996E-3</v>
      </c>
      <c r="M2449" s="4">
        <v>-1.296243</v>
      </c>
      <c r="N2449" s="4">
        <v>-6.4373149999999999E-5</v>
      </c>
      <c r="O2449" s="4">
        <v>-1.296243</v>
      </c>
      <c r="P2449" s="4">
        <v>-2.244991E-2</v>
      </c>
      <c r="Q2449" s="4">
        <v>-1.2962419999999999</v>
      </c>
      <c r="R2449" s="4">
        <v>-5.0520130000000002E-3</v>
      </c>
      <c r="S2449" s="4">
        <v>0.88995559999999996</v>
      </c>
      <c r="T2449" s="4">
        <v>7.4173100000000004E-7</v>
      </c>
      <c r="U2449" s="4">
        <v>0.88995349999999995</v>
      </c>
      <c r="V2449" s="4">
        <v>5.1491810000000005E-7</v>
      </c>
      <c r="W2449" s="4">
        <v>0.88995429999999998</v>
      </c>
      <c r="X2449" s="4">
        <v>7.9775930000000005E-6</v>
      </c>
      <c r="Y2449" s="4">
        <v>-1.2962340000000001</v>
      </c>
      <c r="Z2449" s="4">
        <v>-2.8085630000000001E-6</v>
      </c>
      <c r="AC2449" s="4">
        <v>0.8899186</v>
      </c>
      <c r="AD2449" s="4">
        <v>2.047651E-6</v>
      </c>
      <c r="AE2449" s="4">
        <v>0.88997170000000003</v>
      </c>
      <c r="AF2449" s="4">
        <v>3.8062519999999999E-7</v>
      </c>
      <c r="AG2449" s="4">
        <v>0.889957</v>
      </c>
      <c r="AH2449" s="4">
        <v>5.1324990000000001E-8</v>
      </c>
      <c r="AI2449" s="4">
        <v>0.88993509999999998</v>
      </c>
      <c r="AJ2449" s="4">
        <v>2.3774340000000001E-7</v>
      </c>
      <c r="AK2449" s="4">
        <v>0.88997020000000004</v>
      </c>
      <c r="AL2449" s="4">
        <v>5.9446889999999998E-9</v>
      </c>
    </row>
    <row r="2450" spans="3:38" x14ac:dyDescent="0.2">
      <c r="C2450" s="4">
        <v>0.8919492</v>
      </c>
      <c r="D2450" s="4">
        <v>4.417608E-7</v>
      </c>
      <c r="E2450" s="4">
        <v>0.89195000000000002</v>
      </c>
      <c r="F2450" s="4">
        <v>1.7984749999999999E-3</v>
      </c>
      <c r="G2450" s="4">
        <v>1.605086</v>
      </c>
      <c r="H2450" s="4">
        <v>1.1684670000000001E-3</v>
      </c>
      <c r="I2450" s="4">
        <v>1.6050340000000001</v>
      </c>
      <c r="J2450" s="4">
        <v>2.9080879999999998E-6</v>
      </c>
      <c r="K2450" s="4">
        <v>-1.298233</v>
      </c>
      <c r="L2450" s="4">
        <v>-6.9783650000000003E-3</v>
      </c>
      <c r="M2450" s="4">
        <v>-1.2982689999999999</v>
      </c>
      <c r="N2450" s="4">
        <v>-6.4337760000000003E-5</v>
      </c>
      <c r="O2450" s="4">
        <v>-1.2982499999999999</v>
      </c>
      <c r="P2450" s="4">
        <v>-2.2450649999999999E-2</v>
      </c>
      <c r="Q2450" s="4">
        <v>-1.2982290000000001</v>
      </c>
      <c r="R2450" s="4">
        <v>-5.052183E-3</v>
      </c>
      <c r="S2450" s="4">
        <v>0.89195080000000004</v>
      </c>
      <c r="T2450" s="4">
        <v>7.4297129999999999E-7</v>
      </c>
      <c r="U2450" s="4">
        <v>0.89195040000000003</v>
      </c>
      <c r="V2450" s="4">
        <v>5.1972800000000001E-7</v>
      </c>
      <c r="W2450" s="4">
        <v>0.89196260000000005</v>
      </c>
      <c r="X2450" s="4">
        <v>7.984647E-6</v>
      </c>
      <c r="Y2450" s="4">
        <v>-1.2982480000000001</v>
      </c>
      <c r="Z2450" s="4">
        <v>-2.8073409999999999E-6</v>
      </c>
      <c r="AC2450" s="4">
        <v>0.89195000000000002</v>
      </c>
      <c r="AD2450" s="4">
        <v>2.0545450000000002E-6</v>
      </c>
      <c r="AE2450" s="4">
        <v>0.89195679999999999</v>
      </c>
      <c r="AF2450" s="4">
        <v>3.9709950000000001E-7</v>
      </c>
      <c r="AG2450" s="4">
        <v>0.89196969999999998</v>
      </c>
      <c r="AH2450" s="4">
        <v>6.0065760000000006E-8</v>
      </c>
      <c r="AI2450" s="4">
        <v>0.89193990000000001</v>
      </c>
      <c r="AJ2450" s="4">
        <v>2.4438820000000002E-7</v>
      </c>
      <c r="AK2450" s="4">
        <v>0.89197000000000004</v>
      </c>
      <c r="AL2450" s="4">
        <v>1.8500889999999999E-8</v>
      </c>
    </row>
    <row r="2451" spans="3:38" x14ac:dyDescent="0.2">
      <c r="C2451" s="4">
        <v>0.8939608</v>
      </c>
      <c r="D2451" s="4">
        <v>4.425061E-7</v>
      </c>
      <c r="E2451" s="4">
        <v>0.89397919999999997</v>
      </c>
      <c r="F2451" s="4">
        <v>1.7989410000000001E-3</v>
      </c>
      <c r="G2451" s="4">
        <v>1.608663</v>
      </c>
      <c r="H2451" s="4">
        <v>1.168552E-3</v>
      </c>
      <c r="I2451" s="4">
        <v>1.608638</v>
      </c>
      <c r="J2451" s="4">
        <v>2.9084200000000001E-6</v>
      </c>
      <c r="K2451" s="4">
        <v>-1.300262</v>
      </c>
      <c r="L2451" s="4">
        <v>-6.9795589999999998E-3</v>
      </c>
      <c r="M2451" s="4">
        <v>-1.300303</v>
      </c>
      <c r="N2451" s="4">
        <v>-6.4362279999999997E-5</v>
      </c>
      <c r="O2451" s="4">
        <v>-1.3002670000000001</v>
      </c>
      <c r="P2451" s="4">
        <v>-2.245113E-2</v>
      </c>
      <c r="Q2451" s="4">
        <v>-1.300246</v>
      </c>
      <c r="R2451" s="4">
        <v>-5.0525420000000001E-3</v>
      </c>
      <c r="S2451" s="4">
        <v>0.89395360000000001</v>
      </c>
      <c r="T2451" s="4">
        <v>7.6346479999999998E-7</v>
      </c>
      <c r="U2451" s="4">
        <v>0.89396319999999996</v>
      </c>
      <c r="V2451" s="4">
        <v>5.3506949999999997E-7</v>
      </c>
      <c r="W2451" s="4">
        <v>0.89396549999999997</v>
      </c>
      <c r="X2451" s="4">
        <v>7.9797180000000001E-6</v>
      </c>
      <c r="Y2451" s="4">
        <v>-1.30023</v>
      </c>
      <c r="Z2451" s="4">
        <v>-2.8192789999999999E-6</v>
      </c>
      <c r="AC2451" s="4">
        <v>0.89397070000000001</v>
      </c>
      <c r="AD2451" s="4">
        <v>2.0653279999999999E-6</v>
      </c>
      <c r="AE2451" s="4">
        <v>0.89396869999999995</v>
      </c>
      <c r="AF2451" s="4">
        <v>3.8872299999999998E-7</v>
      </c>
      <c r="AG2451" s="4">
        <v>0.89396920000000002</v>
      </c>
      <c r="AH2451" s="4">
        <v>5.60239E-8</v>
      </c>
      <c r="AI2451" s="4">
        <v>0.8939454</v>
      </c>
      <c r="AJ2451" s="4">
        <v>2.4067910000000003E-7</v>
      </c>
      <c r="AK2451" s="4">
        <v>0.89397130000000002</v>
      </c>
      <c r="AL2451" s="4">
        <v>4.5286789999999998E-9</v>
      </c>
    </row>
    <row r="2452" spans="3:38" x14ac:dyDescent="0.2">
      <c r="C2452" s="4">
        <v>0.89596480000000001</v>
      </c>
      <c r="D2452" s="4">
        <v>4.5030419999999999E-7</v>
      </c>
      <c r="E2452" s="4">
        <v>0.89597329999999997</v>
      </c>
      <c r="F2452" s="4">
        <v>1.7995579999999999E-3</v>
      </c>
      <c r="G2452" s="4">
        <v>1.6122510000000001</v>
      </c>
      <c r="H2452" s="4">
        <v>1.1686299999999999E-3</v>
      </c>
      <c r="I2452" s="4">
        <v>1.6122160000000001</v>
      </c>
      <c r="J2452" s="4">
        <v>2.9066770000000001E-6</v>
      </c>
      <c r="K2452" s="4">
        <v>-1.3023210000000001</v>
      </c>
      <c r="L2452" s="4">
        <v>-6.9800890000000001E-3</v>
      </c>
      <c r="M2452" s="4">
        <v>-1.3022899999999999</v>
      </c>
      <c r="N2452" s="4">
        <v>-6.43784E-5</v>
      </c>
      <c r="O2452" s="4">
        <v>-1.3022830000000001</v>
      </c>
      <c r="P2452" s="4">
        <v>-2.2451189999999999E-2</v>
      </c>
      <c r="Q2452" s="4">
        <v>-1.3022899999999999</v>
      </c>
      <c r="R2452" s="4">
        <v>-5.0525350000000004E-3</v>
      </c>
      <c r="S2452" s="4">
        <v>0.89595939999999996</v>
      </c>
      <c r="T2452" s="4">
        <v>7.4316430000000003E-7</v>
      </c>
      <c r="U2452" s="4">
        <v>0.89597360000000004</v>
      </c>
      <c r="V2452" s="4">
        <v>5.4162750000000005E-7</v>
      </c>
      <c r="W2452" s="4">
        <v>0.89596520000000002</v>
      </c>
      <c r="X2452" s="4">
        <v>7.9804980000000004E-6</v>
      </c>
      <c r="Y2452" s="4">
        <v>-1.302295</v>
      </c>
      <c r="Z2452" s="4">
        <v>-2.8043870000000001E-6</v>
      </c>
      <c r="AC2452" s="4">
        <v>0.89595760000000002</v>
      </c>
      <c r="AD2452" s="4">
        <v>2.0613320000000001E-6</v>
      </c>
      <c r="AE2452" s="4">
        <v>0.89596189999999998</v>
      </c>
      <c r="AF2452" s="4">
        <v>3.8347049999999999E-7</v>
      </c>
      <c r="AG2452" s="4">
        <v>0.89596120000000001</v>
      </c>
      <c r="AH2452" s="4">
        <v>7.8033390000000007E-8</v>
      </c>
      <c r="AI2452" s="4">
        <v>0.89595760000000002</v>
      </c>
      <c r="AJ2452" s="4">
        <v>2.5304640000000002E-7</v>
      </c>
      <c r="AK2452" s="4">
        <v>0.89598560000000005</v>
      </c>
      <c r="AL2452" s="4">
        <v>-9.6626079999999998E-10</v>
      </c>
    </row>
    <row r="2453" spans="3:38" x14ac:dyDescent="0.2">
      <c r="C2453" s="4">
        <v>0.89798319999999998</v>
      </c>
      <c r="D2453" s="4">
        <v>4.228223E-7</v>
      </c>
      <c r="E2453" s="4">
        <v>0.89797190000000005</v>
      </c>
      <c r="F2453" s="4">
        <v>1.80014E-3</v>
      </c>
      <c r="G2453" s="4">
        <v>1.615828</v>
      </c>
      <c r="H2453" s="4">
        <v>1.1687119999999999E-3</v>
      </c>
      <c r="I2453" s="4">
        <v>1.615799</v>
      </c>
      <c r="J2453" s="4">
        <v>2.8926029999999999E-6</v>
      </c>
      <c r="K2453" s="4">
        <v>-1.3042899999999999</v>
      </c>
      <c r="L2453" s="4">
        <v>-6.9800239999999996E-3</v>
      </c>
      <c r="M2453" s="4">
        <v>-1.3043039999999999</v>
      </c>
      <c r="N2453" s="4">
        <v>-6.4385889999999996E-5</v>
      </c>
      <c r="O2453" s="4">
        <v>-1.304322</v>
      </c>
      <c r="P2453" s="4">
        <v>-2.2451970000000002E-2</v>
      </c>
      <c r="Q2453" s="4">
        <v>-1.3042990000000001</v>
      </c>
      <c r="R2453" s="4">
        <v>-5.0528459999999997E-3</v>
      </c>
      <c r="S2453" s="4">
        <v>0.89797389999999999</v>
      </c>
      <c r="T2453" s="4">
        <v>7.2814380000000003E-7</v>
      </c>
      <c r="U2453" s="4">
        <v>0.89796670000000001</v>
      </c>
      <c r="V2453" s="4">
        <v>5.3732899999999998E-7</v>
      </c>
      <c r="W2453" s="4">
        <v>0.89798</v>
      </c>
      <c r="X2453" s="4">
        <v>7.9880500000000005E-6</v>
      </c>
      <c r="Y2453" s="4">
        <v>-1.304308</v>
      </c>
      <c r="Z2453" s="4">
        <v>-2.7991090000000001E-6</v>
      </c>
      <c r="AC2453" s="4">
        <v>0.89797000000000005</v>
      </c>
      <c r="AD2453" s="4">
        <v>2.0528590000000002E-6</v>
      </c>
      <c r="AE2453" s="4">
        <v>0.89798120000000003</v>
      </c>
      <c r="AF2453" s="4">
        <v>3.8062469999999998E-7</v>
      </c>
      <c r="AG2453" s="4">
        <v>0.89799209999999996</v>
      </c>
      <c r="AH2453" s="4">
        <v>6.888376E-8</v>
      </c>
      <c r="AI2453" s="4">
        <v>0.89796299999999996</v>
      </c>
      <c r="AJ2453" s="4">
        <v>2.5611329999999999E-7</v>
      </c>
      <c r="AK2453" s="4">
        <v>0.89799799999999996</v>
      </c>
      <c r="AL2453" s="4">
        <v>2.3892649999999999E-8</v>
      </c>
    </row>
    <row r="2454" spans="3:38" x14ac:dyDescent="0.2">
      <c r="C2454" s="4">
        <v>0.89997629999999995</v>
      </c>
      <c r="D2454" s="4">
        <v>4.2323379999999998E-7</v>
      </c>
      <c r="E2454" s="4">
        <v>0.89999580000000001</v>
      </c>
      <c r="F2454" s="4">
        <v>1.800811E-3</v>
      </c>
      <c r="G2454" s="4">
        <v>1.6194249999999999</v>
      </c>
      <c r="H2454" s="4">
        <v>1.168765E-3</v>
      </c>
      <c r="I2454" s="4">
        <v>1.619394</v>
      </c>
      <c r="J2454" s="4">
        <v>2.9101840000000001E-6</v>
      </c>
      <c r="K2454" s="4">
        <v>-1.306327</v>
      </c>
      <c r="L2454" s="4">
        <v>-6.981152E-3</v>
      </c>
      <c r="M2454" s="4">
        <v>-1.3063309999999999</v>
      </c>
      <c r="N2454" s="4">
        <v>-6.4384569999999998E-5</v>
      </c>
      <c r="O2454" s="4">
        <v>-1.306322</v>
      </c>
      <c r="P2454" s="4">
        <v>-2.2452099999999999E-2</v>
      </c>
      <c r="Q2454" s="4">
        <v>-1.3062959999999999</v>
      </c>
      <c r="R2454" s="4">
        <v>-5.05348E-3</v>
      </c>
      <c r="S2454" s="4">
        <v>0.89998210000000001</v>
      </c>
      <c r="T2454" s="4">
        <v>7.4101700000000002E-7</v>
      </c>
      <c r="U2454" s="4">
        <v>0.8999779</v>
      </c>
      <c r="V2454" s="4">
        <v>5.2107660000000001E-7</v>
      </c>
      <c r="W2454" s="4">
        <v>0.89998690000000003</v>
      </c>
      <c r="X2454" s="4">
        <v>7.978263E-6</v>
      </c>
      <c r="Y2454" s="4">
        <v>-1.3062990000000001</v>
      </c>
      <c r="Z2454" s="4">
        <v>-2.791989E-6</v>
      </c>
      <c r="AC2454" s="4">
        <v>0.89998049999999996</v>
      </c>
      <c r="AD2454" s="4">
        <v>2.0456200000000001E-6</v>
      </c>
      <c r="AE2454" s="4">
        <v>0.89997930000000004</v>
      </c>
      <c r="AF2454" s="4">
        <v>3.788518E-7</v>
      </c>
      <c r="AG2454" s="4">
        <v>0.89998180000000005</v>
      </c>
      <c r="AH2454" s="4">
        <v>5.6096020000000001E-8</v>
      </c>
      <c r="AI2454" s="4">
        <v>0.89996589999999999</v>
      </c>
      <c r="AJ2454" s="4">
        <v>2.4678759999999998E-7</v>
      </c>
      <c r="AK2454" s="4">
        <v>0.89999899999999999</v>
      </c>
      <c r="AL2454" s="4">
        <v>5.6416710000000003E-9</v>
      </c>
    </row>
    <row r="2455" spans="3:38" x14ac:dyDescent="0.2">
      <c r="C2455" s="4">
        <v>0.90198149999999999</v>
      </c>
      <c r="D2455" s="4">
        <v>4.3457369999999998E-7</v>
      </c>
      <c r="E2455" s="4">
        <v>0.90197740000000004</v>
      </c>
      <c r="F2455" s="4">
        <v>1.8014960000000001E-3</v>
      </c>
      <c r="G2455" s="4">
        <v>1.623022</v>
      </c>
      <c r="H2455" s="4">
        <v>1.1688429999999999E-3</v>
      </c>
      <c r="I2455" s="4">
        <v>1.623008</v>
      </c>
      <c r="J2455" s="4">
        <v>2.909216E-6</v>
      </c>
      <c r="K2455" s="4">
        <v>-1.3083309999999999</v>
      </c>
      <c r="L2455" s="4">
        <v>-6.9818329999999998E-3</v>
      </c>
      <c r="M2455" s="4">
        <v>-1.308368</v>
      </c>
      <c r="N2455" s="4">
        <v>-6.4390620000000001E-5</v>
      </c>
      <c r="O2455" s="4">
        <v>-1.308324</v>
      </c>
      <c r="P2455" s="4">
        <v>-2.245248E-2</v>
      </c>
      <c r="Q2455" s="4">
        <v>-1.3083260000000001</v>
      </c>
      <c r="R2455" s="4">
        <v>-5.0541409999999998E-3</v>
      </c>
      <c r="S2455" s="4">
        <v>0.90198290000000003</v>
      </c>
      <c r="T2455" s="4">
        <v>7.3166189999999999E-7</v>
      </c>
      <c r="U2455" s="4">
        <v>0.90198449999999997</v>
      </c>
      <c r="V2455" s="4">
        <v>5.1705069999999999E-7</v>
      </c>
      <c r="W2455" s="4">
        <v>0.90199439999999997</v>
      </c>
      <c r="X2455" s="4">
        <v>7.9793830000000004E-6</v>
      </c>
      <c r="Y2455" s="4">
        <v>-1.3082860000000001</v>
      </c>
      <c r="Z2455" s="4">
        <v>-2.805744E-6</v>
      </c>
      <c r="AC2455" s="4">
        <v>0.90197340000000004</v>
      </c>
      <c r="AD2455" s="4">
        <v>2.0438689999999998E-6</v>
      </c>
      <c r="AE2455" s="4">
        <v>0.90199549999999995</v>
      </c>
      <c r="AF2455" s="4">
        <v>3.8698510000000001E-7</v>
      </c>
      <c r="AG2455" s="4">
        <v>0.90199240000000003</v>
      </c>
      <c r="AH2455" s="4">
        <v>4.1268680000000001E-8</v>
      </c>
      <c r="AI2455" s="4">
        <v>0.90196549999999998</v>
      </c>
      <c r="AJ2455" s="4">
        <v>2.5304479999999999E-7</v>
      </c>
      <c r="AK2455" s="4">
        <v>0.90200230000000003</v>
      </c>
      <c r="AL2455" s="4">
        <v>2.5836480000000001E-9</v>
      </c>
    </row>
    <row r="2456" spans="3:38" x14ac:dyDescent="0.2">
      <c r="C2456" s="4">
        <v>0.90398659999999997</v>
      </c>
      <c r="D2456" s="4">
        <v>4.201164E-7</v>
      </c>
      <c r="E2456" s="4">
        <v>0.90399280000000004</v>
      </c>
      <c r="F2456" s="4">
        <v>1.8019710000000001E-3</v>
      </c>
      <c r="G2456" s="4">
        <v>1.6266309999999999</v>
      </c>
      <c r="H2456" s="4">
        <v>1.1688600000000001E-3</v>
      </c>
      <c r="I2456" s="4">
        <v>1.6265860000000001</v>
      </c>
      <c r="J2456" s="4">
        <v>2.9090040000000001E-6</v>
      </c>
      <c r="K2456" s="4">
        <v>-1.3103009999999999</v>
      </c>
      <c r="L2456" s="4">
        <v>-6.9819360000000002E-3</v>
      </c>
      <c r="M2456" s="4">
        <v>-1.310346</v>
      </c>
      <c r="N2456" s="4">
        <v>-6.4401209999999997E-5</v>
      </c>
      <c r="O2456" s="4">
        <v>-1.31033</v>
      </c>
      <c r="P2456" s="4">
        <v>-2.2452610000000001E-2</v>
      </c>
      <c r="Q2456" s="4">
        <v>-1.310316</v>
      </c>
      <c r="R2456" s="4">
        <v>-5.0545609999999999E-3</v>
      </c>
      <c r="S2456" s="4">
        <v>0.90398719999999999</v>
      </c>
      <c r="T2456" s="4">
        <v>7.4290240000000004E-7</v>
      </c>
      <c r="U2456" s="4">
        <v>0.90398219999999996</v>
      </c>
      <c r="V2456" s="4">
        <v>5.2027149999999997E-7</v>
      </c>
      <c r="W2456" s="4">
        <v>0.90400389999999997</v>
      </c>
      <c r="X2456" s="4">
        <v>7.9816380000000006E-6</v>
      </c>
      <c r="Y2456" s="4">
        <v>-1.310298</v>
      </c>
      <c r="Z2456" s="4">
        <v>-2.8097800000000001E-6</v>
      </c>
      <c r="AC2456" s="4">
        <v>0.90398579999999995</v>
      </c>
      <c r="AD2456" s="4">
        <v>2.0612610000000001E-6</v>
      </c>
      <c r="AE2456" s="4">
        <v>0.90398559999999994</v>
      </c>
      <c r="AF2456" s="4">
        <v>3.9634950000000001E-7</v>
      </c>
      <c r="AG2456" s="4">
        <v>0.90399819999999997</v>
      </c>
      <c r="AH2456" s="4">
        <v>3.5629009999999998E-8</v>
      </c>
      <c r="AI2456" s="4">
        <v>0.90397859999999997</v>
      </c>
      <c r="AJ2456" s="4">
        <v>2.6416450000000002E-7</v>
      </c>
      <c r="AK2456" s="4">
        <v>0.90399439999999998</v>
      </c>
      <c r="AL2456" s="4">
        <v>-6.8824420000000003E-9</v>
      </c>
    </row>
    <row r="2457" spans="3:38" x14ac:dyDescent="0.2">
      <c r="C2457" s="4">
        <v>0.90600170000000002</v>
      </c>
      <c r="D2457" s="4">
        <v>4.2528730000000002E-7</v>
      </c>
      <c r="E2457" s="4">
        <v>0.90600060000000004</v>
      </c>
      <c r="F2457" s="4">
        <v>1.802709E-3</v>
      </c>
      <c r="G2457" s="4">
        <v>1.6301920000000001</v>
      </c>
      <c r="H2457" s="4">
        <v>1.16887E-3</v>
      </c>
      <c r="I2457" s="4">
        <v>1.630153</v>
      </c>
      <c r="J2457" s="4">
        <v>2.9083639999999998E-6</v>
      </c>
      <c r="K2457" s="4">
        <v>-1.3123469999999999</v>
      </c>
      <c r="L2457" s="4">
        <v>-6.982182E-3</v>
      </c>
      <c r="M2457" s="4">
        <v>-1.3123320000000001</v>
      </c>
      <c r="N2457" s="4">
        <v>-6.4390300000000006E-5</v>
      </c>
      <c r="O2457" s="4">
        <v>-1.3123469999999999</v>
      </c>
      <c r="P2457" s="4">
        <v>-2.245349E-2</v>
      </c>
      <c r="Q2457" s="4">
        <v>-1.3123290000000001</v>
      </c>
      <c r="R2457" s="4">
        <v>-5.0548850000000003E-3</v>
      </c>
      <c r="S2457" s="4">
        <v>0.90600199999999997</v>
      </c>
      <c r="T2457" s="4">
        <v>7.1291899999999998E-7</v>
      </c>
      <c r="U2457" s="4">
        <v>0.90599859999999999</v>
      </c>
      <c r="V2457" s="4">
        <v>5.1210989999999995E-7</v>
      </c>
      <c r="W2457" s="4">
        <v>0.90600159999999996</v>
      </c>
      <c r="X2457" s="4">
        <v>7.9900359999999999E-6</v>
      </c>
      <c r="Y2457" s="4">
        <v>-1.3123149999999999</v>
      </c>
      <c r="Z2457" s="4">
        <v>-2.819727E-6</v>
      </c>
      <c r="AC2457" s="4">
        <v>0.90599879999999999</v>
      </c>
      <c r="AD2457" s="4">
        <v>2.0482090000000002E-6</v>
      </c>
      <c r="AE2457" s="4">
        <v>0.90599379999999996</v>
      </c>
      <c r="AF2457" s="4">
        <v>3.736948E-7</v>
      </c>
      <c r="AG2457" s="4">
        <v>0.90599980000000002</v>
      </c>
      <c r="AH2457" s="4">
        <v>2.6762090000000001E-8</v>
      </c>
      <c r="AI2457" s="4">
        <v>0.90598029999999996</v>
      </c>
      <c r="AJ2457" s="4">
        <v>2.6141340000000001E-7</v>
      </c>
      <c r="AK2457" s="4">
        <v>0.90601770000000004</v>
      </c>
      <c r="AL2457" s="4">
        <v>-5.0938249999999996E-9</v>
      </c>
    </row>
    <row r="2458" spans="3:38" x14ac:dyDescent="0.2">
      <c r="C2458" s="4">
        <v>0.90771570000000001</v>
      </c>
      <c r="D2458" s="4">
        <v>4.152583E-7</v>
      </c>
      <c r="E2458" s="4">
        <v>0.90801460000000001</v>
      </c>
      <c r="F2458" s="4">
        <v>1.8034539999999999E-3</v>
      </c>
      <c r="G2458" s="4">
        <v>1.6338250000000001</v>
      </c>
      <c r="H2458" s="4">
        <v>1.1689479999999999E-3</v>
      </c>
      <c r="I2458" s="4">
        <v>1.6337680000000001</v>
      </c>
      <c r="J2458" s="4">
        <v>2.9158300000000001E-6</v>
      </c>
      <c r="K2458" s="4">
        <v>-1.3143469999999999</v>
      </c>
      <c r="L2458" s="4">
        <v>-6.982739E-3</v>
      </c>
      <c r="M2458" s="4">
        <v>-1.3143400000000001</v>
      </c>
      <c r="N2458" s="4">
        <v>-6.4403040000000003E-5</v>
      </c>
      <c r="O2458" s="4">
        <v>-1.3143480000000001</v>
      </c>
      <c r="P2458" s="4">
        <v>-2.245399E-2</v>
      </c>
      <c r="Q2458" s="4">
        <v>-1.3143100000000001</v>
      </c>
      <c r="R2458" s="4">
        <v>-5.0554800000000002E-3</v>
      </c>
      <c r="S2458" s="4">
        <v>0.90800130000000001</v>
      </c>
      <c r="T2458" s="4">
        <v>7.1881770000000005E-7</v>
      </c>
      <c r="U2458" s="4">
        <v>0.90799410000000003</v>
      </c>
      <c r="V2458" s="4">
        <v>5.2429619999999998E-7</v>
      </c>
      <c r="W2458" s="4">
        <v>0.90800199999999998</v>
      </c>
      <c r="X2458" s="4">
        <v>7.9921189999999996E-6</v>
      </c>
      <c r="Y2458" s="4">
        <v>-1.314325</v>
      </c>
      <c r="Z2458" s="4">
        <v>-2.797849E-6</v>
      </c>
      <c r="AC2458" s="4">
        <v>0.90799799999999997</v>
      </c>
      <c r="AD2458" s="4">
        <v>2.0466699999999998E-6</v>
      </c>
      <c r="AE2458" s="4">
        <v>0.90801920000000003</v>
      </c>
      <c r="AF2458" s="4">
        <v>3.9401610000000002E-7</v>
      </c>
      <c r="AG2458" s="4">
        <v>0.90802340000000004</v>
      </c>
      <c r="AH2458" s="4">
        <v>2.863267E-8</v>
      </c>
      <c r="AI2458" s="4">
        <v>0.90798160000000006</v>
      </c>
      <c r="AJ2458" s="4">
        <v>2.5206489999999998E-7</v>
      </c>
      <c r="AK2458" s="4">
        <v>0.9080087</v>
      </c>
      <c r="AL2458" s="4">
        <v>-6.6888629999999999E-11</v>
      </c>
    </row>
    <row r="2459" spans="3:38" x14ac:dyDescent="0.2">
      <c r="C2459" s="4">
        <v>0.91036839999999997</v>
      </c>
      <c r="D2459" s="4">
        <v>4.3310529999999999E-7</v>
      </c>
      <c r="E2459" s="4">
        <v>0.91005029999999998</v>
      </c>
      <c r="F2459" s="4">
        <v>1.8042690000000001E-3</v>
      </c>
      <c r="G2459" s="4">
        <v>1.637435</v>
      </c>
      <c r="H2459" s="4">
        <v>1.168975E-3</v>
      </c>
      <c r="I2459" s="4">
        <v>1.637402</v>
      </c>
      <c r="J2459" s="4">
        <v>2.9054679999999999E-6</v>
      </c>
      <c r="K2459" s="4">
        <v>-1.316344</v>
      </c>
      <c r="L2459" s="4">
        <v>-6.9824659999999997E-3</v>
      </c>
      <c r="M2459" s="4">
        <v>-1.3163469999999999</v>
      </c>
      <c r="N2459" s="4">
        <v>-6.4413189999999994E-5</v>
      </c>
      <c r="O2459" s="4">
        <v>-1.3163389999999999</v>
      </c>
      <c r="P2459" s="4">
        <v>-2.2454990000000001E-2</v>
      </c>
      <c r="Q2459" s="4">
        <v>-1.3162990000000001</v>
      </c>
      <c r="R2459" s="4">
        <v>-5.0556259999999997E-3</v>
      </c>
      <c r="S2459" s="4">
        <v>0.9100258</v>
      </c>
      <c r="T2459" s="4">
        <v>7.4353470000000004E-7</v>
      </c>
      <c r="U2459" s="4">
        <v>0.91002260000000001</v>
      </c>
      <c r="V2459" s="4">
        <v>5.2365510000000003E-7</v>
      </c>
      <c r="W2459" s="4">
        <v>0.91003230000000002</v>
      </c>
      <c r="X2459" s="4">
        <v>7.9838669999999996E-6</v>
      </c>
      <c r="Y2459" s="4">
        <v>-1.3163180000000001</v>
      </c>
      <c r="Z2459" s="4">
        <v>-2.806517E-6</v>
      </c>
      <c r="AC2459" s="4">
        <v>0.91003529999999999</v>
      </c>
      <c r="AD2459" s="4">
        <v>2.067165E-6</v>
      </c>
      <c r="AE2459" s="4">
        <v>0.91003069999999997</v>
      </c>
      <c r="AF2459" s="4">
        <v>3.7689869999999999E-7</v>
      </c>
      <c r="AG2459" s="4">
        <v>0.9100319</v>
      </c>
      <c r="AH2459" s="4">
        <v>4.5330709999999998E-8</v>
      </c>
      <c r="AI2459" s="4">
        <v>0.91001449999999995</v>
      </c>
      <c r="AJ2459" s="4">
        <v>2.4441889999999999E-7</v>
      </c>
      <c r="AK2459" s="4">
        <v>0.91003049999999996</v>
      </c>
      <c r="AL2459" s="4">
        <v>1.401007E-9</v>
      </c>
    </row>
    <row r="2460" spans="3:38" x14ac:dyDescent="0.2">
      <c r="C2460" s="4">
        <v>0.91177640000000004</v>
      </c>
      <c r="D2460" s="4">
        <v>4.4172190000000002E-7</v>
      </c>
      <c r="E2460" s="4">
        <v>0.91204280000000004</v>
      </c>
      <c r="F2460" s="4">
        <v>1.804817E-3</v>
      </c>
      <c r="G2460" s="4">
        <v>1.6410419999999999</v>
      </c>
      <c r="H2460" s="4">
        <v>1.1689420000000001E-3</v>
      </c>
      <c r="I2460" s="4">
        <v>1.640987</v>
      </c>
      <c r="J2460" s="4">
        <v>2.9091050000000002E-6</v>
      </c>
      <c r="K2460" s="4">
        <v>-1.318344</v>
      </c>
      <c r="L2460" s="4">
        <v>-6.9833949999999999E-3</v>
      </c>
      <c r="M2460" s="4">
        <v>-1.3183579999999999</v>
      </c>
      <c r="N2460" s="4">
        <v>-6.4391699999999995E-5</v>
      </c>
      <c r="O2460" s="4">
        <v>-1.318349</v>
      </c>
      <c r="P2460" s="4">
        <v>-2.2455840000000001E-2</v>
      </c>
      <c r="Q2460" s="4">
        <v>-1.318327</v>
      </c>
      <c r="R2460" s="4">
        <v>-5.0564859999999998E-3</v>
      </c>
      <c r="S2460" s="4">
        <v>0.91204660000000004</v>
      </c>
      <c r="T2460" s="4">
        <v>7.4092830000000003E-7</v>
      </c>
      <c r="U2460" s="4">
        <v>0.91203579999999995</v>
      </c>
      <c r="V2460" s="4">
        <v>5.1213330000000003E-7</v>
      </c>
      <c r="W2460" s="4">
        <v>0.91204770000000002</v>
      </c>
      <c r="X2460" s="4">
        <v>7.9893240000000006E-6</v>
      </c>
      <c r="Y2460" s="4">
        <v>-1.318309</v>
      </c>
      <c r="Z2460" s="4">
        <v>-2.8269969999999999E-6</v>
      </c>
      <c r="AC2460" s="4">
        <v>0.91204149999999995</v>
      </c>
      <c r="AD2460" s="4">
        <v>2.0765759999999999E-6</v>
      </c>
      <c r="AE2460" s="4">
        <v>0.91204019999999997</v>
      </c>
      <c r="AF2460" s="4">
        <v>3.694874E-7</v>
      </c>
      <c r="AG2460" s="4">
        <v>0.91204499999999999</v>
      </c>
      <c r="AH2460" s="4">
        <v>5.2910299999999998E-8</v>
      </c>
      <c r="AI2460" s="4">
        <v>0.91202369999999999</v>
      </c>
      <c r="AJ2460" s="4">
        <v>2.3850340000000002E-7</v>
      </c>
      <c r="AK2460" s="4">
        <v>0.91205040000000004</v>
      </c>
      <c r="AL2460" s="4">
        <v>6.0524540000000002E-9</v>
      </c>
    </row>
    <row r="2461" spans="3:38" x14ac:dyDescent="0.2">
      <c r="C2461" s="4">
        <v>0.91401399999999999</v>
      </c>
      <c r="D2461" s="4">
        <v>4.3369099999999999E-7</v>
      </c>
      <c r="E2461" s="4">
        <v>0.91404989999999997</v>
      </c>
      <c r="F2461" s="4">
        <v>1.8055840000000001E-3</v>
      </c>
      <c r="G2461" s="4">
        <v>1.644612</v>
      </c>
      <c r="H2461" s="4">
        <v>1.1690050000000001E-3</v>
      </c>
      <c r="I2461" s="4">
        <v>1.6445860000000001</v>
      </c>
      <c r="J2461" s="4">
        <v>2.9045400000000001E-6</v>
      </c>
      <c r="K2461" s="4">
        <v>-1.320343</v>
      </c>
      <c r="L2461" s="4">
        <v>-6.9846309999999998E-3</v>
      </c>
      <c r="M2461" s="4">
        <v>-1.320336</v>
      </c>
      <c r="N2461" s="4">
        <v>-6.4429980000000003E-5</v>
      </c>
      <c r="O2461" s="4">
        <v>-1.320363</v>
      </c>
      <c r="P2461" s="4">
        <v>-2.24554E-2</v>
      </c>
      <c r="Q2461" s="4">
        <v>-1.320346</v>
      </c>
      <c r="R2461" s="4">
        <v>-5.0568879999999998E-3</v>
      </c>
      <c r="S2461" s="4">
        <v>0.91404470000000004</v>
      </c>
      <c r="T2461" s="4">
        <v>7.4750650000000001E-7</v>
      </c>
      <c r="U2461" s="4">
        <v>0.91406240000000005</v>
      </c>
      <c r="V2461" s="4">
        <v>5.2097719999999995E-7</v>
      </c>
      <c r="W2461" s="4">
        <v>0.914049</v>
      </c>
      <c r="X2461" s="4">
        <v>7.9772250000000005E-6</v>
      </c>
      <c r="Y2461" s="4">
        <v>-1.3199540000000001</v>
      </c>
      <c r="Z2461" s="4">
        <v>-2.8298419999999999E-6</v>
      </c>
      <c r="AC2461" s="4">
        <v>0.91406169999999998</v>
      </c>
      <c r="AD2461" s="4">
        <v>2.0737309999999999E-6</v>
      </c>
      <c r="AE2461" s="4">
        <v>0.91405769999999997</v>
      </c>
      <c r="AF2461" s="4">
        <v>3.7512830000000003E-7</v>
      </c>
      <c r="AG2461" s="4">
        <v>0.91405329999999996</v>
      </c>
      <c r="AH2461" s="4">
        <v>4.4562249999999999E-8</v>
      </c>
      <c r="AI2461" s="4">
        <v>0.9140395</v>
      </c>
      <c r="AJ2461" s="4">
        <v>2.3824109999999999E-7</v>
      </c>
      <c r="AK2461" s="4">
        <v>0.91408339999999999</v>
      </c>
      <c r="AL2461" s="4">
        <v>3.119093E-9</v>
      </c>
    </row>
    <row r="2462" spans="3:38" x14ac:dyDescent="0.2">
      <c r="C2462" s="4">
        <v>0.9160566</v>
      </c>
      <c r="D2462" s="4">
        <v>4.490569E-7</v>
      </c>
      <c r="E2462" s="4">
        <v>0.91606949999999998</v>
      </c>
      <c r="F2462" s="4">
        <v>1.8062810000000001E-3</v>
      </c>
      <c r="G2462" s="4">
        <v>1.6482129999999999</v>
      </c>
      <c r="H2462" s="4">
        <v>1.1690520000000001E-3</v>
      </c>
      <c r="I2462" s="4">
        <v>1.648169</v>
      </c>
      <c r="J2462" s="4">
        <v>2.9135160000000002E-6</v>
      </c>
      <c r="K2462" s="4">
        <v>-1.3223480000000001</v>
      </c>
      <c r="L2462" s="4">
        <v>-6.9849109999999999E-3</v>
      </c>
      <c r="M2462" s="4">
        <v>-1.32236</v>
      </c>
      <c r="N2462" s="4">
        <v>-6.4416000000000001E-5</v>
      </c>
      <c r="O2462" s="4">
        <v>-1.322363</v>
      </c>
      <c r="P2462" s="4">
        <v>-2.2455630000000001E-2</v>
      </c>
      <c r="Q2462" s="4">
        <v>-1.3223320000000001</v>
      </c>
      <c r="R2462" s="4">
        <v>-5.0568519999999997E-3</v>
      </c>
      <c r="S2462" s="4">
        <v>0.91605250000000005</v>
      </c>
      <c r="T2462" s="4">
        <v>7.3951549999999998E-7</v>
      </c>
      <c r="U2462" s="4">
        <v>0.91605999999999999</v>
      </c>
      <c r="V2462" s="4">
        <v>5.1118060000000001E-7</v>
      </c>
      <c r="W2462" s="4">
        <v>0.9160663</v>
      </c>
      <c r="X2462" s="4">
        <v>7.9637899999999992E-6</v>
      </c>
      <c r="Y2462" s="4">
        <v>-1.321982</v>
      </c>
      <c r="Z2462" s="4">
        <v>-2.8279609999999998E-6</v>
      </c>
      <c r="AC2462" s="4">
        <v>0.91606790000000005</v>
      </c>
      <c r="AD2462" s="4">
        <v>2.047244E-6</v>
      </c>
      <c r="AE2462" s="4">
        <v>0.91606359999999998</v>
      </c>
      <c r="AF2462" s="4">
        <v>3.8408640000000001E-7</v>
      </c>
      <c r="AG2462" s="4">
        <v>0.91607280000000002</v>
      </c>
      <c r="AH2462" s="4">
        <v>5.1914620000000003E-8</v>
      </c>
      <c r="AI2462" s="4">
        <v>0.91604629999999998</v>
      </c>
      <c r="AJ2462" s="4">
        <v>2.4881550000000001E-7</v>
      </c>
      <c r="AK2462" s="4">
        <v>0.91608489999999998</v>
      </c>
      <c r="AL2462" s="4">
        <v>2.4922639999999999E-9</v>
      </c>
    </row>
    <row r="2463" spans="3:38" x14ac:dyDescent="0.2">
      <c r="C2463" s="4">
        <v>0.91805409999999998</v>
      </c>
      <c r="D2463" s="4">
        <v>4.4731180000000002E-7</v>
      </c>
      <c r="E2463" s="4">
        <v>0.91807130000000003</v>
      </c>
      <c r="F2463" s="4">
        <v>1.8069119999999999E-3</v>
      </c>
      <c r="G2463" s="4">
        <v>1.6517919999999999</v>
      </c>
      <c r="H2463" s="4">
        <v>1.1690349999999999E-3</v>
      </c>
      <c r="I2463" s="4">
        <v>1.6517489999999999</v>
      </c>
      <c r="J2463" s="4">
        <v>2.9051279999999999E-6</v>
      </c>
      <c r="K2463" s="4">
        <v>-1.3243799999999999</v>
      </c>
      <c r="L2463" s="4">
        <v>-6.9849150000000004E-3</v>
      </c>
      <c r="M2463" s="4">
        <v>-1.3244100000000001</v>
      </c>
      <c r="N2463" s="4">
        <v>-6.4412700000000001E-5</v>
      </c>
      <c r="O2463" s="4">
        <v>-1.3243830000000001</v>
      </c>
      <c r="P2463" s="4">
        <v>-2.2456630000000002E-2</v>
      </c>
      <c r="Q2463" s="4">
        <v>-1.324352</v>
      </c>
      <c r="R2463" s="4">
        <v>-5.0573069999999996E-3</v>
      </c>
      <c r="S2463" s="4">
        <v>0.91809529999999995</v>
      </c>
      <c r="T2463" s="4">
        <v>7.3299960000000004E-7</v>
      </c>
      <c r="U2463" s="4">
        <v>0.91804870000000005</v>
      </c>
      <c r="V2463" s="4">
        <v>5.0907969999999997E-7</v>
      </c>
      <c r="W2463" s="4">
        <v>0.91806949999999998</v>
      </c>
      <c r="X2463" s="4">
        <v>7.9708059999999997E-6</v>
      </c>
      <c r="Y2463" s="4">
        <v>-1.324122</v>
      </c>
      <c r="Z2463" s="4">
        <v>-2.815463E-6</v>
      </c>
      <c r="AC2463" s="4">
        <v>0.91806540000000003</v>
      </c>
      <c r="AD2463" s="4">
        <v>2.0563589999999998E-6</v>
      </c>
      <c r="AE2463" s="4">
        <v>0.91806639999999995</v>
      </c>
      <c r="AF2463" s="4">
        <v>3.8740149999999998E-7</v>
      </c>
      <c r="AG2463" s="4">
        <v>0.9180796</v>
      </c>
      <c r="AH2463" s="4">
        <v>4.409787E-8</v>
      </c>
      <c r="AI2463" s="4">
        <v>0.91805429999999999</v>
      </c>
      <c r="AJ2463" s="4">
        <v>2.5465979999999999E-7</v>
      </c>
      <c r="AK2463" s="4">
        <v>0.91809359999999995</v>
      </c>
      <c r="AL2463" s="4">
        <v>-1.7779489999999999E-9</v>
      </c>
    </row>
    <row r="2464" spans="3:38" x14ac:dyDescent="0.2">
      <c r="C2464" s="4">
        <v>0.92005859999999995</v>
      </c>
      <c r="D2464" s="4">
        <v>4.2726570000000001E-7</v>
      </c>
      <c r="E2464" s="4">
        <v>0.92006790000000005</v>
      </c>
      <c r="F2464" s="4">
        <v>1.8077189999999999E-3</v>
      </c>
      <c r="G2464" s="4">
        <v>1.6553960000000001</v>
      </c>
      <c r="H2464" s="4">
        <v>1.1690190000000001E-3</v>
      </c>
      <c r="I2464" s="4">
        <v>1.6553370000000001</v>
      </c>
      <c r="J2464" s="4">
        <v>2.9029510000000001E-6</v>
      </c>
      <c r="K2464" s="4">
        <v>-1.3263670000000001</v>
      </c>
      <c r="L2464" s="4">
        <v>-6.9861760000000002E-3</v>
      </c>
      <c r="M2464" s="4">
        <v>-1.3263780000000001</v>
      </c>
      <c r="N2464" s="4">
        <v>-6.4439260000000002E-5</v>
      </c>
      <c r="O2464" s="4">
        <v>-1.326365</v>
      </c>
      <c r="P2464" s="4">
        <v>-2.2458499999999999E-2</v>
      </c>
      <c r="Q2464" s="4">
        <v>-1.3263320000000001</v>
      </c>
      <c r="R2464" s="4">
        <v>-5.0571929999999998E-3</v>
      </c>
      <c r="S2464" s="4">
        <v>0.92008049999999997</v>
      </c>
      <c r="T2464" s="4">
        <v>7.5017350000000004E-7</v>
      </c>
      <c r="U2464" s="4">
        <v>0.92005599999999998</v>
      </c>
      <c r="V2464" s="4">
        <v>5.0053500000000003E-7</v>
      </c>
      <c r="W2464" s="4">
        <v>0.92006469999999996</v>
      </c>
      <c r="X2464" s="4">
        <v>7.9884169999999994E-6</v>
      </c>
      <c r="Y2464" s="4">
        <v>-1.3263499999999999</v>
      </c>
      <c r="Z2464" s="4">
        <v>-2.807386E-6</v>
      </c>
      <c r="AC2464" s="4">
        <v>0.92007110000000003</v>
      </c>
      <c r="AD2464" s="4">
        <v>2.0610089999999999E-6</v>
      </c>
      <c r="AE2464" s="4">
        <v>0.92008000000000001</v>
      </c>
      <c r="AF2464" s="4">
        <v>3.726141E-7</v>
      </c>
      <c r="AG2464" s="4">
        <v>0.92007190000000005</v>
      </c>
      <c r="AH2464" s="4">
        <v>4.5816030000000001E-8</v>
      </c>
      <c r="AI2464" s="4">
        <v>0.92006770000000004</v>
      </c>
      <c r="AJ2464" s="4">
        <v>2.5715910000000003E-7</v>
      </c>
      <c r="AK2464" s="4">
        <v>0.92007989999999995</v>
      </c>
      <c r="AL2464" s="4">
        <v>5.9609810000000001E-9</v>
      </c>
    </row>
    <row r="2465" spans="3:38" x14ac:dyDescent="0.2">
      <c r="C2465" s="4">
        <v>0.92206980000000005</v>
      </c>
      <c r="D2465" s="4">
        <v>4.308936E-7</v>
      </c>
      <c r="E2465" s="4">
        <v>0.92206809999999995</v>
      </c>
      <c r="F2465" s="4">
        <v>1.808547E-3</v>
      </c>
      <c r="G2465" s="4">
        <v>1.6589940000000001</v>
      </c>
      <c r="H2465" s="4">
        <v>1.1690680000000001E-3</v>
      </c>
      <c r="I2465" s="4">
        <v>1.6589560000000001</v>
      </c>
      <c r="J2465" s="4">
        <v>2.9030430000000001E-6</v>
      </c>
      <c r="K2465" s="4">
        <v>-1.3283830000000001</v>
      </c>
      <c r="L2465" s="4">
        <v>-6.9876590000000002E-3</v>
      </c>
      <c r="M2465" s="4">
        <v>-1.3283849999999999</v>
      </c>
      <c r="N2465" s="4">
        <v>-6.4442760000000003E-5</v>
      </c>
      <c r="O2465" s="4">
        <v>-1.328379</v>
      </c>
      <c r="P2465" s="4">
        <v>-2.245751E-2</v>
      </c>
      <c r="Q2465" s="4">
        <v>-1.3283739999999999</v>
      </c>
      <c r="R2465" s="4">
        <v>-5.0575910000000002E-3</v>
      </c>
      <c r="S2465" s="4">
        <v>0.92207669999999997</v>
      </c>
      <c r="T2465" s="4">
        <v>7.340153E-7</v>
      </c>
      <c r="U2465" s="4">
        <v>0.92205890000000001</v>
      </c>
      <c r="V2465" s="4">
        <v>5.2833819999999996E-7</v>
      </c>
      <c r="W2465" s="4">
        <v>0.92207470000000002</v>
      </c>
      <c r="X2465" s="4">
        <v>7.9841470000000006E-6</v>
      </c>
      <c r="Y2465" s="4">
        <v>-1.3283910000000001</v>
      </c>
      <c r="Z2465" s="4">
        <v>-2.8148519999999999E-6</v>
      </c>
      <c r="AC2465" s="4">
        <v>0.92207349999999999</v>
      </c>
      <c r="AD2465" s="4">
        <v>2.0675850000000001E-6</v>
      </c>
      <c r="AE2465" s="4">
        <v>0.92206399999999999</v>
      </c>
      <c r="AF2465" s="4">
        <v>3.9116999999999997E-7</v>
      </c>
      <c r="AG2465" s="4">
        <v>0.92206600000000005</v>
      </c>
      <c r="AH2465" s="4">
        <v>5.6307250000000003E-8</v>
      </c>
      <c r="AI2465" s="4">
        <v>0.92205689999999996</v>
      </c>
      <c r="AJ2465" s="4">
        <v>2.537109E-7</v>
      </c>
      <c r="AK2465" s="4">
        <v>0.92209019999999997</v>
      </c>
      <c r="AL2465" s="4">
        <v>-5.0670340000000001E-9</v>
      </c>
    </row>
    <row r="2466" spans="3:38" x14ac:dyDescent="0.2">
      <c r="C2466" s="4">
        <v>0.9240739</v>
      </c>
      <c r="D2466" s="4">
        <v>4.2380960000000001E-7</v>
      </c>
      <c r="E2466" s="4">
        <v>0.92407859999999997</v>
      </c>
      <c r="F2466" s="4">
        <v>1.8092659999999999E-3</v>
      </c>
      <c r="G2466" s="4">
        <v>1.6625490000000001</v>
      </c>
      <c r="H2466" s="4">
        <v>1.169158E-3</v>
      </c>
      <c r="I2466" s="4">
        <v>1.6625430000000001</v>
      </c>
      <c r="J2466" s="4">
        <v>2.905992E-6</v>
      </c>
      <c r="K2466" s="4">
        <v>-1.330392</v>
      </c>
      <c r="L2466" s="4">
        <v>-6.9877860000000002E-3</v>
      </c>
      <c r="M2466" s="4">
        <v>-1.3303990000000001</v>
      </c>
      <c r="N2466" s="4">
        <v>-6.444756E-5</v>
      </c>
      <c r="O2466" s="4">
        <v>-1.330406</v>
      </c>
      <c r="P2466" s="4">
        <v>-2.2458180000000001E-2</v>
      </c>
      <c r="Q2466" s="4">
        <v>-1.330362</v>
      </c>
      <c r="R2466" s="4">
        <v>-5.0581899999999997E-3</v>
      </c>
      <c r="S2466" s="4">
        <v>0.92407609999999996</v>
      </c>
      <c r="T2466" s="4">
        <v>7.5331509999999998E-7</v>
      </c>
      <c r="U2466" s="4">
        <v>0.92405919999999997</v>
      </c>
      <c r="V2466" s="4">
        <v>5.0625129999999997E-7</v>
      </c>
      <c r="W2466" s="4">
        <v>0.92407640000000002</v>
      </c>
      <c r="X2466" s="4">
        <v>7.9985160000000002E-6</v>
      </c>
      <c r="Y2466" s="4">
        <v>-1.3303929999999999</v>
      </c>
      <c r="Z2466" s="4">
        <v>-2.824982E-6</v>
      </c>
      <c r="AC2466" s="4">
        <v>0.92408389999999996</v>
      </c>
      <c r="AD2466" s="4">
        <v>2.051379E-6</v>
      </c>
      <c r="AE2466" s="4">
        <v>0.92407490000000003</v>
      </c>
      <c r="AF2466" s="4">
        <v>3.9083000000000001E-7</v>
      </c>
      <c r="AG2466" s="4">
        <v>0.92408599999999996</v>
      </c>
      <c r="AH2466" s="4">
        <v>5.4894609999999998E-8</v>
      </c>
      <c r="AI2466" s="4">
        <v>0.92406900000000003</v>
      </c>
      <c r="AJ2466" s="4">
        <v>2.5608510000000003E-7</v>
      </c>
      <c r="AK2466" s="4">
        <v>0.92409059999999998</v>
      </c>
      <c r="AL2466" s="4">
        <v>-1.533909E-9</v>
      </c>
    </row>
    <row r="2467" spans="3:38" x14ac:dyDescent="0.2">
      <c r="C2467" s="4">
        <v>0.92608420000000002</v>
      </c>
      <c r="D2467" s="4">
        <v>4.146179E-7</v>
      </c>
      <c r="E2467" s="4">
        <v>0.92609269999999999</v>
      </c>
      <c r="F2467" s="4">
        <v>1.810056E-3</v>
      </c>
      <c r="G2467" s="4">
        <v>1.6661429999999999</v>
      </c>
      <c r="H2467" s="4">
        <v>1.1691270000000001E-3</v>
      </c>
      <c r="I2467" s="4">
        <v>1.666086</v>
      </c>
      <c r="J2467" s="4">
        <v>2.9038239999999999E-6</v>
      </c>
      <c r="K2467" s="4">
        <v>-1.332384</v>
      </c>
      <c r="L2467" s="4">
        <v>-6.9876720000000003E-3</v>
      </c>
      <c r="M2467" s="4">
        <v>-1.3324130000000001</v>
      </c>
      <c r="N2467" s="4">
        <v>-6.4419680000000001E-5</v>
      </c>
      <c r="O2467" s="4">
        <v>-1.332411</v>
      </c>
      <c r="P2467" s="4">
        <v>-2.245838E-2</v>
      </c>
      <c r="Q2467" s="4">
        <v>-1.3323970000000001</v>
      </c>
      <c r="R2467" s="4">
        <v>-5.058809E-3</v>
      </c>
      <c r="S2467" s="4">
        <v>0.92608330000000005</v>
      </c>
      <c r="T2467" s="4">
        <v>7.5732020000000005E-7</v>
      </c>
      <c r="U2467" s="4">
        <v>0.9260777</v>
      </c>
      <c r="V2467" s="4">
        <v>5.0476810000000003E-7</v>
      </c>
      <c r="W2467" s="4">
        <v>0.92608480000000004</v>
      </c>
      <c r="X2467" s="4">
        <v>7.9770630000000007E-6</v>
      </c>
      <c r="Y2467" s="4">
        <v>-1.332392</v>
      </c>
      <c r="Z2467" s="4">
        <v>-2.814978E-6</v>
      </c>
      <c r="AC2467" s="4">
        <v>0.92608539999999995</v>
      </c>
      <c r="AD2467" s="4">
        <v>2.058014E-6</v>
      </c>
      <c r="AE2467" s="4">
        <v>0.92608690000000005</v>
      </c>
      <c r="AF2467" s="4">
        <v>3.9763790000000001E-7</v>
      </c>
      <c r="AG2467" s="4">
        <v>0.92609889999999995</v>
      </c>
      <c r="AH2467" s="4">
        <v>4.4242500000000001E-8</v>
      </c>
      <c r="AI2467" s="4">
        <v>0.92608740000000001</v>
      </c>
      <c r="AJ2467" s="4">
        <v>2.6139609999999999E-7</v>
      </c>
      <c r="AK2467" s="4">
        <v>0.92611060000000001</v>
      </c>
      <c r="AL2467" s="4">
        <v>2.431432E-9</v>
      </c>
    </row>
    <row r="2468" spans="3:38" x14ac:dyDescent="0.2">
      <c r="C2468" s="4">
        <v>0.92807189999999995</v>
      </c>
      <c r="D2468" s="4">
        <v>4.2652599999999999E-7</v>
      </c>
      <c r="E2468" s="4">
        <v>0.92809629999999999</v>
      </c>
      <c r="F2468" s="4">
        <v>1.8106999999999999E-3</v>
      </c>
      <c r="G2468" s="4">
        <v>1.6697070000000001</v>
      </c>
      <c r="H2468" s="4">
        <v>1.169114E-3</v>
      </c>
      <c r="I2468" s="4">
        <v>1.669675</v>
      </c>
      <c r="J2468" s="4">
        <v>2.9071340000000002E-6</v>
      </c>
      <c r="K2468" s="4">
        <v>-1.3344309999999999</v>
      </c>
      <c r="L2468" s="4">
        <v>-6.9875759999999997E-3</v>
      </c>
      <c r="M2468" s="4">
        <v>-1.3343989999999999</v>
      </c>
      <c r="N2468" s="4">
        <v>-6.4459820000000004E-5</v>
      </c>
      <c r="O2468" s="4">
        <v>-1.334395</v>
      </c>
      <c r="P2468" s="4">
        <v>-2.245809E-2</v>
      </c>
      <c r="Q2468" s="4">
        <v>-1.334176</v>
      </c>
      <c r="R2468" s="4">
        <v>-5.0585250000000003E-3</v>
      </c>
      <c r="S2468" s="4">
        <v>0.92808809999999997</v>
      </c>
      <c r="T2468" s="4">
        <v>7.5104359999999996E-7</v>
      </c>
      <c r="U2468" s="4">
        <v>0.92807949999999995</v>
      </c>
      <c r="V2468" s="4">
        <v>5.2284079999999998E-7</v>
      </c>
      <c r="W2468" s="4">
        <v>0.92808930000000001</v>
      </c>
      <c r="X2468" s="4">
        <v>7.9982269999999996E-6</v>
      </c>
      <c r="Y2468" s="4">
        <v>-1.334408</v>
      </c>
      <c r="Z2468" s="4">
        <v>-2.795908E-6</v>
      </c>
      <c r="AC2468" s="4">
        <v>0.92808449999999998</v>
      </c>
      <c r="AD2468" s="4">
        <v>2.0395830000000001E-6</v>
      </c>
      <c r="AE2468" s="4">
        <v>0.92808679999999999</v>
      </c>
      <c r="AF2468" s="4">
        <v>3.941063E-7</v>
      </c>
      <c r="AG2468" s="4">
        <v>0.92808429999999997</v>
      </c>
      <c r="AH2468" s="4">
        <v>4.8551640000000001E-8</v>
      </c>
      <c r="AI2468" s="4">
        <v>0.92807799999999996</v>
      </c>
      <c r="AJ2468" s="4">
        <v>2.5536900000000002E-7</v>
      </c>
      <c r="AK2468" s="4">
        <v>0.92810029999999999</v>
      </c>
      <c r="AL2468" s="4">
        <v>-8.5973029999999998E-9</v>
      </c>
    </row>
    <row r="2469" spans="3:38" x14ac:dyDescent="0.2">
      <c r="C2469" s="4">
        <v>0.93011270000000001</v>
      </c>
      <c r="D2469" s="4">
        <v>4.4615299999999998E-7</v>
      </c>
      <c r="E2469" s="4">
        <v>0.93010649999999995</v>
      </c>
      <c r="F2469" s="4">
        <v>1.8113490000000001E-3</v>
      </c>
      <c r="G2469" s="4">
        <v>1.6732929999999999</v>
      </c>
      <c r="H2469" s="4">
        <v>1.1690820000000001E-3</v>
      </c>
      <c r="I2469" s="4">
        <v>1.6732610000000001</v>
      </c>
      <c r="J2469" s="4">
        <v>2.9038259999999999E-6</v>
      </c>
      <c r="K2469" s="4">
        <v>-1.336435</v>
      </c>
      <c r="L2469" s="4">
        <v>-6.9875809999999997E-3</v>
      </c>
      <c r="M2469" s="4">
        <v>-1.3364290000000001</v>
      </c>
      <c r="N2469" s="4">
        <v>-6.4444720000000005E-5</v>
      </c>
      <c r="O2469" s="4">
        <v>-1.3364240000000001</v>
      </c>
      <c r="P2469" s="4">
        <v>-2.245919E-2</v>
      </c>
      <c r="Q2469" s="4">
        <v>-1.3366849999999999</v>
      </c>
      <c r="R2469" s="4">
        <v>-5.0578979999999999E-3</v>
      </c>
      <c r="S2469" s="4">
        <v>0.93009299999999995</v>
      </c>
      <c r="T2469" s="4">
        <v>7.3740960000000001E-7</v>
      </c>
      <c r="U2469" s="4">
        <v>0.93008919999999995</v>
      </c>
      <c r="V2469" s="4">
        <v>5.2623020000000001E-7</v>
      </c>
      <c r="W2469" s="4">
        <v>0.93010429999999999</v>
      </c>
      <c r="X2469" s="4">
        <v>7.9948179999999993E-6</v>
      </c>
      <c r="Y2469" s="4">
        <v>-1.336433</v>
      </c>
      <c r="Z2469" s="4">
        <v>-2.808182E-6</v>
      </c>
      <c r="AC2469" s="4">
        <v>0.93008950000000001</v>
      </c>
      <c r="AD2469" s="4">
        <v>2.042141E-6</v>
      </c>
      <c r="AE2469" s="4">
        <v>0.93010499999999996</v>
      </c>
      <c r="AF2469" s="4">
        <v>3.7740409999999997E-7</v>
      </c>
      <c r="AG2469" s="4">
        <v>0.93011889999999997</v>
      </c>
      <c r="AH2469" s="4">
        <v>4.1764600000000002E-8</v>
      </c>
      <c r="AI2469" s="4">
        <v>0.93009010000000003</v>
      </c>
      <c r="AJ2469" s="4">
        <v>2.6502080000000002E-7</v>
      </c>
      <c r="AK2469" s="4">
        <v>0.93012050000000002</v>
      </c>
      <c r="AL2469" s="4">
        <v>-1.7927060000000002E-8</v>
      </c>
    </row>
    <row r="2470" spans="3:38" x14ac:dyDescent="0.2">
      <c r="C2470" s="4">
        <v>0.93210459999999995</v>
      </c>
      <c r="D2470" s="4">
        <v>4.4326919999999998E-7</v>
      </c>
      <c r="E2470" s="4">
        <v>0.93210760000000004</v>
      </c>
      <c r="F2470" s="4">
        <v>1.812089E-3</v>
      </c>
      <c r="G2470" s="4">
        <v>1.676887</v>
      </c>
      <c r="H2470" s="4">
        <v>1.1690660000000001E-3</v>
      </c>
      <c r="I2470" s="4">
        <v>1.676831</v>
      </c>
      <c r="J2470" s="4">
        <v>2.9060560000000001E-6</v>
      </c>
      <c r="K2470" s="4">
        <v>-1.3384119999999999</v>
      </c>
      <c r="L2470" s="4">
        <v>-6.9888160000000001E-3</v>
      </c>
      <c r="M2470" s="4">
        <v>-1.338454</v>
      </c>
      <c r="N2470" s="4">
        <v>-6.4461540000000002E-5</v>
      </c>
      <c r="O2470" s="4">
        <v>-1.338443</v>
      </c>
      <c r="P2470" s="4">
        <v>-2.245952E-2</v>
      </c>
      <c r="Q2470" s="4">
        <v>-1.3379380000000001</v>
      </c>
      <c r="R2470" s="4">
        <v>-5.0568130000000003E-3</v>
      </c>
      <c r="S2470" s="4">
        <v>0.93210320000000002</v>
      </c>
      <c r="T2470" s="4">
        <v>7.2868019999999997E-7</v>
      </c>
      <c r="U2470" s="4">
        <v>0.9320891</v>
      </c>
      <c r="V2470" s="4">
        <v>5.2357539999999997E-7</v>
      </c>
      <c r="W2470" s="4">
        <v>0.93210649999999995</v>
      </c>
      <c r="X2470" s="4">
        <v>7.988996E-6</v>
      </c>
      <c r="Y2470" s="4">
        <v>-1.3384199999999999</v>
      </c>
      <c r="Z2470" s="4">
        <v>-2.7990959999999999E-6</v>
      </c>
      <c r="AC2470" s="4">
        <v>0.93208100000000005</v>
      </c>
      <c r="AD2470" s="4">
        <v>2.0532399999999999E-6</v>
      </c>
      <c r="AE2470" s="4">
        <v>0.93211310000000003</v>
      </c>
      <c r="AF2470" s="4">
        <v>3.832438E-7</v>
      </c>
      <c r="AG2470" s="4">
        <v>0.93210870000000001</v>
      </c>
      <c r="AH2470" s="4">
        <v>4.8261329999999997E-8</v>
      </c>
      <c r="AI2470" s="4">
        <v>0.93209819999999999</v>
      </c>
      <c r="AJ2470" s="4">
        <v>2.4119520000000002E-7</v>
      </c>
      <c r="AK2470" s="4">
        <v>0.93211489999999997</v>
      </c>
      <c r="AL2470" s="4">
        <v>-1.006452E-8</v>
      </c>
    </row>
    <row r="2471" spans="3:38" x14ac:dyDescent="0.2">
      <c r="C2471" s="4">
        <v>0.93410369999999998</v>
      </c>
      <c r="D2471" s="4">
        <v>4.4090129999999999E-7</v>
      </c>
      <c r="E2471" s="4">
        <v>0.93411650000000002</v>
      </c>
      <c r="F2471" s="4">
        <v>1.812653E-3</v>
      </c>
      <c r="G2471" s="4">
        <v>1.6804380000000001</v>
      </c>
      <c r="H2471" s="4">
        <v>1.16906E-3</v>
      </c>
      <c r="I2471" s="4">
        <v>1.680455</v>
      </c>
      <c r="J2471" s="4">
        <v>2.906268E-6</v>
      </c>
      <c r="K2471" s="4">
        <v>-1.3404339999999999</v>
      </c>
      <c r="L2471" s="4">
        <v>-6.989327E-3</v>
      </c>
      <c r="M2471" s="4">
        <v>-1.3404579999999999</v>
      </c>
      <c r="N2471" s="4">
        <v>-6.4478739999999999E-5</v>
      </c>
      <c r="O2471" s="4">
        <v>-1.3404240000000001</v>
      </c>
      <c r="P2471" s="4">
        <v>-2.246016E-2</v>
      </c>
      <c r="Q2471" s="4">
        <v>-1.340398</v>
      </c>
      <c r="R2471" s="4">
        <v>-5.0614099999999997E-3</v>
      </c>
      <c r="S2471" s="4">
        <v>0.93410439999999995</v>
      </c>
      <c r="T2471" s="4">
        <v>7.2361970000000004E-7</v>
      </c>
      <c r="U2471" s="4">
        <v>0.93410210000000005</v>
      </c>
      <c r="V2471" s="4">
        <v>5.0094679999999998E-7</v>
      </c>
      <c r="W2471" s="4">
        <v>0.93411200000000005</v>
      </c>
      <c r="X2471" s="4">
        <v>7.9969889999999997E-6</v>
      </c>
      <c r="Y2471" s="4">
        <v>-1.340408</v>
      </c>
      <c r="Z2471" s="4">
        <v>-2.7979610000000001E-6</v>
      </c>
      <c r="AC2471" s="4">
        <v>0.93410320000000002</v>
      </c>
      <c r="AD2471" s="4">
        <v>2.0580839999999998E-6</v>
      </c>
      <c r="AE2471" s="4">
        <v>0.93410769999999999</v>
      </c>
      <c r="AF2471" s="4">
        <v>3.8756969999999999E-7</v>
      </c>
      <c r="AG2471" s="4">
        <v>0.93411509999999998</v>
      </c>
      <c r="AH2471" s="4">
        <v>5.6498839999999997E-8</v>
      </c>
      <c r="AI2471" s="4">
        <v>0.93411460000000002</v>
      </c>
      <c r="AJ2471" s="4">
        <v>2.4638060000000002E-7</v>
      </c>
      <c r="AK2471" s="4">
        <v>0.93412390000000001</v>
      </c>
      <c r="AL2471" s="4">
        <v>-6.9708399999999997E-10</v>
      </c>
    </row>
    <row r="2472" spans="3:38" x14ac:dyDescent="0.2">
      <c r="C2472" s="4">
        <v>0.93611880000000003</v>
      </c>
      <c r="D2472" s="4">
        <v>4.616176E-7</v>
      </c>
      <c r="E2472" s="4">
        <v>0.93613060000000003</v>
      </c>
      <c r="F2472" s="4">
        <v>1.813364E-3</v>
      </c>
      <c r="G2472" s="4">
        <v>1.6840299999999999</v>
      </c>
      <c r="H2472" s="4">
        <v>1.16906E-3</v>
      </c>
      <c r="I2472" s="4">
        <v>1.6840189999999999</v>
      </c>
      <c r="J2472" s="4">
        <v>2.903301E-6</v>
      </c>
      <c r="K2472" s="4">
        <v>-1.342468</v>
      </c>
      <c r="L2472" s="4">
        <v>-6.9895950000000004E-3</v>
      </c>
      <c r="M2472" s="4">
        <v>-1.3424339999999999</v>
      </c>
      <c r="N2472" s="4">
        <v>-6.4488490000000004E-5</v>
      </c>
      <c r="O2472" s="4">
        <v>-1.3424430000000001</v>
      </c>
      <c r="P2472" s="4">
        <v>-2.2461289999999998E-2</v>
      </c>
      <c r="Q2472" s="4">
        <v>-1.342444</v>
      </c>
      <c r="R2472" s="4">
        <v>-5.0614149999999997E-3</v>
      </c>
      <c r="S2472" s="4">
        <v>0.93612609999999996</v>
      </c>
      <c r="T2472" s="4">
        <v>7.4088049999999996E-7</v>
      </c>
      <c r="U2472" s="4">
        <v>0.93610939999999998</v>
      </c>
      <c r="V2472" s="4">
        <v>5.076544E-7</v>
      </c>
      <c r="W2472" s="4">
        <v>0.93612430000000002</v>
      </c>
      <c r="X2472" s="4">
        <v>7.9885249999999999E-6</v>
      </c>
      <c r="Y2472" s="4">
        <v>-1.3424199999999999</v>
      </c>
      <c r="Z2472" s="4">
        <v>-2.827247E-6</v>
      </c>
      <c r="AC2472" s="4">
        <v>0.93611560000000005</v>
      </c>
      <c r="AD2472" s="4">
        <v>2.0702199999999998E-6</v>
      </c>
      <c r="AE2472" s="4">
        <v>0.93613020000000002</v>
      </c>
      <c r="AF2472" s="4">
        <v>3.8919740000000001E-7</v>
      </c>
      <c r="AG2472" s="4">
        <v>0.93612410000000001</v>
      </c>
      <c r="AH2472" s="4">
        <v>5.2966389999999998E-8</v>
      </c>
      <c r="AI2472" s="4">
        <v>0.93611029999999995</v>
      </c>
      <c r="AJ2472" s="4">
        <v>2.5448949999999998E-7</v>
      </c>
      <c r="AK2472" s="4">
        <v>0.93613959999999996</v>
      </c>
      <c r="AL2472" s="4">
        <v>-1.080965E-8</v>
      </c>
    </row>
    <row r="2473" spans="3:38" x14ac:dyDescent="0.2">
      <c r="C2473" s="4">
        <v>0.93812249999999997</v>
      </c>
      <c r="D2473" s="4">
        <v>4.4464069999999999E-7</v>
      </c>
      <c r="E2473" s="4">
        <v>0.93814129999999996</v>
      </c>
      <c r="F2473" s="4">
        <v>1.8139849999999999E-3</v>
      </c>
      <c r="G2473" s="4">
        <v>1.6876340000000001</v>
      </c>
      <c r="H2473" s="4">
        <v>1.1690260000000001E-3</v>
      </c>
      <c r="I2473" s="4">
        <v>1.6875770000000001</v>
      </c>
      <c r="J2473" s="4">
        <v>2.9016680000000001E-6</v>
      </c>
      <c r="K2473" s="4">
        <v>-1.3444309999999999</v>
      </c>
      <c r="L2473" s="4">
        <v>-6.9905849999999997E-3</v>
      </c>
      <c r="M2473" s="4">
        <v>-1.344444</v>
      </c>
      <c r="N2473" s="4">
        <v>-6.4470539999999995E-5</v>
      </c>
      <c r="O2473" s="4">
        <v>-1.3444290000000001</v>
      </c>
      <c r="P2473" s="4">
        <v>-2.2462079999999999E-2</v>
      </c>
      <c r="Q2473" s="4">
        <v>-1.3444259999999999</v>
      </c>
      <c r="R2473" s="4">
        <v>-5.0623600000000001E-3</v>
      </c>
      <c r="S2473" s="4">
        <v>0.93812450000000003</v>
      </c>
      <c r="T2473" s="4">
        <v>7.5556970000000001E-7</v>
      </c>
      <c r="U2473" s="4">
        <v>0.93813500000000005</v>
      </c>
      <c r="V2473" s="4">
        <v>5.270101E-7</v>
      </c>
      <c r="W2473" s="4">
        <v>0.93814370000000002</v>
      </c>
      <c r="X2473" s="4">
        <v>7.9981230000000001E-6</v>
      </c>
      <c r="Y2473" s="4">
        <v>-1.3444419999999999</v>
      </c>
      <c r="Z2473" s="4">
        <v>-2.822514E-6</v>
      </c>
      <c r="AC2473" s="4">
        <v>0.93812189999999995</v>
      </c>
      <c r="AD2473" s="4">
        <v>2.0631740000000001E-6</v>
      </c>
      <c r="AE2473" s="4">
        <v>0.93812689999999999</v>
      </c>
      <c r="AF2473" s="4">
        <v>3.9350220000000001E-7</v>
      </c>
      <c r="AG2473" s="4">
        <v>0.93813939999999996</v>
      </c>
      <c r="AH2473" s="4">
        <v>3.840735E-8</v>
      </c>
      <c r="AI2473" s="4">
        <v>0.93812189999999995</v>
      </c>
      <c r="AJ2473" s="4">
        <v>2.5090530000000001E-7</v>
      </c>
      <c r="AK2473" s="4">
        <v>0.93814010000000003</v>
      </c>
      <c r="AL2473" s="4">
        <v>-2.219007E-9</v>
      </c>
    </row>
    <row r="2474" spans="3:38" x14ac:dyDescent="0.2">
      <c r="C2474" s="4">
        <v>0.94012819999999997</v>
      </c>
      <c r="D2474" s="4">
        <v>4.3023019999999999E-7</v>
      </c>
      <c r="E2474" s="4">
        <v>0.94014569999999997</v>
      </c>
      <c r="F2474" s="4">
        <v>1.814677E-3</v>
      </c>
      <c r="G2474" s="4">
        <v>1.691181</v>
      </c>
      <c r="H2474" s="4">
        <v>1.169001E-3</v>
      </c>
      <c r="I2474" s="4">
        <v>1.6911780000000001</v>
      </c>
      <c r="J2474" s="4">
        <v>2.9040390000000001E-6</v>
      </c>
      <c r="K2474" s="4">
        <v>-1.3464670000000001</v>
      </c>
      <c r="L2474" s="4">
        <v>-6.9908469999999997E-3</v>
      </c>
      <c r="M2474" s="4">
        <v>-1.3464739999999999</v>
      </c>
      <c r="N2474" s="4">
        <v>-6.4452440000000003E-5</v>
      </c>
      <c r="O2474" s="4">
        <v>-1.346449</v>
      </c>
      <c r="P2474" s="4">
        <v>-2.246252E-2</v>
      </c>
      <c r="Q2474" s="4">
        <v>-1.346408</v>
      </c>
      <c r="R2474" s="4">
        <v>-5.0624279999999999E-3</v>
      </c>
      <c r="S2474" s="4">
        <v>0.94015130000000002</v>
      </c>
      <c r="T2474" s="4">
        <v>7.4687820000000001E-7</v>
      </c>
      <c r="U2474" s="4">
        <v>0.94012530000000005</v>
      </c>
      <c r="V2474" s="4">
        <v>5.1464969999999999E-7</v>
      </c>
      <c r="W2474" s="4">
        <v>0.9401429</v>
      </c>
      <c r="X2474" s="4">
        <v>7.9766379999999998E-6</v>
      </c>
      <c r="Y2474" s="4">
        <v>-1.346425</v>
      </c>
      <c r="Z2474" s="4">
        <v>-2.8129900000000002E-6</v>
      </c>
      <c r="AC2474" s="4">
        <v>0.94013250000000004</v>
      </c>
      <c r="AD2474" s="4">
        <v>2.055889E-6</v>
      </c>
      <c r="AE2474" s="4">
        <v>0.94014089999999995</v>
      </c>
      <c r="AF2474" s="4">
        <v>3.9282879999999999E-7</v>
      </c>
      <c r="AG2474" s="4">
        <v>0.94015159999999998</v>
      </c>
      <c r="AH2474" s="4">
        <v>4.5238349999999997E-8</v>
      </c>
      <c r="AI2474" s="4">
        <v>0.94014229999999999</v>
      </c>
      <c r="AJ2474" s="4">
        <v>2.5262100000000002E-7</v>
      </c>
      <c r="AK2474" s="4">
        <v>0.94014989999999998</v>
      </c>
      <c r="AL2474" s="4">
        <v>-9.0900370000000001E-10</v>
      </c>
    </row>
    <row r="2475" spans="3:38" x14ac:dyDescent="0.2">
      <c r="C2475" s="4">
        <v>0.94218239999999998</v>
      </c>
      <c r="D2475" s="4">
        <v>4.284318E-7</v>
      </c>
      <c r="E2475" s="4">
        <v>0.94218029999999997</v>
      </c>
      <c r="F2475" s="4">
        <v>1.815447E-3</v>
      </c>
      <c r="G2475" s="4">
        <v>1.6948460000000001</v>
      </c>
      <c r="H2475" s="4">
        <v>1.169064E-3</v>
      </c>
      <c r="I2475" s="4">
        <v>1.694806</v>
      </c>
      <c r="J2475" s="4">
        <v>2.9009E-6</v>
      </c>
      <c r="K2475" s="4">
        <v>-1.348433</v>
      </c>
      <c r="L2475" s="4">
        <v>-6.9912180000000004E-3</v>
      </c>
      <c r="M2475" s="4">
        <v>-1.34846</v>
      </c>
      <c r="N2475" s="4">
        <v>-6.4471369999999999E-5</v>
      </c>
      <c r="O2475" s="4">
        <v>-1.348446</v>
      </c>
      <c r="P2475" s="4">
        <v>-2.246279E-2</v>
      </c>
      <c r="Q2475" s="4">
        <v>-1.348457</v>
      </c>
      <c r="R2475" s="4">
        <v>-5.063456E-3</v>
      </c>
      <c r="S2475" s="4">
        <v>0.94219509999999995</v>
      </c>
      <c r="T2475" s="4">
        <v>7.4316699999999997E-7</v>
      </c>
      <c r="U2475" s="4">
        <v>0.94217660000000003</v>
      </c>
      <c r="V2475" s="4">
        <v>5.3153080000000004E-7</v>
      </c>
      <c r="W2475" s="4">
        <v>0.94219779999999997</v>
      </c>
      <c r="X2475" s="4">
        <v>7.9666799999999998E-6</v>
      </c>
      <c r="Y2475" s="4">
        <v>-1.3484179999999999</v>
      </c>
      <c r="Z2475" s="4">
        <v>-2.8082219999999998E-6</v>
      </c>
      <c r="AC2475" s="4">
        <v>0.94218480000000004</v>
      </c>
      <c r="AD2475" s="4">
        <v>2.0716549999999998E-6</v>
      </c>
      <c r="AE2475" s="4">
        <v>0.94218020000000002</v>
      </c>
      <c r="AF2475" s="4">
        <v>3.8353619999999999E-7</v>
      </c>
      <c r="AG2475" s="4">
        <v>0.94218360000000001</v>
      </c>
      <c r="AH2475" s="4">
        <v>5.6265040000000001E-8</v>
      </c>
      <c r="AI2475" s="4">
        <v>0.94217890000000004</v>
      </c>
      <c r="AJ2475" s="4">
        <v>2.5428700000000001E-7</v>
      </c>
      <c r="AK2475" s="4">
        <v>0.94219600000000003</v>
      </c>
      <c r="AL2475" s="4">
        <v>3.3521680000000002E-9</v>
      </c>
    </row>
    <row r="2476" spans="3:38" x14ac:dyDescent="0.2">
      <c r="C2476" s="4">
        <v>0.94419370000000002</v>
      </c>
      <c r="D2476" s="4">
        <v>4.402681E-7</v>
      </c>
      <c r="E2476" s="4">
        <v>0.9441988</v>
      </c>
      <c r="F2476" s="4">
        <v>1.8161729999999999E-3</v>
      </c>
      <c r="G2476" s="4">
        <v>1.6984220000000001</v>
      </c>
      <c r="H2476" s="4">
        <v>1.1689580000000001E-3</v>
      </c>
      <c r="I2476" s="4">
        <v>1.6983950000000001</v>
      </c>
      <c r="J2476" s="4">
        <v>2.8913799999999998E-6</v>
      </c>
      <c r="K2476" s="4">
        <v>-1.3504590000000001</v>
      </c>
      <c r="L2476" s="4">
        <v>-6.9921560000000002E-3</v>
      </c>
      <c r="M2476" s="4">
        <v>-1.3504640000000001</v>
      </c>
      <c r="N2476" s="4">
        <v>-6.4491889999999998E-5</v>
      </c>
      <c r="O2476" s="4">
        <v>-1.350441</v>
      </c>
      <c r="P2476" s="4">
        <v>-2.2463210000000001E-2</v>
      </c>
      <c r="Q2476" s="4">
        <v>-1.350455</v>
      </c>
      <c r="R2476" s="4">
        <v>-5.0640950000000002E-3</v>
      </c>
      <c r="S2476" s="4">
        <v>0.94419739999999996</v>
      </c>
      <c r="T2476" s="4">
        <v>7.3649319999999996E-7</v>
      </c>
      <c r="U2476" s="4">
        <v>0.94419310000000001</v>
      </c>
      <c r="V2476" s="4">
        <v>5.4127779999999995E-7</v>
      </c>
      <c r="W2476" s="4">
        <v>0.94419399999999998</v>
      </c>
      <c r="X2476" s="4">
        <v>7.9919349999999996E-6</v>
      </c>
      <c r="Y2476" s="4">
        <v>-1.350438</v>
      </c>
      <c r="Z2476" s="4">
        <v>-2.816576E-6</v>
      </c>
      <c r="AC2476" s="4">
        <v>0.9441948</v>
      </c>
      <c r="AD2476" s="4">
        <v>2.0507839999999999E-6</v>
      </c>
      <c r="AE2476" s="4">
        <v>0.94419830000000005</v>
      </c>
      <c r="AF2476" s="4">
        <v>3.8824180000000001E-7</v>
      </c>
      <c r="AG2476" s="4">
        <v>0.94420110000000002</v>
      </c>
      <c r="AH2476" s="4">
        <v>5.4243450000000003E-8</v>
      </c>
      <c r="AI2476" s="4">
        <v>0.94419229999999998</v>
      </c>
      <c r="AJ2476" s="4">
        <v>2.4682090000000002E-7</v>
      </c>
      <c r="AK2476" s="4">
        <v>0.94420749999999998</v>
      </c>
      <c r="AL2476" s="4">
        <v>1.8769389999999999E-8</v>
      </c>
    </row>
    <row r="2477" spans="3:38" x14ac:dyDescent="0.2">
      <c r="C2477" s="4">
        <v>0.9461908</v>
      </c>
      <c r="D2477" s="4">
        <v>4.4298229999999999E-7</v>
      </c>
      <c r="E2477" s="4">
        <v>0.94620800000000005</v>
      </c>
      <c r="F2477" s="4">
        <v>1.816799E-3</v>
      </c>
      <c r="G2477" s="4">
        <v>1.7019919999999999</v>
      </c>
      <c r="H2477" s="4">
        <v>1.1688989999999999E-3</v>
      </c>
      <c r="I2477" s="4">
        <v>1.70198</v>
      </c>
      <c r="J2477" s="4">
        <v>2.8999080000000002E-6</v>
      </c>
      <c r="K2477" s="4">
        <v>-1.3524780000000001</v>
      </c>
      <c r="L2477" s="4">
        <v>-6.9918799999999998E-3</v>
      </c>
      <c r="M2477" s="4">
        <v>-1.3524879999999999</v>
      </c>
      <c r="N2477" s="4">
        <v>-6.4497849999999994E-5</v>
      </c>
      <c r="O2477" s="4">
        <v>-1.352457</v>
      </c>
      <c r="P2477" s="4">
        <v>-2.2464330000000001E-2</v>
      </c>
      <c r="Q2477" s="4">
        <v>-1.35246</v>
      </c>
      <c r="R2477" s="4">
        <v>-5.0648910000000002E-3</v>
      </c>
      <c r="S2477" s="4">
        <v>0.94620689999999996</v>
      </c>
      <c r="T2477" s="4">
        <v>7.4029440000000005E-7</v>
      </c>
      <c r="U2477" s="4">
        <v>0.94620190000000004</v>
      </c>
      <c r="V2477" s="4">
        <v>5.2704049999999995E-7</v>
      </c>
      <c r="W2477" s="4">
        <v>0.94620199999999999</v>
      </c>
      <c r="X2477" s="4">
        <v>7.9900930000000008E-6</v>
      </c>
      <c r="Y2477" s="4">
        <v>-1.3524480000000001</v>
      </c>
      <c r="Z2477" s="4">
        <v>-2.8158849999999998E-6</v>
      </c>
      <c r="AC2477" s="4">
        <v>0.94619560000000003</v>
      </c>
      <c r="AD2477" s="4">
        <v>2.0366079999999999E-6</v>
      </c>
      <c r="AE2477" s="4">
        <v>0.94620389999999999</v>
      </c>
      <c r="AF2477" s="4">
        <v>3.690194E-7</v>
      </c>
      <c r="AG2477" s="4">
        <v>0.94620579999999999</v>
      </c>
      <c r="AH2477" s="4">
        <v>2.9093830000000001E-8</v>
      </c>
      <c r="AI2477" s="4">
        <v>0.94620099999999996</v>
      </c>
      <c r="AJ2477" s="4">
        <v>2.9074670000000003E-7</v>
      </c>
      <c r="AK2477" s="4">
        <v>0.94622580000000001</v>
      </c>
      <c r="AL2477" s="4">
        <v>4.1375979999999996E-9</v>
      </c>
    </row>
    <row r="2478" spans="3:38" x14ac:dyDescent="0.2">
      <c r="C2478" s="4">
        <v>0.94819209999999998</v>
      </c>
      <c r="D2478" s="4">
        <v>4.4741130000000001E-7</v>
      </c>
      <c r="E2478" s="4">
        <v>0.94820579999999999</v>
      </c>
      <c r="F2478" s="4">
        <v>1.8174129999999999E-3</v>
      </c>
      <c r="G2478" s="4">
        <v>1.7056100000000001</v>
      </c>
      <c r="H2478" s="4">
        <v>1.1688650000000001E-3</v>
      </c>
      <c r="I2478" s="4">
        <v>1.7055670000000001</v>
      </c>
      <c r="J2478" s="4">
        <v>2.900475E-6</v>
      </c>
      <c r="K2478" s="4">
        <v>-1.3544769999999999</v>
      </c>
      <c r="L2478" s="4">
        <v>-6.9921310000000004E-3</v>
      </c>
      <c r="M2478" s="4">
        <v>-1.3544780000000001</v>
      </c>
      <c r="N2478" s="4">
        <v>-6.4512920000000005E-5</v>
      </c>
      <c r="O2478" s="4">
        <v>-1.354474</v>
      </c>
      <c r="P2478" s="4">
        <v>-2.2463190000000001E-2</v>
      </c>
      <c r="Q2478" s="4">
        <v>-1.3544369999999999</v>
      </c>
      <c r="R2478" s="4">
        <v>-5.065511E-3</v>
      </c>
      <c r="S2478" s="4">
        <v>0.94820890000000002</v>
      </c>
      <c r="T2478" s="4">
        <v>7.2919629999999996E-7</v>
      </c>
      <c r="U2478" s="4">
        <v>0.94819819999999999</v>
      </c>
      <c r="V2478" s="4">
        <v>5.0198529999999995E-7</v>
      </c>
      <c r="W2478" s="4">
        <v>0.94820320000000002</v>
      </c>
      <c r="X2478" s="4">
        <v>7.9893699999999997E-6</v>
      </c>
      <c r="Y2478" s="4">
        <v>-1.3544449999999999</v>
      </c>
      <c r="Z2478" s="4">
        <v>-2.8231079999999999E-6</v>
      </c>
      <c r="AC2478" s="4">
        <v>0.9481967</v>
      </c>
      <c r="AD2478" s="4">
        <v>2.0396770000000001E-6</v>
      </c>
      <c r="AE2478" s="4">
        <v>0.94822249999999997</v>
      </c>
      <c r="AF2478" s="4">
        <v>3.7488329999999999E-7</v>
      </c>
      <c r="AG2478" s="4">
        <v>0.94820199999999999</v>
      </c>
      <c r="AH2478" s="4">
        <v>4.8608139999999999E-8</v>
      </c>
      <c r="AI2478" s="4">
        <v>0.94819679999999995</v>
      </c>
      <c r="AJ2478" s="4">
        <v>2.6517419999999997E-7</v>
      </c>
      <c r="AK2478" s="4">
        <v>0.94822200000000001</v>
      </c>
      <c r="AL2478" s="4">
        <v>-1.680589E-10</v>
      </c>
    </row>
    <row r="2479" spans="3:38" x14ac:dyDescent="0.2">
      <c r="C2479" s="4">
        <v>0.95019019999999998</v>
      </c>
      <c r="D2479" s="4">
        <v>4.4043199999999998E-7</v>
      </c>
      <c r="E2479" s="4">
        <v>0.95020660000000001</v>
      </c>
      <c r="F2479" s="4">
        <v>1.8180010000000001E-3</v>
      </c>
      <c r="G2479" s="4">
        <v>1.7091559999999999</v>
      </c>
      <c r="H2479" s="4">
        <v>1.168833E-3</v>
      </c>
      <c r="I2479" s="4">
        <v>1.709117</v>
      </c>
      <c r="J2479" s="4">
        <v>2.8972750000000001E-6</v>
      </c>
      <c r="K2479" s="4">
        <v>-1.3565449999999999</v>
      </c>
      <c r="L2479" s="4">
        <v>-6.993226E-3</v>
      </c>
      <c r="M2479" s="4">
        <v>-1.3564989999999999</v>
      </c>
      <c r="N2479" s="4">
        <v>-6.4491200000000004E-5</v>
      </c>
      <c r="O2479" s="4">
        <v>-1.3565039999999999</v>
      </c>
      <c r="P2479" s="4">
        <v>-2.2464089999999999E-2</v>
      </c>
      <c r="Q2479" s="4">
        <v>-1.3564909999999999</v>
      </c>
      <c r="R2479" s="4">
        <v>-5.0664009999999999E-3</v>
      </c>
      <c r="S2479" s="4">
        <v>0.95021140000000004</v>
      </c>
      <c r="T2479" s="4">
        <v>7.4199950000000004E-7</v>
      </c>
      <c r="U2479" s="4">
        <v>0.95020280000000001</v>
      </c>
      <c r="V2479" s="4">
        <v>5.1917029999999999E-7</v>
      </c>
      <c r="W2479" s="4">
        <v>0.95020119999999997</v>
      </c>
      <c r="X2479" s="4">
        <v>7.9766159999999996E-6</v>
      </c>
      <c r="Y2479" s="4">
        <v>-1.356465</v>
      </c>
      <c r="Z2479" s="4">
        <v>-2.8195420000000002E-6</v>
      </c>
      <c r="AC2479" s="4">
        <v>0.95018829999999999</v>
      </c>
      <c r="AD2479" s="4">
        <v>2.041099E-6</v>
      </c>
      <c r="AE2479" s="4">
        <v>0.95020039999999995</v>
      </c>
      <c r="AF2479" s="4">
        <v>3.7781600000000003E-7</v>
      </c>
      <c r="AG2479" s="4">
        <v>0.95020139999999997</v>
      </c>
      <c r="AH2479" s="4">
        <v>5.4504970000000001E-8</v>
      </c>
      <c r="AI2479" s="4">
        <v>0.95018990000000003</v>
      </c>
      <c r="AJ2479" s="4">
        <v>2.5549550000000001E-7</v>
      </c>
      <c r="AK2479" s="4">
        <v>0.95020629999999995</v>
      </c>
      <c r="AL2479" s="4">
        <v>9.7852040000000001E-9</v>
      </c>
    </row>
    <row r="2480" spans="3:38" x14ac:dyDescent="0.2">
      <c r="C2480" s="4">
        <v>0.95219339999999997</v>
      </c>
      <c r="D2480" s="4">
        <v>4.406313E-7</v>
      </c>
      <c r="E2480" s="4">
        <v>0.95221199999999995</v>
      </c>
      <c r="F2480" s="4">
        <v>1.8186159999999999E-3</v>
      </c>
      <c r="G2480" s="4">
        <v>1.712799</v>
      </c>
      <c r="H2480" s="4">
        <v>1.1687819999999999E-3</v>
      </c>
      <c r="I2480" s="4">
        <v>1.712726</v>
      </c>
      <c r="J2480" s="4">
        <v>2.8989880000000002E-6</v>
      </c>
      <c r="K2480" s="4">
        <v>-1.3586039999999999</v>
      </c>
      <c r="L2480" s="4">
        <v>-6.9937769999999996E-3</v>
      </c>
      <c r="M2480" s="4">
        <v>-1.358592</v>
      </c>
      <c r="N2480" s="4">
        <v>-6.451536E-5</v>
      </c>
      <c r="O2480" s="4">
        <v>-1.358587</v>
      </c>
      <c r="P2480" s="4">
        <v>-2.2464850000000001E-2</v>
      </c>
      <c r="Q2480" s="4">
        <v>-1.3585700000000001</v>
      </c>
      <c r="R2480" s="4">
        <v>-5.0667830000000001E-3</v>
      </c>
      <c r="S2480" s="4">
        <v>0.95222549999999995</v>
      </c>
      <c r="T2480" s="4">
        <v>7.3969070000000003E-7</v>
      </c>
      <c r="U2480" s="4">
        <v>0.95222130000000005</v>
      </c>
      <c r="V2480" s="4">
        <v>5.1298600000000004E-7</v>
      </c>
      <c r="W2480" s="4">
        <v>0.95220249999999995</v>
      </c>
      <c r="X2480" s="4">
        <v>7.9860109999999995E-6</v>
      </c>
      <c r="Y2480" s="4">
        <v>-1.3585480000000001</v>
      </c>
      <c r="Z2480" s="4">
        <v>-2.816307E-6</v>
      </c>
      <c r="AC2480" s="4">
        <v>0.95218930000000002</v>
      </c>
      <c r="AD2480" s="4">
        <v>2.0687210000000001E-6</v>
      </c>
      <c r="AE2480" s="4">
        <v>0.95220919999999998</v>
      </c>
      <c r="AF2480" s="4">
        <v>3.8818750000000002E-7</v>
      </c>
      <c r="AG2480" s="4">
        <v>0.95222130000000005</v>
      </c>
      <c r="AH2480" s="4">
        <v>4.5810769999999999E-8</v>
      </c>
      <c r="AI2480" s="4">
        <v>0.95219600000000004</v>
      </c>
      <c r="AJ2480" s="4">
        <v>2.5045249999999999E-7</v>
      </c>
      <c r="AK2480" s="4">
        <v>0.95222890000000004</v>
      </c>
      <c r="AL2480" s="4">
        <v>-2.0876000000000001E-9</v>
      </c>
    </row>
    <row r="2481" spans="3:38" x14ac:dyDescent="0.2">
      <c r="C2481" s="4">
        <v>0.95421520000000004</v>
      </c>
      <c r="D2481" s="4">
        <v>4.3575519999999998E-7</v>
      </c>
      <c r="E2481" s="4">
        <v>0.9542254</v>
      </c>
      <c r="F2481" s="4">
        <v>1.8191940000000001E-3</v>
      </c>
      <c r="G2481" s="4">
        <v>1.7163120000000001</v>
      </c>
      <c r="H2481" s="4">
        <v>1.168685E-3</v>
      </c>
      <c r="I2481" s="4">
        <v>1.7162949999999999</v>
      </c>
      <c r="J2481" s="4">
        <v>2.8984309999999999E-6</v>
      </c>
      <c r="K2481" s="4">
        <v>-1.360609</v>
      </c>
      <c r="L2481" s="4">
        <v>-6.9944250000000003E-3</v>
      </c>
      <c r="M2481" s="4">
        <v>-1.3606020000000001</v>
      </c>
      <c r="N2481" s="4">
        <v>-6.4513090000000003E-5</v>
      </c>
      <c r="O2481" s="4">
        <v>-1.3605970000000001</v>
      </c>
      <c r="P2481" s="4">
        <v>-2.2464410000000001E-2</v>
      </c>
      <c r="Q2481" s="4">
        <v>-1.360574</v>
      </c>
      <c r="R2481" s="4">
        <v>-5.0671939999999997E-3</v>
      </c>
      <c r="S2481" s="4">
        <v>0.95423729999999995</v>
      </c>
      <c r="T2481" s="4">
        <v>7.410322E-7</v>
      </c>
      <c r="U2481" s="4">
        <v>0.95422010000000002</v>
      </c>
      <c r="V2481" s="4">
        <v>5.1179679999999995E-7</v>
      </c>
      <c r="W2481" s="4">
        <v>0.9542273</v>
      </c>
      <c r="X2481" s="4">
        <v>7.9889890000000008E-6</v>
      </c>
      <c r="Y2481" s="4">
        <v>-1.3605780000000001</v>
      </c>
      <c r="Z2481" s="4">
        <v>-2.8237300000000002E-6</v>
      </c>
      <c r="AC2481" s="4">
        <v>0.95421710000000004</v>
      </c>
      <c r="AD2481" s="4">
        <v>2.0548359999999999E-6</v>
      </c>
      <c r="AE2481" s="4">
        <v>0.95421979999999995</v>
      </c>
      <c r="AF2481" s="4">
        <v>3.8010919999999999E-7</v>
      </c>
      <c r="AG2481" s="4">
        <v>0.95422850000000004</v>
      </c>
      <c r="AH2481" s="4">
        <v>4.8391659999999998E-8</v>
      </c>
      <c r="AI2481" s="4">
        <v>0.95420839999999996</v>
      </c>
      <c r="AJ2481" s="4">
        <v>2.4521629999999999E-7</v>
      </c>
      <c r="AK2481" s="4">
        <v>0.9542273</v>
      </c>
      <c r="AL2481" s="4">
        <v>-8.1538570000000005E-9</v>
      </c>
    </row>
    <row r="2482" spans="3:38" x14ac:dyDescent="0.2">
      <c r="C2482" s="4">
        <v>0.95622180000000001</v>
      </c>
      <c r="D2482" s="4">
        <v>4.2928399999999999E-7</v>
      </c>
      <c r="E2482" s="4">
        <v>0.95623910000000001</v>
      </c>
      <c r="F2482" s="4">
        <v>1.819944E-3</v>
      </c>
      <c r="G2482" s="4">
        <v>1.7199180000000001</v>
      </c>
      <c r="H2482" s="4">
        <v>1.168648E-3</v>
      </c>
      <c r="I2482" s="4">
        <v>1.7198869999999999</v>
      </c>
      <c r="J2482" s="4">
        <v>2.8887579999999999E-6</v>
      </c>
      <c r="K2482" s="4">
        <v>-1.3626100000000001</v>
      </c>
      <c r="L2482" s="4">
        <v>-6.9937940000000002E-3</v>
      </c>
      <c r="M2482" s="4">
        <v>-1.3625959999999999</v>
      </c>
      <c r="N2482" s="4">
        <v>-6.4510289999999997E-5</v>
      </c>
      <c r="O2482" s="4">
        <v>-1.362622</v>
      </c>
      <c r="P2482" s="4">
        <v>-2.246573E-2</v>
      </c>
      <c r="Q2482" s="4">
        <v>-1.362576</v>
      </c>
      <c r="R2482" s="4">
        <v>-5.0677710000000004E-3</v>
      </c>
      <c r="S2482" s="4">
        <v>0.95624030000000004</v>
      </c>
      <c r="T2482" s="4">
        <v>7.551254E-7</v>
      </c>
      <c r="U2482" s="4">
        <v>0.95623409999999998</v>
      </c>
      <c r="V2482" s="4">
        <v>5.1875000000000001E-7</v>
      </c>
      <c r="W2482" s="4">
        <v>0.95622289999999999</v>
      </c>
      <c r="X2482" s="4">
        <v>7.9824050000000004E-6</v>
      </c>
      <c r="Y2482" s="4">
        <v>-1.3625940000000001</v>
      </c>
      <c r="Z2482" s="4">
        <v>-2.8472929999999998E-6</v>
      </c>
      <c r="AC2482" s="4">
        <v>0.9562176</v>
      </c>
      <c r="AD2482" s="4">
        <v>2.0556470000000001E-6</v>
      </c>
      <c r="AE2482" s="4">
        <v>0.95622379999999996</v>
      </c>
      <c r="AF2482" s="4">
        <v>3.7041609999999999E-7</v>
      </c>
      <c r="AG2482" s="4">
        <v>0.95623480000000005</v>
      </c>
      <c r="AH2482" s="4">
        <v>4.7958369999999997E-8</v>
      </c>
      <c r="AI2482" s="4">
        <v>0.95622209999999996</v>
      </c>
      <c r="AJ2482" s="4">
        <v>2.4027420000000001E-7</v>
      </c>
      <c r="AK2482" s="4">
        <v>0.95624770000000003</v>
      </c>
      <c r="AL2482" s="4">
        <v>3.5093869999999999E-9</v>
      </c>
    </row>
    <row r="2483" spans="3:38" x14ac:dyDescent="0.2">
      <c r="C2483" s="4">
        <v>0.95823349999999996</v>
      </c>
      <c r="D2483" s="4">
        <v>4.3031180000000001E-7</v>
      </c>
      <c r="E2483" s="4">
        <v>0.95824529999999997</v>
      </c>
      <c r="F2483" s="4">
        <v>1.8205389999999999E-3</v>
      </c>
      <c r="G2483" s="4">
        <v>1.7234929999999999</v>
      </c>
      <c r="H2483" s="4">
        <v>1.1685459999999999E-3</v>
      </c>
      <c r="I2483" s="4">
        <v>1.7234449999999999</v>
      </c>
      <c r="J2483" s="4">
        <v>2.8920800000000001E-6</v>
      </c>
      <c r="K2483" s="4">
        <v>-1.3646400000000001</v>
      </c>
      <c r="L2483" s="4">
        <v>-6.9946510000000002E-3</v>
      </c>
      <c r="M2483" s="4">
        <v>-1.364646</v>
      </c>
      <c r="N2483" s="4">
        <v>-6.4498499999999999E-5</v>
      </c>
      <c r="O2483" s="4">
        <v>-1.3646100000000001</v>
      </c>
      <c r="P2483" s="4">
        <v>-2.2465769999999999E-2</v>
      </c>
      <c r="Q2483" s="4">
        <v>-1.364592</v>
      </c>
      <c r="R2483" s="4">
        <v>-5.0683009999999999E-3</v>
      </c>
      <c r="S2483" s="4">
        <v>0.95826069999999997</v>
      </c>
      <c r="T2483" s="4">
        <v>7.4649380000000003E-7</v>
      </c>
      <c r="U2483" s="4">
        <v>0.95825389999999999</v>
      </c>
      <c r="V2483" s="4">
        <v>5.0262699999999997E-7</v>
      </c>
      <c r="W2483" s="4">
        <v>0.95823829999999999</v>
      </c>
      <c r="X2483" s="4">
        <v>7.9819500000000007E-6</v>
      </c>
      <c r="Y2483" s="4">
        <v>-1.3645959999999999</v>
      </c>
      <c r="Z2483" s="4">
        <v>-2.8304410000000001E-6</v>
      </c>
      <c r="AC2483" s="4">
        <v>0.95822410000000002</v>
      </c>
      <c r="AD2483" s="4">
        <v>2.0624450000000001E-6</v>
      </c>
      <c r="AE2483" s="4">
        <v>0.95824129999999996</v>
      </c>
      <c r="AF2483" s="4">
        <v>3.7312829999999998E-7</v>
      </c>
      <c r="AG2483" s="4">
        <v>0.95825229999999995</v>
      </c>
      <c r="AH2483" s="4">
        <v>3.4307559999999997E-8</v>
      </c>
      <c r="AI2483" s="4">
        <v>0.95822529999999995</v>
      </c>
      <c r="AJ2483" s="4">
        <v>2.5056720000000001E-7</v>
      </c>
      <c r="AK2483" s="4">
        <v>0.95826129999999998</v>
      </c>
      <c r="AL2483" s="4">
        <v>8.5977029999999999E-9</v>
      </c>
    </row>
    <row r="2484" spans="3:38" x14ac:dyDescent="0.2">
      <c r="C2484" s="4">
        <v>0.9602463</v>
      </c>
      <c r="D2484" s="4">
        <v>4.2685710000000001E-7</v>
      </c>
      <c r="E2484" s="4">
        <v>0.96025360000000004</v>
      </c>
      <c r="F2484" s="4">
        <v>1.8212619999999999E-3</v>
      </c>
      <c r="G2484" s="4">
        <v>1.727087</v>
      </c>
      <c r="H2484" s="4">
        <v>1.168473E-3</v>
      </c>
      <c r="I2484" s="4">
        <v>1.72705</v>
      </c>
      <c r="J2484" s="4">
        <v>2.8954700000000001E-6</v>
      </c>
      <c r="K2484" s="4">
        <v>-1.366649</v>
      </c>
      <c r="L2484" s="4">
        <v>-6.9953109999999997E-3</v>
      </c>
      <c r="M2484" s="4">
        <v>-1.366622</v>
      </c>
      <c r="N2484" s="4">
        <v>-6.4516760000000003E-5</v>
      </c>
      <c r="O2484" s="4">
        <v>-1.366625</v>
      </c>
      <c r="P2484" s="4">
        <v>-2.246515E-2</v>
      </c>
      <c r="Q2484" s="4">
        <v>-1.3666160000000001</v>
      </c>
      <c r="R2484" s="4">
        <v>-5.0684470000000002E-3</v>
      </c>
      <c r="S2484" s="4">
        <v>0.96025680000000002</v>
      </c>
      <c r="T2484" s="4">
        <v>7.3337329999999996E-7</v>
      </c>
      <c r="U2484" s="4">
        <v>0.9602463</v>
      </c>
      <c r="V2484" s="4">
        <v>5.0213400000000001E-7</v>
      </c>
      <c r="W2484" s="4">
        <v>0.96023389999999997</v>
      </c>
      <c r="X2484" s="4">
        <v>7.975977E-6</v>
      </c>
      <c r="Y2484" s="4">
        <v>-1.3666039999999999</v>
      </c>
      <c r="Z2484" s="4">
        <v>-2.816753E-6</v>
      </c>
      <c r="AC2484" s="4">
        <v>0.96024100000000001</v>
      </c>
      <c r="AD2484" s="4">
        <v>2.0638469999999999E-6</v>
      </c>
      <c r="AE2484" s="4">
        <v>0.96024670000000001</v>
      </c>
      <c r="AF2484" s="4">
        <v>3.7918809999999999E-7</v>
      </c>
      <c r="AG2484" s="4">
        <v>0.96026129999999998</v>
      </c>
      <c r="AH2484" s="4">
        <v>3.3698690000000003E-8</v>
      </c>
      <c r="AI2484" s="4">
        <v>0.96022689999999999</v>
      </c>
      <c r="AJ2484" s="4">
        <v>2.5360230000000003E-7</v>
      </c>
      <c r="AK2484" s="4">
        <v>0.96027309999999999</v>
      </c>
      <c r="AL2484" s="4">
        <v>-8.6398200000000005E-9</v>
      </c>
    </row>
    <row r="2485" spans="3:38" x14ac:dyDescent="0.2">
      <c r="C2485" s="4">
        <v>0.96224770000000004</v>
      </c>
      <c r="D2485" s="4">
        <v>4.4485350000000001E-7</v>
      </c>
      <c r="E2485" s="4">
        <v>0.96224480000000001</v>
      </c>
      <c r="F2485" s="4">
        <v>1.821837E-3</v>
      </c>
      <c r="G2485" s="4">
        <v>1.7306520000000001</v>
      </c>
      <c r="H2485" s="4">
        <v>1.168349E-3</v>
      </c>
      <c r="I2485" s="4">
        <v>1.730621</v>
      </c>
      <c r="J2485" s="4">
        <v>2.8968380000000001E-6</v>
      </c>
      <c r="K2485" s="4">
        <v>-1.3686</v>
      </c>
      <c r="L2485" s="4">
        <v>-6.9948809999999997E-3</v>
      </c>
      <c r="M2485" s="4">
        <v>-1.3686160000000001</v>
      </c>
      <c r="N2485" s="4">
        <v>-6.4540069999999993E-5</v>
      </c>
      <c r="O2485" s="4">
        <v>-1.3686119999999999</v>
      </c>
      <c r="P2485" s="4">
        <v>-2.246592E-2</v>
      </c>
      <c r="Q2485" s="4">
        <v>-1.3686039999999999</v>
      </c>
      <c r="R2485" s="4">
        <v>-5.0689009999999998E-3</v>
      </c>
      <c r="S2485" s="4">
        <v>0.96226560000000005</v>
      </c>
      <c r="T2485" s="4">
        <v>7.4980019999999999E-7</v>
      </c>
      <c r="U2485" s="4">
        <v>0.96225179999999999</v>
      </c>
      <c r="V2485" s="4">
        <v>5.263358E-7</v>
      </c>
      <c r="W2485" s="4">
        <v>0.96224690000000002</v>
      </c>
      <c r="X2485" s="4">
        <v>7.979997E-6</v>
      </c>
      <c r="Y2485" s="4">
        <v>-1.3685959999999999</v>
      </c>
      <c r="Z2485" s="4">
        <v>-2.806556E-6</v>
      </c>
      <c r="AC2485" s="4">
        <v>0.96223009999999998</v>
      </c>
      <c r="AD2485" s="4">
        <v>2.0526820000000002E-6</v>
      </c>
      <c r="AE2485" s="4">
        <v>0.96224690000000002</v>
      </c>
      <c r="AF2485" s="4">
        <v>3.9342490000000003E-7</v>
      </c>
      <c r="AG2485" s="4">
        <v>0.96226900000000004</v>
      </c>
      <c r="AH2485" s="4">
        <v>5.0264590000000002E-8</v>
      </c>
      <c r="AI2485" s="4">
        <v>0.962229</v>
      </c>
      <c r="AJ2485" s="4">
        <v>2.6066880000000001E-7</v>
      </c>
      <c r="AK2485" s="4">
        <v>0.96226780000000001</v>
      </c>
      <c r="AL2485" s="4">
        <v>1.621954E-9</v>
      </c>
    </row>
    <row r="2486" spans="3:38" x14ac:dyDescent="0.2">
      <c r="C2486" s="4">
        <v>0.96425810000000001</v>
      </c>
      <c r="D2486" s="4">
        <v>4.3530539999999999E-7</v>
      </c>
      <c r="E2486" s="4">
        <v>0.96426889999999998</v>
      </c>
      <c r="F2486" s="4">
        <v>1.8224420000000001E-3</v>
      </c>
      <c r="G2486" s="4">
        <v>1.734254</v>
      </c>
      <c r="H2486" s="4">
        <v>1.1682629999999999E-3</v>
      </c>
      <c r="I2486" s="4">
        <v>1.73421</v>
      </c>
      <c r="J2486" s="4">
        <v>2.8988539999999999E-6</v>
      </c>
      <c r="K2486" s="4">
        <v>-1.370633</v>
      </c>
      <c r="L2486" s="4">
        <v>-6.9950100000000003E-3</v>
      </c>
      <c r="M2486" s="4">
        <v>-1.3706210000000001</v>
      </c>
      <c r="N2486" s="4">
        <v>-6.452273E-5</v>
      </c>
      <c r="O2486" s="4">
        <v>-1.370619</v>
      </c>
      <c r="P2486" s="4">
        <v>-2.2466130000000001E-2</v>
      </c>
      <c r="Q2486" s="4">
        <v>-1.37059</v>
      </c>
      <c r="R2486" s="4">
        <v>-5.0691579999999998E-3</v>
      </c>
      <c r="S2486" s="4">
        <v>0.96426579999999995</v>
      </c>
      <c r="T2486" s="4">
        <v>7.4420150000000005E-7</v>
      </c>
      <c r="U2486" s="4">
        <v>0.96427059999999998</v>
      </c>
      <c r="V2486" s="4">
        <v>5.4151060000000004E-7</v>
      </c>
      <c r="W2486" s="4">
        <v>0.96425320000000003</v>
      </c>
      <c r="X2486" s="4">
        <v>7.9736359999999995E-6</v>
      </c>
      <c r="Y2486" s="4">
        <v>-1.370603</v>
      </c>
      <c r="Z2486" s="4">
        <v>-2.8083050000000002E-6</v>
      </c>
      <c r="AC2486" s="4">
        <v>0.96423760000000003</v>
      </c>
      <c r="AD2486" s="4">
        <v>2.0512170000000002E-6</v>
      </c>
      <c r="AE2486" s="4">
        <v>0.96426440000000002</v>
      </c>
      <c r="AF2486" s="4">
        <v>3.8505309999999999E-7</v>
      </c>
      <c r="AG2486" s="4">
        <v>0.96428250000000004</v>
      </c>
      <c r="AH2486" s="4">
        <v>4.6212939999999999E-8</v>
      </c>
      <c r="AI2486" s="4">
        <v>0.96424969999999999</v>
      </c>
      <c r="AJ2486" s="4">
        <v>2.5645450000000002E-7</v>
      </c>
      <c r="AK2486" s="4">
        <v>0.96428380000000002</v>
      </c>
      <c r="AL2486" s="4">
        <v>6.2461959999999998E-9</v>
      </c>
    </row>
    <row r="2487" spans="3:38" x14ac:dyDescent="0.2">
      <c r="C2487" s="4">
        <v>0.966256</v>
      </c>
      <c r="D2487" s="4">
        <v>4.5041249999999998E-7</v>
      </c>
      <c r="E2487" s="4">
        <v>0.96626690000000004</v>
      </c>
      <c r="F2487" s="4">
        <v>1.823021E-3</v>
      </c>
      <c r="G2487" s="4">
        <v>1.7377990000000001</v>
      </c>
      <c r="H2487" s="4">
        <v>1.1681809999999999E-3</v>
      </c>
      <c r="I2487" s="4">
        <v>1.737773</v>
      </c>
      <c r="J2487" s="4">
        <v>2.893909E-6</v>
      </c>
      <c r="K2487" s="4">
        <v>-1.3726160000000001</v>
      </c>
      <c r="L2487" s="4">
        <v>-6.9958319999999996E-3</v>
      </c>
      <c r="M2487" s="4">
        <v>-1.3725989999999999</v>
      </c>
      <c r="N2487" s="4">
        <v>-6.4533600000000002E-5</v>
      </c>
      <c r="O2487" s="4">
        <v>-1.372636</v>
      </c>
      <c r="P2487" s="4">
        <v>-2.2466630000000001E-2</v>
      </c>
      <c r="Q2487" s="4">
        <v>-1.3726160000000001</v>
      </c>
      <c r="R2487" s="4">
        <v>-5.0698820000000004E-3</v>
      </c>
      <c r="S2487" s="4">
        <v>0.96626409999999996</v>
      </c>
      <c r="T2487" s="4">
        <v>7.5411769999999995E-7</v>
      </c>
      <c r="U2487" s="4">
        <v>0.96626440000000002</v>
      </c>
      <c r="V2487" s="4">
        <v>5.4477539999999997E-7</v>
      </c>
      <c r="W2487" s="4">
        <v>0.96626630000000002</v>
      </c>
      <c r="X2487" s="4">
        <v>7.9844840000000008E-6</v>
      </c>
      <c r="Y2487" s="4">
        <v>-1.3726080000000001</v>
      </c>
      <c r="Z2487" s="4">
        <v>-2.832415E-6</v>
      </c>
      <c r="AC2487" s="4">
        <v>0.9662482</v>
      </c>
      <c r="AD2487" s="4">
        <v>2.0452119999999998E-6</v>
      </c>
      <c r="AE2487" s="4">
        <v>0.96626199999999995</v>
      </c>
      <c r="AF2487" s="4">
        <v>3.8067300000000001E-7</v>
      </c>
      <c r="AG2487" s="4">
        <v>0.96627439999999998</v>
      </c>
      <c r="AH2487" s="4">
        <v>6.1468900000000001E-8</v>
      </c>
      <c r="AI2487" s="4">
        <v>0.96624920000000003</v>
      </c>
      <c r="AJ2487" s="4">
        <v>2.5279480000000002E-7</v>
      </c>
      <c r="AK2487" s="4">
        <v>0.96627830000000003</v>
      </c>
      <c r="AL2487" s="4">
        <v>-1.345871E-8</v>
      </c>
    </row>
    <row r="2488" spans="3:38" x14ac:dyDescent="0.2">
      <c r="C2488" s="4">
        <v>0.96825839999999996</v>
      </c>
      <c r="D2488" s="4">
        <v>4.401105E-7</v>
      </c>
      <c r="E2488" s="4">
        <v>0.96827280000000004</v>
      </c>
      <c r="F2488" s="4">
        <v>1.8236229999999999E-3</v>
      </c>
      <c r="G2488" s="4">
        <v>1.741398</v>
      </c>
      <c r="H2488" s="4">
        <v>1.168058E-3</v>
      </c>
      <c r="I2488" s="4">
        <v>1.741341</v>
      </c>
      <c r="J2488" s="4">
        <v>2.8886850000000002E-6</v>
      </c>
      <c r="K2488" s="4">
        <v>-1.3746560000000001</v>
      </c>
      <c r="L2488" s="4">
        <v>-6.9965110000000004E-3</v>
      </c>
      <c r="M2488" s="4">
        <v>-1.3746160000000001</v>
      </c>
      <c r="N2488" s="4">
        <v>-6.4553980000000004E-5</v>
      </c>
      <c r="O2488" s="4">
        <v>-1.374644</v>
      </c>
      <c r="P2488" s="4">
        <v>-2.2467930000000001E-2</v>
      </c>
      <c r="Q2488" s="4">
        <v>-1.374609</v>
      </c>
      <c r="R2488" s="4">
        <v>-5.0706950000000001E-3</v>
      </c>
      <c r="S2488" s="4">
        <v>0.96825470000000002</v>
      </c>
      <c r="T2488" s="4">
        <v>7.3835839999999997E-7</v>
      </c>
      <c r="U2488" s="4">
        <v>0.96826000000000001</v>
      </c>
      <c r="V2488" s="4">
        <v>5.3509360000000004E-7</v>
      </c>
      <c r="W2488" s="4">
        <v>0.96827589999999997</v>
      </c>
      <c r="X2488" s="4">
        <v>7.9897760000000003E-6</v>
      </c>
      <c r="Y2488" s="4">
        <v>-1.3746050000000001</v>
      </c>
      <c r="Z2488" s="4">
        <v>-2.8164010000000001E-6</v>
      </c>
      <c r="AC2488" s="4">
        <v>0.96823939999999997</v>
      </c>
      <c r="AD2488" s="4">
        <v>2.0454669999999999E-6</v>
      </c>
      <c r="AE2488" s="4">
        <v>0.96826089999999998</v>
      </c>
      <c r="AF2488" s="4">
        <v>3.6200900000000002E-7</v>
      </c>
      <c r="AG2488" s="4">
        <v>0.9682866</v>
      </c>
      <c r="AH2488" s="4">
        <v>4.4479350000000003E-8</v>
      </c>
      <c r="AI2488" s="4">
        <v>0.96825349999999999</v>
      </c>
      <c r="AJ2488" s="4">
        <v>2.4554010000000001E-7</v>
      </c>
      <c r="AK2488" s="4">
        <v>0.96828499999999995</v>
      </c>
      <c r="AL2488" s="4">
        <v>1.5284710000000001E-8</v>
      </c>
    </row>
    <row r="2489" spans="3:38" x14ac:dyDescent="0.2">
      <c r="C2489" s="4">
        <v>0.97028570000000003</v>
      </c>
      <c r="D2489" s="4">
        <v>4.2981229999999999E-7</v>
      </c>
      <c r="E2489" s="4">
        <v>0.97028519999999996</v>
      </c>
      <c r="F2489" s="4">
        <v>1.8241889999999999E-3</v>
      </c>
      <c r="G2489" s="4">
        <v>1.7449969999999999</v>
      </c>
      <c r="H2489" s="4">
        <v>1.167918E-3</v>
      </c>
      <c r="I2489" s="4">
        <v>1.744942</v>
      </c>
      <c r="J2489" s="4">
        <v>2.8972279999999999E-6</v>
      </c>
      <c r="K2489" s="4">
        <v>-1.3766290000000001</v>
      </c>
      <c r="L2489" s="4">
        <v>-6.9969979999999999E-3</v>
      </c>
      <c r="M2489" s="4">
        <v>-1.3766389999999999</v>
      </c>
      <c r="N2489" s="4">
        <v>-6.4548000000000006E-5</v>
      </c>
      <c r="O2489" s="4">
        <v>-1.3766229999999999</v>
      </c>
      <c r="P2489" s="4">
        <v>-2.24683E-2</v>
      </c>
      <c r="Q2489" s="4">
        <v>-1.3766210000000001</v>
      </c>
      <c r="R2489" s="4">
        <v>-5.0714690000000003E-3</v>
      </c>
      <c r="S2489" s="4">
        <v>0.9702655</v>
      </c>
      <c r="T2489" s="4">
        <v>7.3700690000000004E-7</v>
      </c>
      <c r="U2489" s="4">
        <v>0.97027410000000003</v>
      </c>
      <c r="V2489" s="4">
        <v>5.1134059999999998E-7</v>
      </c>
      <c r="W2489" s="4">
        <v>0.96990710000000002</v>
      </c>
      <c r="X2489" s="4">
        <v>7.9875999999999996E-6</v>
      </c>
      <c r="Y2489" s="4">
        <v>-1.376593</v>
      </c>
      <c r="Z2489" s="4">
        <v>-2.8247140000000002E-6</v>
      </c>
      <c r="AC2489" s="4">
        <v>0.97026080000000003</v>
      </c>
      <c r="AD2489" s="4">
        <v>2.0693950000000001E-6</v>
      </c>
      <c r="AE2489" s="4">
        <v>0.970275</v>
      </c>
      <c r="AF2489" s="4">
        <v>3.7822390000000002E-7</v>
      </c>
      <c r="AG2489" s="4">
        <v>0.97030439999999996</v>
      </c>
      <c r="AH2489" s="4">
        <v>5.752915E-8</v>
      </c>
      <c r="AI2489" s="4">
        <v>0.97025419999999996</v>
      </c>
      <c r="AJ2489" s="4">
        <v>2.6091449999999999E-7</v>
      </c>
      <c r="AK2489" s="4">
        <v>0.97029080000000001</v>
      </c>
      <c r="AL2489" s="4">
        <v>4.3139169999999998E-9</v>
      </c>
    </row>
    <row r="2490" spans="3:38" x14ac:dyDescent="0.2">
      <c r="C2490" s="4">
        <v>0.97228130000000001</v>
      </c>
      <c r="D2490" s="4">
        <v>4.5504350000000002E-7</v>
      </c>
      <c r="E2490" s="4">
        <v>0.97229509999999997</v>
      </c>
      <c r="F2490" s="4">
        <v>1.824792E-3</v>
      </c>
      <c r="G2490" s="4">
        <v>1.7485679999999999</v>
      </c>
      <c r="H2490" s="4">
        <v>1.1678890000000001E-3</v>
      </c>
      <c r="I2490" s="4">
        <v>1.7485329999999999</v>
      </c>
      <c r="J2490" s="4">
        <v>2.8922029999999999E-6</v>
      </c>
      <c r="K2490" s="4">
        <v>-1.378682</v>
      </c>
      <c r="L2490" s="4">
        <v>-6.9972300000000001E-3</v>
      </c>
      <c r="M2490" s="4">
        <v>-1.378654</v>
      </c>
      <c r="N2490" s="4">
        <v>-6.4552119999999996E-5</v>
      </c>
      <c r="O2490" s="4">
        <v>-1.3786590000000001</v>
      </c>
      <c r="P2490" s="4">
        <v>-2.246809E-2</v>
      </c>
      <c r="Q2490" s="4">
        <v>-1.3786240000000001</v>
      </c>
      <c r="R2490" s="4">
        <v>-5.0722149999999997E-3</v>
      </c>
      <c r="S2490" s="4">
        <v>0.97229699999999997</v>
      </c>
      <c r="T2490" s="4">
        <v>7.4821090000000004E-7</v>
      </c>
      <c r="U2490" s="4">
        <v>0.97228680000000001</v>
      </c>
      <c r="V2490" s="4">
        <v>5.116338E-7</v>
      </c>
      <c r="W2490" s="4">
        <v>0.97241180000000005</v>
      </c>
      <c r="X2490" s="4">
        <v>7.9914449999999992E-6</v>
      </c>
      <c r="Y2490" s="4">
        <v>-1.3786510000000001</v>
      </c>
      <c r="Z2490" s="4">
        <v>-2.8221340000000001E-6</v>
      </c>
      <c r="AC2490" s="4">
        <v>0.97229500000000002</v>
      </c>
      <c r="AD2490" s="4">
        <v>2.0659469999999998E-6</v>
      </c>
      <c r="AE2490" s="4">
        <v>0.97229460000000001</v>
      </c>
      <c r="AF2490" s="4">
        <v>3.7612330000000002E-7</v>
      </c>
      <c r="AG2490" s="4">
        <v>0.97230360000000005</v>
      </c>
      <c r="AH2490" s="4">
        <v>5.2441849999999999E-8</v>
      </c>
      <c r="AI2490" s="4">
        <v>0.97227490000000005</v>
      </c>
      <c r="AJ2490" s="4">
        <v>2.5060209999999998E-7</v>
      </c>
      <c r="AK2490" s="4">
        <v>0.97230780000000006</v>
      </c>
      <c r="AL2490" s="4">
        <v>-3.1769130000000001E-9</v>
      </c>
    </row>
    <row r="2491" spans="3:38" x14ac:dyDescent="0.2">
      <c r="C2491" s="4">
        <v>0.97429290000000002</v>
      </c>
      <c r="D2491" s="4">
        <v>4.2986600000000002E-7</v>
      </c>
      <c r="E2491" s="4">
        <v>0.97431650000000003</v>
      </c>
      <c r="F2491" s="4">
        <v>1.825478E-3</v>
      </c>
      <c r="G2491" s="4">
        <v>1.7522139999999999</v>
      </c>
      <c r="H2491" s="4">
        <v>1.167787E-3</v>
      </c>
      <c r="I2491" s="4">
        <v>1.752156</v>
      </c>
      <c r="J2491" s="4">
        <v>2.8864430000000001E-6</v>
      </c>
      <c r="K2491" s="4">
        <v>-1.380665</v>
      </c>
      <c r="L2491" s="4">
        <v>-6.9982380000000004E-3</v>
      </c>
      <c r="M2491" s="4">
        <v>-1.380679</v>
      </c>
      <c r="N2491" s="4">
        <v>-6.4573629999999997E-5</v>
      </c>
      <c r="O2491" s="4">
        <v>-1.380652</v>
      </c>
      <c r="P2491" s="4">
        <v>-2.2468700000000001E-2</v>
      </c>
      <c r="Q2491" s="4">
        <v>-1.3806529999999999</v>
      </c>
      <c r="R2491" s="4">
        <v>-5.0725859999999996E-3</v>
      </c>
      <c r="S2491" s="4">
        <v>0.97431420000000002</v>
      </c>
      <c r="T2491" s="4">
        <v>7.4870890000000002E-7</v>
      </c>
      <c r="U2491" s="4">
        <v>0.97435300000000002</v>
      </c>
      <c r="V2491" s="4">
        <v>5.2010010000000005E-7</v>
      </c>
      <c r="W2491" s="4">
        <v>0.97396990000000006</v>
      </c>
      <c r="X2491" s="4">
        <v>7.9611379999999997E-6</v>
      </c>
      <c r="Y2491" s="4">
        <v>-1.3806290000000001</v>
      </c>
      <c r="Z2491" s="4">
        <v>-2.8148440000000001E-6</v>
      </c>
      <c r="AC2491" s="4">
        <v>0.97429690000000002</v>
      </c>
      <c r="AD2491" s="4">
        <v>2.0591310000000001E-6</v>
      </c>
      <c r="AE2491" s="4">
        <v>0.97431219999999996</v>
      </c>
      <c r="AF2491" s="4">
        <v>3.7778570000000002E-7</v>
      </c>
      <c r="AG2491" s="4">
        <v>0.97437640000000003</v>
      </c>
      <c r="AH2491" s="4">
        <v>3.604439E-8</v>
      </c>
      <c r="AI2491" s="4">
        <v>0.9742923</v>
      </c>
      <c r="AJ2491" s="4">
        <v>2.6875259999999998E-7</v>
      </c>
      <c r="AK2491" s="4">
        <v>0.97432819999999998</v>
      </c>
      <c r="AL2491" s="4">
        <v>1.121004E-8</v>
      </c>
    </row>
    <row r="2492" spans="3:38" x14ac:dyDescent="0.2">
      <c r="C2492" s="4">
        <v>0.97630519999999998</v>
      </c>
      <c r="D2492" s="4">
        <v>4.405731E-7</v>
      </c>
      <c r="E2492" s="4">
        <v>0.97631440000000003</v>
      </c>
      <c r="F2492" s="4">
        <v>1.826107E-3</v>
      </c>
      <c r="G2492" s="4">
        <v>1.7557780000000001</v>
      </c>
      <c r="H2492" s="4">
        <v>1.16763E-3</v>
      </c>
      <c r="I2492" s="4">
        <v>1.7557309999999999</v>
      </c>
      <c r="J2492" s="4">
        <v>2.8885610000000002E-6</v>
      </c>
      <c r="K2492" s="4">
        <v>-1.382676</v>
      </c>
      <c r="L2492" s="4">
        <v>-6.999066E-3</v>
      </c>
      <c r="M2492" s="4">
        <v>-1.3826620000000001</v>
      </c>
      <c r="N2492" s="4">
        <v>-6.457716E-5</v>
      </c>
      <c r="O2492" s="4">
        <v>-1.3826689999999999</v>
      </c>
      <c r="P2492" s="4">
        <v>-2.2468930000000002E-2</v>
      </c>
      <c r="Q2492" s="4">
        <v>-1.3826480000000001</v>
      </c>
      <c r="R2492" s="4">
        <v>-5.0731860000000004E-3</v>
      </c>
      <c r="S2492" s="4">
        <v>0.97631409999999996</v>
      </c>
      <c r="T2492" s="4">
        <v>7.2409739999999997E-7</v>
      </c>
      <c r="U2492" s="4">
        <v>0.97633740000000002</v>
      </c>
      <c r="V2492" s="4">
        <v>4.9797180000000002E-7</v>
      </c>
      <c r="W2492" s="4">
        <v>0.9762864</v>
      </c>
      <c r="X2492" s="4">
        <v>7.9719569999999999E-6</v>
      </c>
      <c r="Y2492" s="4">
        <v>-1.3826419999999999</v>
      </c>
      <c r="Z2492" s="4">
        <v>-2.819895E-6</v>
      </c>
      <c r="AC2492" s="4">
        <v>0.97630709999999998</v>
      </c>
      <c r="AD2492" s="4">
        <v>2.0390330000000002E-6</v>
      </c>
      <c r="AE2492" s="4">
        <v>0.97633300000000001</v>
      </c>
      <c r="AF2492" s="4">
        <v>3.6637410000000001E-7</v>
      </c>
      <c r="AG2492" s="4">
        <v>0.97635570000000005</v>
      </c>
      <c r="AH2492" s="4">
        <v>3.2323169999999999E-8</v>
      </c>
      <c r="AI2492" s="4">
        <v>0.97630309999999998</v>
      </c>
      <c r="AJ2492" s="4">
        <v>2.6928749999999998E-7</v>
      </c>
      <c r="AK2492" s="4">
        <v>0.97634209999999999</v>
      </c>
      <c r="AL2492" s="4">
        <v>1.4523120000000001E-8</v>
      </c>
    </row>
    <row r="2493" spans="3:38" x14ac:dyDescent="0.2">
      <c r="C2493" s="4">
        <v>0.97831440000000003</v>
      </c>
      <c r="D2493" s="4">
        <v>4.274058E-7</v>
      </c>
      <c r="E2493" s="4">
        <v>0.9783406</v>
      </c>
      <c r="F2493" s="4">
        <v>1.8267559999999999E-3</v>
      </c>
      <c r="G2493" s="4">
        <v>1.759368</v>
      </c>
      <c r="H2493" s="4">
        <v>1.1675979999999999E-3</v>
      </c>
      <c r="I2493" s="4">
        <v>1.7593019999999999</v>
      </c>
      <c r="J2493" s="4">
        <v>2.8852509999999998E-6</v>
      </c>
      <c r="K2493" s="4">
        <v>-1.384708</v>
      </c>
      <c r="L2493" s="4">
        <v>-6.9996340000000002E-3</v>
      </c>
      <c r="M2493" s="4">
        <v>-1.384657</v>
      </c>
      <c r="N2493" s="4">
        <v>-6.4576210000000001E-5</v>
      </c>
      <c r="O2493" s="4">
        <v>-1.3846959999999999</v>
      </c>
      <c r="P2493" s="4">
        <v>-2.2469550000000001E-2</v>
      </c>
      <c r="Q2493" s="4">
        <v>-1.3846639999999999</v>
      </c>
      <c r="R2493" s="4">
        <v>-5.0735509999999999E-3</v>
      </c>
      <c r="S2493" s="4">
        <v>0.97832039999999998</v>
      </c>
      <c r="T2493" s="4">
        <v>7.3926870000000002E-7</v>
      </c>
      <c r="U2493" s="4">
        <v>0.97831800000000002</v>
      </c>
      <c r="V2493" s="4">
        <v>5.2005380000000002E-7</v>
      </c>
      <c r="W2493" s="4">
        <v>0.9783096</v>
      </c>
      <c r="X2493" s="4">
        <v>7.9822930000000007E-6</v>
      </c>
      <c r="Y2493" s="4">
        <v>-1.3846529999999999</v>
      </c>
      <c r="Z2493" s="4">
        <v>-2.8244040000000001E-6</v>
      </c>
      <c r="AC2493" s="4">
        <v>0.97831330000000005</v>
      </c>
      <c r="AD2493" s="4">
        <v>2.0523740000000002E-6</v>
      </c>
      <c r="AE2493" s="4">
        <v>0.97833219999999999</v>
      </c>
      <c r="AF2493" s="4">
        <v>3.731071E-7</v>
      </c>
      <c r="AG2493" s="4">
        <v>0.97830980000000001</v>
      </c>
      <c r="AH2493" s="4">
        <v>4.6771750000000003E-8</v>
      </c>
      <c r="AI2493" s="4">
        <v>0.97831590000000002</v>
      </c>
      <c r="AJ2493" s="4">
        <v>2.5791530000000002E-7</v>
      </c>
      <c r="AK2493" s="4">
        <v>0.9783345</v>
      </c>
      <c r="AL2493" s="4">
        <v>9.8078109999999994E-10</v>
      </c>
    </row>
    <row r="2494" spans="3:38" x14ac:dyDescent="0.2">
      <c r="C2494" s="4">
        <v>0.98033630000000005</v>
      </c>
      <c r="D2494" s="4">
        <v>4.36973E-7</v>
      </c>
      <c r="E2494" s="4">
        <v>0.98035729999999999</v>
      </c>
      <c r="F2494" s="4">
        <v>1.8273530000000001E-3</v>
      </c>
      <c r="G2494" s="4">
        <v>1.762969</v>
      </c>
      <c r="H2494" s="4">
        <v>1.167473E-3</v>
      </c>
      <c r="I2494" s="4">
        <v>1.7628969999999999</v>
      </c>
      <c r="J2494" s="4">
        <v>2.886239E-6</v>
      </c>
      <c r="K2494" s="4">
        <v>-1.3866609999999999</v>
      </c>
      <c r="L2494" s="4">
        <v>-7.0002509999999999E-3</v>
      </c>
      <c r="M2494" s="4">
        <v>-1.3866810000000001</v>
      </c>
      <c r="N2494" s="4">
        <v>-6.4577509999999997E-5</v>
      </c>
      <c r="O2494" s="4">
        <v>-1.386674</v>
      </c>
      <c r="P2494" s="4">
        <v>-2.246954E-2</v>
      </c>
      <c r="Q2494" s="4">
        <v>-1.3866510000000001</v>
      </c>
      <c r="R2494" s="4">
        <v>-5.0740580000000002E-3</v>
      </c>
      <c r="S2494" s="4">
        <v>0.98033579999999998</v>
      </c>
      <c r="T2494" s="4">
        <v>7.3595809999999997E-7</v>
      </c>
      <c r="U2494" s="4">
        <v>0.98032569999999997</v>
      </c>
      <c r="V2494" s="4">
        <v>5.115791E-7</v>
      </c>
      <c r="W2494" s="4">
        <v>0.98033680000000001</v>
      </c>
      <c r="X2494" s="4">
        <v>7.9875249999999994E-6</v>
      </c>
      <c r="Y2494" s="4">
        <v>-1.3866750000000001</v>
      </c>
      <c r="Z2494" s="4">
        <v>-2.816535E-6</v>
      </c>
      <c r="AC2494" s="4">
        <v>0.98032209999999997</v>
      </c>
      <c r="AD2494" s="4">
        <v>2.0533100000000002E-6</v>
      </c>
      <c r="AE2494" s="4">
        <v>0.98033619999999999</v>
      </c>
      <c r="AF2494" s="4">
        <v>3.8925179999999999E-7</v>
      </c>
      <c r="AG2494" s="4">
        <v>0.98036520000000005</v>
      </c>
      <c r="AH2494" s="4">
        <v>3.9659450000000002E-8</v>
      </c>
      <c r="AI2494" s="4">
        <v>0.98032189999999997</v>
      </c>
      <c r="AJ2494" s="4">
        <v>2.6079230000000003E-7</v>
      </c>
      <c r="AK2494" s="4">
        <v>0.98036319999999999</v>
      </c>
      <c r="AL2494" s="4">
        <v>-1.273646E-8</v>
      </c>
    </row>
    <row r="2495" spans="3:38" x14ac:dyDescent="0.2">
      <c r="C2495" s="4">
        <v>0.98233340000000002</v>
      </c>
      <c r="D2495" s="4">
        <v>4.2443990000000002E-7</v>
      </c>
      <c r="E2495" s="4">
        <v>0.98233619999999999</v>
      </c>
      <c r="F2495" s="4">
        <v>1.8279500000000001E-3</v>
      </c>
      <c r="G2495" s="4">
        <v>1.7665040000000001</v>
      </c>
      <c r="H2495" s="4">
        <v>1.167333E-3</v>
      </c>
      <c r="I2495" s="4">
        <v>1.7664550000000001</v>
      </c>
      <c r="J2495" s="4">
        <v>2.8791359999999998E-6</v>
      </c>
      <c r="K2495" s="4">
        <v>-1.388695</v>
      </c>
      <c r="L2495" s="4">
        <v>-7.0011789999999997E-3</v>
      </c>
      <c r="M2495" s="4">
        <v>-1.3886909999999999</v>
      </c>
      <c r="N2495" s="4">
        <v>-6.4576769999999999E-5</v>
      </c>
      <c r="O2495" s="4">
        <v>-1.388711</v>
      </c>
      <c r="P2495" s="4">
        <v>-2.2469869999999999E-2</v>
      </c>
      <c r="Q2495" s="4">
        <v>-1.3886989999999999</v>
      </c>
      <c r="R2495" s="4">
        <v>-5.0744470000000002E-3</v>
      </c>
      <c r="S2495" s="4">
        <v>0.98234140000000003</v>
      </c>
      <c r="T2495" s="4">
        <v>7.5338610000000004E-7</v>
      </c>
      <c r="U2495" s="4">
        <v>0.98233479999999995</v>
      </c>
      <c r="V2495" s="4">
        <v>5.2337280000000005E-7</v>
      </c>
      <c r="W2495" s="4">
        <v>0.98232940000000002</v>
      </c>
      <c r="X2495" s="4">
        <v>7.9846540000000008E-6</v>
      </c>
      <c r="Y2495" s="4">
        <v>-1.3886849999999999</v>
      </c>
      <c r="Z2495" s="4">
        <v>-2.823186E-6</v>
      </c>
      <c r="AC2495" s="4">
        <v>0.98233040000000005</v>
      </c>
      <c r="AD2495" s="4">
        <v>2.0632769999999998E-6</v>
      </c>
      <c r="AE2495" s="4">
        <v>0.98234730000000003</v>
      </c>
      <c r="AF2495" s="4">
        <v>3.8860900000000001E-7</v>
      </c>
      <c r="AG2495" s="4">
        <v>0.98237629999999998</v>
      </c>
      <c r="AH2495" s="4">
        <v>4.9678910000000002E-8</v>
      </c>
      <c r="AI2495" s="4">
        <v>0.98231820000000003</v>
      </c>
      <c r="AJ2495" s="4">
        <v>2.5697800000000001E-7</v>
      </c>
      <c r="AK2495" s="4">
        <v>0.98237200000000002</v>
      </c>
      <c r="AL2495" s="4">
        <v>-7.0328550000000001E-9</v>
      </c>
    </row>
    <row r="2496" spans="3:38" x14ac:dyDescent="0.2">
      <c r="C2496" s="4">
        <v>0.98432540000000002</v>
      </c>
      <c r="D2496" s="4">
        <v>4.408741E-7</v>
      </c>
      <c r="E2496" s="4">
        <v>0.98435910000000004</v>
      </c>
      <c r="F2496" s="4">
        <v>1.828552E-3</v>
      </c>
      <c r="G2496" s="4">
        <v>1.7701089999999999</v>
      </c>
      <c r="H2496" s="4">
        <v>1.1671699999999999E-3</v>
      </c>
      <c r="I2496" s="4">
        <v>1.7700830000000001</v>
      </c>
      <c r="J2496" s="4">
        <v>2.8783219999999998E-6</v>
      </c>
      <c r="K2496" s="4">
        <v>-1.3906689999999999</v>
      </c>
      <c r="L2496" s="4">
        <v>-7.0013250000000001E-3</v>
      </c>
      <c r="M2496" s="4">
        <v>-1.3901749999999999</v>
      </c>
      <c r="N2496" s="4">
        <v>-6.4576100000000007E-5</v>
      </c>
      <c r="O2496" s="4">
        <v>-1.3906849999999999</v>
      </c>
      <c r="P2496" s="4">
        <v>-2.2469909999999999E-2</v>
      </c>
      <c r="Q2496" s="4">
        <v>-1.390671</v>
      </c>
      <c r="R2496" s="4">
        <v>-5.0748549999999996E-3</v>
      </c>
      <c r="S2496" s="4">
        <v>0.98435669999999997</v>
      </c>
      <c r="T2496" s="4">
        <v>7.5781050000000005E-7</v>
      </c>
      <c r="U2496" s="4">
        <v>0.98434169999999999</v>
      </c>
      <c r="V2496" s="4">
        <v>5.1434260000000005E-7</v>
      </c>
      <c r="W2496" s="4">
        <v>0.98434940000000004</v>
      </c>
      <c r="X2496" s="4">
        <v>7.9795319999999996E-6</v>
      </c>
      <c r="Y2496" s="4">
        <v>-1.3907099999999999</v>
      </c>
      <c r="Z2496" s="4">
        <v>-2.8276089999999999E-6</v>
      </c>
      <c r="AC2496" s="4">
        <v>0.98431950000000001</v>
      </c>
      <c r="AD2496" s="4">
        <v>2.0600519999999999E-6</v>
      </c>
      <c r="AE2496" s="4">
        <v>0.98434809999999995</v>
      </c>
      <c r="AF2496" s="4">
        <v>3.794848E-7</v>
      </c>
      <c r="AG2496" s="4">
        <v>0.98435070000000002</v>
      </c>
      <c r="AH2496" s="4">
        <v>4.9603209999999998E-8</v>
      </c>
      <c r="AI2496" s="4">
        <v>0.98432819999999999</v>
      </c>
      <c r="AJ2496" s="4">
        <v>2.4094949999999998E-7</v>
      </c>
      <c r="AK2496" s="4">
        <v>0.9843594</v>
      </c>
      <c r="AL2496" s="4">
        <v>-6.7505339999999999E-9</v>
      </c>
    </row>
    <row r="2497" spans="3:38" x14ac:dyDescent="0.2">
      <c r="C2497" s="4">
        <v>0.98634869999999997</v>
      </c>
      <c r="D2497" s="4">
        <v>4.2454369999999999E-7</v>
      </c>
      <c r="E2497" s="4">
        <v>0.9863632</v>
      </c>
      <c r="F2497" s="4">
        <v>1.8292790000000001E-3</v>
      </c>
      <c r="G2497" s="4">
        <v>1.773698</v>
      </c>
      <c r="H2497" s="4">
        <v>1.167038E-3</v>
      </c>
      <c r="I2497" s="4">
        <v>1.7736540000000001</v>
      </c>
      <c r="J2497" s="4">
        <v>2.8802739999999999E-6</v>
      </c>
      <c r="K2497" s="4">
        <v>-1.3926890000000001</v>
      </c>
      <c r="L2497" s="4">
        <v>-7.0023059999999998E-3</v>
      </c>
      <c r="M2497" s="4">
        <v>-1.3925019999999999</v>
      </c>
      <c r="N2497" s="4">
        <v>-6.4556300000000004E-5</v>
      </c>
      <c r="O2497" s="4">
        <v>-1.3927149999999999</v>
      </c>
      <c r="P2497" s="4">
        <v>-2.2470690000000001E-2</v>
      </c>
      <c r="Q2497" s="4">
        <v>-1.3926780000000001</v>
      </c>
      <c r="R2497" s="4">
        <v>-5.0755430000000001E-3</v>
      </c>
      <c r="S2497" s="4">
        <v>0.98636089999999998</v>
      </c>
      <c r="T2497" s="4">
        <v>7.5195040000000003E-7</v>
      </c>
      <c r="U2497" s="4">
        <v>0.98634829999999996</v>
      </c>
      <c r="V2497" s="4">
        <v>5.1107530000000004E-7</v>
      </c>
      <c r="W2497" s="4">
        <v>0.98635099999999998</v>
      </c>
      <c r="X2497" s="4">
        <v>8.0102119999999995E-6</v>
      </c>
      <c r="Y2497" s="4">
        <v>-1.392687</v>
      </c>
      <c r="Z2497" s="4">
        <v>-2.8244910000000002E-6</v>
      </c>
      <c r="AC2497" s="4">
        <v>0.98635879999999998</v>
      </c>
      <c r="AD2497" s="4">
        <v>2.074333E-6</v>
      </c>
      <c r="AE2497" s="4">
        <v>0.98634529999999998</v>
      </c>
      <c r="AF2497" s="4">
        <v>3.8397109999999998E-7</v>
      </c>
      <c r="AG2497" s="4">
        <v>0.98636440000000003</v>
      </c>
      <c r="AH2497" s="4">
        <v>4.5473340000000002E-8</v>
      </c>
      <c r="AI2497" s="4">
        <v>0.98632620000000004</v>
      </c>
      <c r="AJ2497" s="4">
        <v>2.53094E-7</v>
      </c>
      <c r="AK2497" s="4">
        <v>0.98638459999999994</v>
      </c>
      <c r="AL2497" s="4">
        <v>-9.3493519999999996E-9</v>
      </c>
    </row>
    <row r="2498" spans="3:38" x14ac:dyDescent="0.2">
      <c r="C2498" s="4">
        <v>0.98835309999999998</v>
      </c>
      <c r="D2498" s="4">
        <v>4.1858939999999999E-7</v>
      </c>
      <c r="E2498" s="4">
        <v>0.98836690000000005</v>
      </c>
      <c r="F2498" s="4">
        <v>1.8298730000000001E-3</v>
      </c>
      <c r="G2498" s="4">
        <v>1.7772859999999999</v>
      </c>
      <c r="H2498" s="4">
        <v>1.166872E-3</v>
      </c>
      <c r="I2498" s="4">
        <v>1.777239</v>
      </c>
      <c r="J2498" s="4">
        <v>2.8699849999999998E-6</v>
      </c>
      <c r="K2498" s="4">
        <v>-1.3947020000000001</v>
      </c>
      <c r="L2498" s="4">
        <v>-7.0025390000000003E-3</v>
      </c>
      <c r="M2498" s="4">
        <v>-1.3943840000000001</v>
      </c>
      <c r="N2498" s="4">
        <v>-6.4592730000000005E-5</v>
      </c>
      <c r="O2498" s="4">
        <v>-1.3947080000000001</v>
      </c>
      <c r="P2498" s="4">
        <v>-2.2471600000000001E-2</v>
      </c>
      <c r="Q2498" s="4">
        <v>-1.3946639999999999</v>
      </c>
      <c r="R2498" s="4">
        <v>-5.0755720000000004E-3</v>
      </c>
      <c r="S2498" s="4">
        <v>0.98836239999999997</v>
      </c>
      <c r="T2498" s="4">
        <v>7.4526739999999999E-7</v>
      </c>
      <c r="U2498" s="4">
        <v>0.9883497</v>
      </c>
      <c r="V2498" s="4">
        <v>5.1198549999999995E-7</v>
      </c>
      <c r="W2498" s="4">
        <v>0.98836760000000001</v>
      </c>
      <c r="X2498" s="4">
        <v>7.9951930000000001E-6</v>
      </c>
      <c r="Y2498" s="4">
        <v>-1.394693</v>
      </c>
      <c r="Z2498" s="4">
        <v>-2.8237280000000001E-6</v>
      </c>
      <c r="AC2498" s="4">
        <v>0.98836670000000004</v>
      </c>
      <c r="AD2498" s="4">
        <v>2.0471069999999998E-6</v>
      </c>
      <c r="AE2498" s="4">
        <v>0.98836729999999995</v>
      </c>
      <c r="AF2498" s="4">
        <v>3.9238389999999998E-7</v>
      </c>
      <c r="AG2498" s="4">
        <v>0.98838320000000002</v>
      </c>
      <c r="AH2498" s="4">
        <v>3.3763040000000002E-8</v>
      </c>
      <c r="AI2498" s="4">
        <v>0.98835390000000001</v>
      </c>
      <c r="AJ2498" s="4">
        <v>2.4554470000000002E-7</v>
      </c>
      <c r="AK2498" s="4">
        <v>0.98838219999999999</v>
      </c>
      <c r="AL2498" s="4">
        <v>-1.5280930000000001E-8</v>
      </c>
    </row>
    <row r="2499" spans="3:38" x14ac:dyDescent="0.2">
      <c r="C2499" s="4">
        <v>0.99036469999999999</v>
      </c>
      <c r="D2499" s="4">
        <v>4.386422E-7</v>
      </c>
      <c r="E2499" s="4">
        <v>0.99038139999999997</v>
      </c>
      <c r="F2499" s="4">
        <v>1.830436E-3</v>
      </c>
      <c r="G2499" s="4">
        <v>1.780853</v>
      </c>
      <c r="H2499" s="4">
        <v>1.1667299999999999E-3</v>
      </c>
      <c r="I2499" s="4">
        <v>1.780826</v>
      </c>
      <c r="J2499" s="4">
        <v>2.8782089999999999E-6</v>
      </c>
      <c r="K2499" s="4">
        <v>-1.3967039999999999</v>
      </c>
      <c r="L2499" s="4">
        <v>-7.0024730000000004E-3</v>
      </c>
      <c r="M2499" s="4">
        <v>-1.3966829999999999</v>
      </c>
      <c r="N2499" s="4">
        <v>-6.4602139999999999E-5</v>
      </c>
      <c r="O2499" s="4">
        <v>-1.3967179999999999</v>
      </c>
      <c r="P2499" s="4">
        <v>-2.2472260000000001E-2</v>
      </c>
      <c r="Q2499" s="4">
        <v>-1.396679</v>
      </c>
      <c r="R2499" s="4">
        <v>-5.0758169999999998E-3</v>
      </c>
      <c r="S2499" s="4">
        <v>0.99038219999999999</v>
      </c>
      <c r="T2499" s="4">
        <v>7.3775040000000002E-7</v>
      </c>
      <c r="U2499" s="4">
        <v>0.99036900000000005</v>
      </c>
      <c r="V2499" s="4">
        <v>5.1442870000000003E-7</v>
      </c>
      <c r="W2499" s="4">
        <v>0.99036519999999995</v>
      </c>
      <c r="X2499" s="4">
        <v>7.9765849999999998E-6</v>
      </c>
      <c r="Y2499" s="4">
        <v>-1.396693</v>
      </c>
      <c r="Z2499" s="4">
        <v>-2.8232139999999999E-6</v>
      </c>
      <c r="AC2499" s="4">
        <v>0.99036970000000002</v>
      </c>
      <c r="AD2499" s="4">
        <v>2.0339390000000001E-6</v>
      </c>
      <c r="AE2499" s="4">
        <v>0.99037090000000005</v>
      </c>
      <c r="AF2499" s="4">
        <v>3.9713410000000001E-7</v>
      </c>
      <c r="AG2499" s="4">
        <v>0.9903769</v>
      </c>
      <c r="AH2499" s="4">
        <v>3.8725419999999999E-8</v>
      </c>
      <c r="AI2499" s="4">
        <v>0.99036389999999996</v>
      </c>
      <c r="AJ2499" s="4">
        <v>2.480317E-7</v>
      </c>
      <c r="AK2499" s="4">
        <v>0.99037540000000002</v>
      </c>
      <c r="AL2499" s="4">
        <v>-9.8583629999999996E-9</v>
      </c>
    </row>
    <row r="2500" spans="3:38" x14ac:dyDescent="0.2">
      <c r="C2500" s="4">
        <v>0.99237359999999997</v>
      </c>
      <c r="D2500" s="4">
        <v>4.2210889999999999E-7</v>
      </c>
      <c r="E2500" s="4">
        <v>0.99237909999999996</v>
      </c>
      <c r="F2500" s="4">
        <v>1.831065E-3</v>
      </c>
      <c r="G2500" s="4">
        <v>1.7844409999999999</v>
      </c>
      <c r="H2500" s="4">
        <v>1.1665530000000001E-3</v>
      </c>
      <c r="I2500" s="4">
        <v>1.7843929999999999</v>
      </c>
      <c r="J2500" s="4">
        <v>2.8834129999999999E-6</v>
      </c>
      <c r="K2500" s="4">
        <v>-1.3987419999999999</v>
      </c>
      <c r="L2500" s="4">
        <v>-7.0039330000000004E-3</v>
      </c>
      <c r="M2500" s="4">
        <v>-1.3987039999999999</v>
      </c>
      <c r="N2500" s="4">
        <v>-6.4605999999999998E-5</v>
      </c>
      <c r="O2500" s="4">
        <v>-1.3987369999999999</v>
      </c>
      <c r="P2500" s="4">
        <v>-2.2472099999999998E-2</v>
      </c>
      <c r="Q2500" s="4">
        <v>-1.398695</v>
      </c>
      <c r="R2500" s="4">
        <v>-5.0764720000000003E-3</v>
      </c>
      <c r="S2500" s="4">
        <v>0.99239409999999995</v>
      </c>
      <c r="T2500" s="4">
        <v>7.3849610000000004E-7</v>
      </c>
      <c r="U2500" s="4">
        <v>0.99237059999999999</v>
      </c>
      <c r="V2500" s="4">
        <v>5.2943729999999995E-7</v>
      </c>
      <c r="W2500" s="4">
        <v>0.99237920000000002</v>
      </c>
      <c r="X2500" s="4">
        <v>7.9771280000000002E-6</v>
      </c>
      <c r="Y2500" s="4">
        <v>-1.39869</v>
      </c>
      <c r="Z2500" s="4">
        <v>-2.8176980000000001E-6</v>
      </c>
      <c r="AC2500" s="4">
        <v>0.99237719999999996</v>
      </c>
      <c r="AD2500" s="4">
        <v>2.0593490000000002E-6</v>
      </c>
      <c r="AE2500" s="4">
        <v>0.99237419999999998</v>
      </c>
      <c r="AF2500" s="4">
        <v>3.9185800000000001E-7</v>
      </c>
      <c r="AG2500" s="4">
        <v>0.99240360000000005</v>
      </c>
      <c r="AH2500" s="4">
        <v>3.0505879999999997E-8</v>
      </c>
      <c r="AI2500" s="4">
        <v>0.99237509999999995</v>
      </c>
      <c r="AJ2500" s="4">
        <v>2.5851499999999998E-7</v>
      </c>
      <c r="AK2500" s="4">
        <v>0.99239900000000003</v>
      </c>
      <c r="AL2500" s="4">
        <v>-6.8783789999999997E-9</v>
      </c>
    </row>
    <row r="2501" spans="3:38" x14ac:dyDescent="0.2">
      <c r="C2501" s="4">
        <v>0.99439270000000002</v>
      </c>
      <c r="D2501" s="4">
        <v>4.336138E-7</v>
      </c>
      <c r="E2501" s="4">
        <v>0.99439639999999996</v>
      </c>
      <c r="F2501" s="4">
        <v>1.831734E-3</v>
      </c>
      <c r="G2501" s="4">
        <v>1.7880020000000001</v>
      </c>
      <c r="H2501" s="4">
        <v>1.1663629999999999E-3</v>
      </c>
      <c r="I2501" s="4">
        <v>1.7879750000000001</v>
      </c>
      <c r="J2501" s="4">
        <v>2.8715419999999998E-6</v>
      </c>
      <c r="K2501" s="4">
        <v>-1.400746</v>
      </c>
      <c r="L2501" s="4">
        <v>-7.0040650000000003E-3</v>
      </c>
      <c r="M2501" s="4">
        <v>-1.4007289999999999</v>
      </c>
      <c r="N2501" s="4">
        <v>-6.4611619999999998E-5</v>
      </c>
      <c r="O2501" s="4">
        <v>-1.400717</v>
      </c>
      <c r="P2501" s="4">
        <v>-2.247211E-2</v>
      </c>
      <c r="Q2501" s="4">
        <v>-1.40073</v>
      </c>
      <c r="R2501" s="4">
        <v>-5.0763550000000003E-3</v>
      </c>
      <c r="S2501" s="4">
        <v>0.99440589999999995</v>
      </c>
      <c r="T2501" s="4">
        <v>7.3314119999999997E-7</v>
      </c>
      <c r="U2501" s="4">
        <v>0.99439569999999999</v>
      </c>
      <c r="V2501" s="4">
        <v>5.1471220000000002E-7</v>
      </c>
      <c r="W2501" s="4">
        <v>0.99438539999999997</v>
      </c>
      <c r="X2501" s="4">
        <v>7.9955229999999995E-6</v>
      </c>
      <c r="Y2501" s="4">
        <v>-1.4006909999999999</v>
      </c>
      <c r="Z2501" s="4">
        <v>-2.7939640000000001E-6</v>
      </c>
      <c r="AC2501" s="4">
        <v>0.99439460000000002</v>
      </c>
      <c r="AD2501" s="4">
        <v>2.0532789999999999E-6</v>
      </c>
      <c r="AE2501" s="4">
        <v>0.99438890000000002</v>
      </c>
      <c r="AF2501" s="4">
        <v>3.9074859999999998E-7</v>
      </c>
      <c r="AG2501" s="4">
        <v>0.99440589999999995</v>
      </c>
      <c r="AH2501" s="4">
        <v>2.8305209999999998E-8</v>
      </c>
      <c r="AI2501" s="4">
        <v>0.99438590000000004</v>
      </c>
      <c r="AJ2501" s="4">
        <v>2.5314670000000001E-7</v>
      </c>
      <c r="AK2501" s="4">
        <v>0.9944016</v>
      </c>
      <c r="AL2501" s="4">
        <v>-9.4814460000000006E-9</v>
      </c>
    </row>
    <row r="2502" spans="3:38" x14ac:dyDescent="0.2">
      <c r="C2502" s="4">
        <v>0.99639429999999996</v>
      </c>
      <c r="D2502" s="4">
        <v>4.429579E-7</v>
      </c>
      <c r="E2502" s="4">
        <v>0.99640300000000004</v>
      </c>
      <c r="F2502" s="4">
        <v>1.8323790000000001E-3</v>
      </c>
      <c r="G2502" s="4">
        <v>1.79159</v>
      </c>
      <c r="H2502" s="4">
        <v>1.1661729999999999E-3</v>
      </c>
      <c r="I2502" s="4">
        <v>1.7915620000000001</v>
      </c>
      <c r="J2502" s="4">
        <v>2.8678170000000001E-6</v>
      </c>
      <c r="K2502" s="4">
        <v>-1.402728</v>
      </c>
      <c r="L2502" s="4">
        <v>-7.00426E-3</v>
      </c>
      <c r="M2502" s="4">
        <v>-1.402752</v>
      </c>
      <c r="N2502" s="4">
        <v>-6.4619529999999996E-5</v>
      </c>
      <c r="O2502" s="4">
        <v>-1.4027080000000001</v>
      </c>
      <c r="P2502" s="4">
        <v>-2.2472099999999998E-2</v>
      </c>
      <c r="Q2502" s="4">
        <v>-1.402692</v>
      </c>
      <c r="R2502" s="4">
        <v>-5.076695E-3</v>
      </c>
      <c r="S2502" s="4">
        <v>0.99639670000000002</v>
      </c>
      <c r="T2502" s="4">
        <v>7.4295920000000004E-7</v>
      </c>
      <c r="U2502" s="4">
        <v>0.99640269999999997</v>
      </c>
      <c r="V2502" s="4">
        <v>5.2437700000000001E-7</v>
      </c>
      <c r="W2502" s="4">
        <v>0.99638269999999995</v>
      </c>
      <c r="X2502" s="4">
        <v>7.9978800000000004E-6</v>
      </c>
      <c r="Y2502" s="4">
        <v>-1.4026970000000001</v>
      </c>
      <c r="Z2502" s="4">
        <v>-2.8140589999999998E-6</v>
      </c>
      <c r="AC2502" s="4">
        <v>0.99638859999999996</v>
      </c>
      <c r="AD2502" s="4">
        <v>2.0698839999999998E-6</v>
      </c>
      <c r="AE2502" s="4">
        <v>0.99638839999999995</v>
      </c>
      <c r="AF2502" s="4">
        <v>3.7853289999999997E-7</v>
      </c>
      <c r="AG2502" s="4">
        <v>0.99641749999999996</v>
      </c>
      <c r="AH2502" s="4">
        <v>3.1007179999999999E-8</v>
      </c>
      <c r="AI2502" s="4">
        <v>0.99638839999999995</v>
      </c>
      <c r="AJ2502" s="4">
        <v>2.69296E-7</v>
      </c>
      <c r="AK2502" s="4">
        <v>0.99641559999999996</v>
      </c>
      <c r="AL2502" s="4">
        <v>6.8271750000000003E-10</v>
      </c>
    </row>
    <row r="2503" spans="3:38" x14ac:dyDescent="0.2">
      <c r="C2503" s="4">
        <v>0.99840660000000003</v>
      </c>
      <c r="D2503" s="4">
        <v>4.3227990000000001E-7</v>
      </c>
      <c r="E2503" s="4">
        <v>0.99839480000000003</v>
      </c>
      <c r="F2503" s="4">
        <v>1.832984E-3</v>
      </c>
      <c r="G2503" s="4">
        <v>1.795177</v>
      </c>
      <c r="H2503" s="4">
        <v>1.165953E-3</v>
      </c>
      <c r="I2503" s="4">
        <v>1.7951600000000001</v>
      </c>
      <c r="J2503" s="4">
        <v>2.868954E-6</v>
      </c>
      <c r="K2503" s="4">
        <v>-1.4047240000000001</v>
      </c>
      <c r="L2503" s="4">
        <v>-7.00542E-3</v>
      </c>
      <c r="M2503" s="4">
        <v>-1.4047400000000001</v>
      </c>
      <c r="N2503" s="4">
        <v>-6.4601980000000001E-5</v>
      </c>
      <c r="O2503" s="4">
        <v>-1.404712</v>
      </c>
      <c r="P2503" s="4">
        <v>-2.2472599999999999E-2</v>
      </c>
      <c r="Q2503" s="4">
        <v>-1.4047270000000001</v>
      </c>
      <c r="R2503" s="4">
        <v>-5.0777979999999997E-3</v>
      </c>
      <c r="S2503" s="4">
        <v>0.99842609999999998</v>
      </c>
      <c r="T2503" s="4">
        <v>7.509221E-7</v>
      </c>
      <c r="U2503" s="4">
        <v>0.9983824</v>
      </c>
      <c r="V2503" s="4">
        <v>5.1316930000000004E-7</v>
      </c>
      <c r="W2503" s="4">
        <v>0.99839029999999995</v>
      </c>
      <c r="X2503" s="4">
        <v>8.0006969999999996E-6</v>
      </c>
      <c r="Y2503" s="4">
        <v>-1.4047019999999999</v>
      </c>
      <c r="Z2503" s="4">
        <v>-2.8115169999999999E-6</v>
      </c>
      <c r="AC2503" s="4">
        <v>0.99839140000000004</v>
      </c>
      <c r="AD2503" s="4">
        <v>2.0624459999999999E-6</v>
      </c>
      <c r="AE2503" s="4">
        <v>0.99838150000000003</v>
      </c>
      <c r="AF2503" s="4">
        <v>3.860296E-7</v>
      </c>
      <c r="AG2503" s="4">
        <v>0.99840799999999996</v>
      </c>
      <c r="AH2503" s="4">
        <v>3.7016539999999999E-8</v>
      </c>
      <c r="AI2503" s="4">
        <v>0.99839029999999995</v>
      </c>
      <c r="AJ2503" s="4">
        <v>2.6113089999999999E-7</v>
      </c>
      <c r="AK2503" s="4">
        <v>0.99840589999999996</v>
      </c>
      <c r="AL2503" s="4">
        <v>-4.9303920000000002E-9</v>
      </c>
    </row>
    <row r="2504" spans="3:38" x14ac:dyDescent="0.2">
      <c r="C2504" s="4">
        <v>1.000405</v>
      </c>
      <c r="D2504" s="4">
        <v>4.2178569999999999E-7</v>
      </c>
      <c r="E2504" s="4">
        <v>1.0004040000000001</v>
      </c>
      <c r="F2504" s="4">
        <v>1.8336279999999999E-3</v>
      </c>
      <c r="G2504" s="4">
        <v>1.79878</v>
      </c>
      <c r="H2504" s="4">
        <v>1.165768E-3</v>
      </c>
      <c r="I2504" s="4">
        <v>1.7987169999999999</v>
      </c>
      <c r="J2504" s="4">
        <v>2.8735530000000001E-6</v>
      </c>
      <c r="K2504" s="4">
        <v>-1.4067449999999999</v>
      </c>
      <c r="L2504" s="4">
        <v>-7.0068999999999999E-3</v>
      </c>
      <c r="M2504" s="4">
        <v>-1.4067320000000001</v>
      </c>
      <c r="N2504" s="4">
        <v>-6.4603809999999994E-5</v>
      </c>
      <c r="O2504" s="4">
        <v>-1.406733</v>
      </c>
      <c r="P2504" s="4">
        <v>-2.247323E-2</v>
      </c>
      <c r="Q2504" s="4">
        <v>-1.406731</v>
      </c>
      <c r="R2504" s="4">
        <v>-5.0781690000000004E-3</v>
      </c>
      <c r="S2504" s="4">
        <v>1.0004139999999999</v>
      </c>
      <c r="T2504" s="4">
        <v>7.4988249999999995E-7</v>
      </c>
      <c r="U2504" s="4">
        <v>1.0004040000000001</v>
      </c>
      <c r="V2504" s="4">
        <v>5.1766629999999997E-7</v>
      </c>
      <c r="W2504" s="4">
        <v>1.000394</v>
      </c>
      <c r="X2504" s="4">
        <v>7.9808860000000001E-6</v>
      </c>
      <c r="Y2504" s="4">
        <v>-1.4067179999999999</v>
      </c>
      <c r="Z2504" s="4">
        <v>-2.8249170000000001E-6</v>
      </c>
      <c r="AC2504" s="4">
        <v>1.000399</v>
      </c>
      <c r="AD2504" s="4">
        <v>2.0492070000000002E-6</v>
      </c>
      <c r="AE2504" s="4">
        <v>1.0004059999999999</v>
      </c>
      <c r="AF2504" s="4">
        <v>3.7886289999999998E-7</v>
      </c>
      <c r="AG2504" s="4">
        <v>1.0004059999999999</v>
      </c>
      <c r="AH2504" s="4">
        <v>4.2683329999999998E-8</v>
      </c>
      <c r="AI2504" s="4">
        <v>1.0004029999999999</v>
      </c>
      <c r="AJ2504" s="4">
        <v>2.5705939999999999E-7</v>
      </c>
      <c r="AK2504" s="4">
        <v>1.0004189999999999</v>
      </c>
      <c r="AL2504" s="4">
        <v>-8.0639499999999998E-12</v>
      </c>
    </row>
    <row r="2505" spans="3:38" x14ac:dyDescent="0.2">
      <c r="C2505" s="4">
        <v>1.002402</v>
      </c>
      <c r="D2505" s="4">
        <v>4.4219550000000001E-7</v>
      </c>
      <c r="E2505" s="4">
        <v>1.002434</v>
      </c>
      <c r="F2505" s="4">
        <v>1.8341849999999999E-3</v>
      </c>
      <c r="G2505" s="4">
        <v>1.802354</v>
      </c>
      <c r="H2505" s="4">
        <v>1.1655350000000001E-3</v>
      </c>
      <c r="I2505" s="4">
        <v>1.8023</v>
      </c>
      <c r="J2505" s="4">
        <v>2.8630649999999998E-6</v>
      </c>
      <c r="K2505" s="4">
        <v>-1.408752</v>
      </c>
      <c r="L2505" s="4">
        <v>-7.0070260000000004E-3</v>
      </c>
      <c r="M2505" s="4">
        <v>-1.4087620000000001</v>
      </c>
      <c r="N2505" s="4">
        <v>-6.4607240000000003E-5</v>
      </c>
      <c r="O2505" s="4">
        <v>-1.408758</v>
      </c>
      <c r="P2505" s="4">
        <v>-2.2474009999999999E-2</v>
      </c>
      <c r="Q2505" s="4">
        <v>-1.4087160000000001</v>
      </c>
      <c r="R2505" s="4">
        <v>-5.0784339999999997E-3</v>
      </c>
      <c r="S2505" s="4">
        <v>1.0024029999999999</v>
      </c>
      <c r="T2505" s="4">
        <v>7.5503709999999998E-7</v>
      </c>
      <c r="U2505" s="4">
        <v>1.002399</v>
      </c>
      <c r="V2505" s="4">
        <v>5.2745490000000001E-7</v>
      </c>
      <c r="W2505" s="4">
        <v>1.002405</v>
      </c>
      <c r="X2505" s="4">
        <v>7.9904599999999997E-6</v>
      </c>
      <c r="Y2505" s="4">
        <v>-1.4087499999999999</v>
      </c>
      <c r="Z2505" s="4">
        <v>-2.8321890000000001E-6</v>
      </c>
      <c r="AC2505" s="4">
        <v>1.0024090000000001</v>
      </c>
      <c r="AD2505" s="4">
        <v>2.0532819999999998E-6</v>
      </c>
      <c r="AE2505" s="4">
        <v>1.002386</v>
      </c>
      <c r="AF2505" s="4">
        <v>3.856346E-7</v>
      </c>
      <c r="AG2505" s="4">
        <v>1.00241</v>
      </c>
      <c r="AH2505" s="4">
        <v>6.267202E-8</v>
      </c>
      <c r="AI2505" s="4">
        <v>1.0024010000000001</v>
      </c>
      <c r="AJ2505" s="4">
        <v>2.4937379999999998E-7</v>
      </c>
      <c r="AK2505" s="4">
        <v>1.0024230000000001</v>
      </c>
      <c r="AL2505" s="4">
        <v>-8.9168589999999998E-10</v>
      </c>
    </row>
    <row r="2506" spans="3:38" x14ac:dyDescent="0.2">
      <c r="C2506" s="4">
        <v>1.0045170000000001</v>
      </c>
      <c r="D2506" s="4">
        <v>4.3849299999999998E-7</v>
      </c>
      <c r="E2506" s="4">
        <v>1.0045059999999999</v>
      </c>
      <c r="F2506" s="4">
        <v>1.8342650000000001E-3</v>
      </c>
      <c r="G2506" s="4">
        <v>1.808467</v>
      </c>
      <c r="H2506" s="4">
        <v>1.1645679999999999E-3</v>
      </c>
      <c r="I2506" s="4">
        <v>1.8084210000000001</v>
      </c>
      <c r="J2506" s="4">
        <v>2.8683850000000002E-6</v>
      </c>
      <c r="K2506" s="4">
        <v>-1.4107590000000001</v>
      </c>
      <c r="L2506" s="4">
        <v>-7.0064819999999996E-3</v>
      </c>
      <c r="M2506" s="4">
        <v>-1.41073</v>
      </c>
      <c r="N2506" s="4">
        <v>-6.4621049999999993E-5</v>
      </c>
      <c r="O2506" s="4">
        <v>-1.4107689999999999</v>
      </c>
      <c r="P2506" s="4">
        <v>-2.2474750000000002E-2</v>
      </c>
      <c r="Q2506" s="4">
        <v>-1.4107479999999999</v>
      </c>
      <c r="R2506" s="4">
        <v>-5.0783240000000004E-3</v>
      </c>
      <c r="S2506" s="4">
        <v>1.0044960000000001</v>
      </c>
      <c r="T2506" s="4">
        <v>7.4064649999999996E-7</v>
      </c>
      <c r="U2506" s="4">
        <v>1.004507</v>
      </c>
      <c r="V2506" s="4">
        <v>5.1708510000000005E-7</v>
      </c>
      <c r="W2506" s="4">
        <v>1.004494</v>
      </c>
      <c r="X2506" s="4">
        <v>7.9740280000000002E-6</v>
      </c>
      <c r="Y2506" s="4">
        <v>-1.4107259999999999</v>
      </c>
      <c r="Z2506" s="4">
        <v>-2.823119E-6</v>
      </c>
      <c r="AC2506" s="4">
        <v>1.0045059999999999</v>
      </c>
      <c r="AD2506" s="4">
        <v>2.0468550000000001E-6</v>
      </c>
      <c r="AE2506" s="4">
        <v>1.0044949999999999</v>
      </c>
      <c r="AF2506" s="4">
        <v>3.8723450000000003E-7</v>
      </c>
      <c r="AG2506" s="4">
        <v>1.00451</v>
      </c>
      <c r="AH2506" s="4">
        <v>4.4502930000000002E-8</v>
      </c>
      <c r="AI2506" s="4">
        <v>1.0044930000000001</v>
      </c>
      <c r="AJ2506" s="4">
        <v>2.577728E-7</v>
      </c>
      <c r="AK2506" s="4">
        <v>1.0045269999999999</v>
      </c>
      <c r="AL2506" s="4">
        <v>-4.3515219999999997E-9</v>
      </c>
    </row>
    <row r="2507" spans="3:38" x14ac:dyDescent="0.2">
      <c r="K2507" s="4">
        <v>-1.412749</v>
      </c>
      <c r="L2507" s="4">
        <v>-7.0073059999999996E-3</v>
      </c>
      <c r="M2507" s="4">
        <v>-1.4127430000000001</v>
      </c>
      <c r="N2507" s="4">
        <v>-6.4634109999999999E-5</v>
      </c>
      <c r="O2507" s="4">
        <v>-1.412787</v>
      </c>
      <c r="P2507" s="4">
        <v>-2.247466E-2</v>
      </c>
      <c r="Q2507" s="4">
        <v>-1.412774</v>
      </c>
      <c r="R2507" s="4">
        <v>-5.0786750000000004E-3</v>
      </c>
      <c r="Y2507" s="4">
        <v>-1.4127369999999999</v>
      </c>
      <c r="Z2507" s="4">
        <v>-2.8170529999999999E-6</v>
      </c>
    </row>
    <row r="2508" spans="3:38" x14ac:dyDescent="0.2">
      <c r="K2508" s="4">
        <v>-1.4147829999999999</v>
      </c>
      <c r="L2508" s="4">
        <v>-7.0083280000000003E-3</v>
      </c>
      <c r="M2508" s="4">
        <v>-1.414793</v>
      </c>
      <c r="N2508" s="4">
        <v>-6.4636219999999998E-5</v>
      </c>
      <c r="O2508" s="4">
        <v>-1.4148099999999999</v>
      </c>
      <c r="P2508" s="4">
        <v>-2.2474649999999999E-2</v>
      </c>
      <c r="Q2508" s="4">
        <v>-1.4147890000000001</v>
      </c>
      <c r="R2508" s="4">
        <v>-5.0791600000000001E-3</v>
      </c>
      <c r="Y2508" s="4">
        <v>-1.414812</v>
      </c>
      <c r="Z2508" s="4">
        <v>-2.8289670000000001E-6</v>
      </c>
    </row>
    <row r="2509" spans="3:38" x14ac:dyDescent="0.2">
      <c r="K2509" s="4">
        <v>-1.416846</v>
      </c>
      <c r="L2509" s="4">
        <v>-7.0093689999999997E-3</v>
      </c>
      <c r="M2509" s="4">
        <v>-1.4168179999999999</v>
      </c>
      <c r="N2509" s="4">
        <v>-6.4621810000000006E-5</v>
      </c>
      <c r="O2509" s="4">
        <v>-1.416828</v>
      </c>
      <c r="P2509" s="4">
        <v>-2.2475620000000002E-2</v>
      </c>
      <c r="Q2509" s="4">
        <v>-1.416828</v>
      </c>
      <c r="R2509" s="4">
        <v>-5.0792750000000003E-3</v>
      </c>
      <c r="Y2509" s="4">
        <v>-1.4167860000000001</v>
      </c>
      <c r="Z2509" s="4">
        <v>-2.8266620000000002E-6</v>
      </c>
    </row>
    <row r="2510" spans="3:38" x14ac:dyDescent="0.2">
      <c r="K2510" s="4">
        <v>-1.418838</v>
      </c>
      <c r="L2510" s="4">
        <v>-7.0092189999999997E-3</v>
      </c>
      <c r="M2510" s="4">
        <v>-1.418831</v>
      </c>
      <c r="N2510" s="4">
        <v>-6.4642609999999997E-5</v>
      </c>
      <c r="O2510" s="4">
        <v>-1.418849</v>
      </c>
      <c r="P2510" s="4">
        <v>-2.2475910000000002E-2</v>
      </c>
      <c r="Q2510" s="4">
        <v>-1.418793</v>
      </c>
      <c r="R2510" s="4">
        <v>-5.0795379999999998E-3</v>
      </c>
      <c r="Y2510" s="4">
        <v>-1.418831</v>
      </c>
      <c r="Z2510" s="4">
        <v>-2.8261689999999999E-6</v>
      </c>
    </row>
    <row r="2511" spans="3:38" x14ac:dyDescent="0.2">
      <c r="K2511" s="4">
        <v>-1.420852</v>
      </c>
      <c r="L2511" s="4">
        <v>-7.0094629999999996E-3</v>
      </c>
      <c r="M2511" s="4">
        <v>-1.42083</v>
      </c>
      <c r="N2511" s="4">
        <v>-6.465234E-5</v>
      </c>
      <c r="O2511" s="4">
        <v>-1.420847</v>
      </c>
      <c r="P2511" s="4">
        <v>-2.2476119999999999E-2</v>
      </c>
      <c r="Q2511" s="4">
        <v>-1.420825</v>
      </c>
      <c r="R2511" s="4">
        <v>-5.079933E-3</v>
      </c>
      <c r="Y2511" s="4">
        <v>-1.420793</v>
      </c>
      <c r="Z2511" s="4">
        <v>-2.8200640000000002E-6</v>
      </c>
    </row>
    <row r="2512" spans="3:38" x14ac:dyDescent="0.2">
      <c r="K2512" s="4">
        <v>-1.42286</v>
      </c>
      <c r="L2512" s="4">
        <v>-7.0101679999999998E-3</v>
      </c>
      <c r="M2512" s="4">
        <v>-1.422858</v>
      </c>
      <c r="N2512" s="4">
        <v>-6.4636209999999997E-5</v>
      </c>
      <c r="O2512" s="4">
        <v>-1.4228689999999999</v>
      </c>
      <c r="P2512" s="4">
        <v>-2.2476510000000002E-2</v>
      </c>
      <c r="Q2512" s="4">
        <v>-1.4228639999999999</v>
      </c>
      <c r="R2512" s="4">
        <v>-5.0800610000000003E-3</v>
      </c>
      <c r="Y2512" s="4">
        <v>-1.422814</v>
      </c>
      <c r="Z2512" s="4">
        <v>-2.8305459999999998E-6</v>
      </c>
    </row>
    <row r="2513" spans="11:26" x14ac:dyDescent="0.2">
      <c r="K2513" s="4">
        <v>-1.4248590000000001</v>
      </c>
      <c r="L2513" s="4">
        <v>-7.01084E-3</v>
      </c>
      <c r="M2513" s="4">
        <v>-1.424817</v>
      </c>
      <c r="N2513" s="4">
        <v>-6.4668850000000003E-5</v>
      </c>
      <c r="O2513" s="4">
        <v>-1.424866</v>
      </c>
      <c r="P2513" s="4">
        <v>-2.2476429999999999E-2</v>
      </c>
      <c r="Q2513" s="4">
        <v>-1.424839</v>
      </c>
      <c r="R2513" s="4">
        <v>-5.0806269999999999E-3</v>
      </c>
      <c r="Y2513" s="4">
        <v>-1.4248350000000001</v>
      </c>
      <c r="Z2513" s="4">
        <v>-2.819996E-6</v>
      </c>
    </row>
    <row r="2514" spans="11:26" x14ac:dyDescent="0.2">
      <c r="K2514" s="4">
        <v>-1.42685</v>
      </c>
      <c r="L2514" s="4">
        <v>-7.0114399999999999E-3</v>
      </c>
      <c r="M2514" s="4">
        <v>-1.426855</v>
      </c>
      <c r="N2514" s="4">
        <v>-6.4651770000000001E-5</v>
      </c>
      <c r="O2514" s="4">
        <v>-1.4268620000000001</v>
      </c>
      <c r="P2514" s="4">
        <v>-2.2476650000000001E-2</v>
      </c>
      <c r="Q2514" s="4">
        <v>-1.4268529999999999</v>
      </c>
      <c r="R2514" s="4">
        <v>-5.0808930000000004E-3</v>
      </c>
      <c r="Y2514" s="4">
        <v>-1.4268460000000001</v>
      </c>
      <c r="Z2514" s="4">
        <v>-2.822266E-6</v>
      </c>
    </row>
    <row r="2515" spans="11:26" x14ac:dyDescent="0.2">
      <c r="K2515" s="4">
        <v>-1.428879</v>
      </c>
      <c r="L2515" s="4">
        <v>-7.0107499999999996E-3</v>
      </c>
      <c r="M2515" s="4">
        <v>-1.428844</v>
      </c>
      <c r="N2515" s="4">
        <v>-6.4655830000000001E-5</v>
      </c>
      <c r="O2515" s="4">
        <v>-1.428841</v>
      </c>
      <c r="P2515" s="4">
        <v>-2.2476679999999999E-2</v>
      </c>
      <c r="Q2515" s="4">
        <v>-1.4288289999999999</v>
      </c>
      <c r="R2515" s="4">
        <v>-5.0806860000000001E-3</v>
      </c>
      <c r="Y2515" s="4">
        <v>-1.428814</v>
      </c>
      <c r="Z2515" s="4">
        <v>-2.8380950000000001E-6</v>
      </c>
    </row>
    <row r="2516" spans="11:26" x14ac:dyDescent="0.2">
      <c r="K2516" s="4">
        <v>-1.430879</v>
      </c>
      <c r="L2516" s="4">
        <v>-7.0102810000000002E-3</v>
      </c>
      <c r="M2516" s="4">
        <v>-1.4308719999999999</v>
      </c>
      <c r="N2516" s="4">
        <v>-6.4643799999999999E-5</v>
      </c>
      <c r="O2516" s="4">
        <v>-1.4308700000000001</v>
      </c>
      <c r="P2516" s="4">
        <v>-2.247762E-2</v>
      </c>
      <c r="Q2516" s="4">
        <v>-1.430844</v>
      </c>
      <c r="R2516" s="4">
        <v>-5.0812629999999999E-3</v>
      </c>
      <c r="Y2516" s="4">
        <v>-1.4308339999999999</v>
      </c>
      <c r="Z2516" s="4">
        <v>-2.8317200000000001E-6</v>
      </c>
    </row>
    <row r="2517" spans="11:26" x14ac:dyDescent="0.2">
      <c r="K2517" s="4">
        <v>-1.432871</v>
      </c>
      <c r="L2517" s="4">
        <v>-7.0107399999999997E-3</v>
      </c>
      <c r="M2517" s="4">
        <v>-1.432855</v>
      </c>
      <c r="N2517" s="4">
        <v>-6.4682590000000002E-5</v>
      </c>
      <c r="O2517" s="4">
        <v>-1.432871</v>
      </c>
      <c r="P2517" s="4">
        <v>-2.2478250000000002E-2</v>
      </c>
      <c r="Q2517" s="4">
        <v>-1.4328590000000001</v>
      </c>
      <c r="R2517" s="4">
        <v>-5.0821130000000001E-3</v>
      </c>
      <c r="Y2517" s="4">
        <v>-1.432847</v>
      </c>
      <c r="Z2517" s="4">
        <v>-2.823657E-6</v>
      </c>
    </row>
    <row r="2518" spans="11:26" x14ac:dyDescent="0.2">
      <c r="K2518" s="4">
        <v>-1.434884</v>
      </c>
      <c r="L2518" s="4">
        <v>-7.0112919999999997E-3</v>
      </c>
      <c r="M2518" s="4">
        <v>-1.4348799999999999</v>
      </c>
      <c r="N2518" s="4">
        <v>-6.4680779999999998E-5</v>
      </c>
      <c r="O2518" s="4">
        <v>-1.4348939999999999</v>
      </c>
      <c r="P2518" s="4">
        <v>-2.2478109999999999E-2</v>
      </c>
      <c r="Q2518" s="4">
        <v>-1.4348540000000001</v>
      </c>
      <c r="R2518" s="4">
        <v>-5.0819740000000004E-3</v>
      </c>
      <c r="Y2518" s="4">
        <v>-1.434839</v>
      </c>
      <c r="Z2518" s="4">
        <v>-2.8393920000000001E-6</v>
      </c>
    </row>
    <row r="2519" spans="11:26" x14ac:dyDescent="0.2">
      <c r="K2519" s="4">
        <v>-1.4368860000000001</v>
      </c>
      <c r="L2519" s="4">
        <v>-7.0107379999999999E-3</v>
      </c>
      <c r="M2519" s="4">
        <v>-1.4368970000000001</v>
      </c>
      <c r="N2519" s="4">
        <v>-6.4675949999999999E-5</v>
      </c>
      <c r="O2519" s="4">
        <v>-1.436898</v>
      </c>
      <c r="P2519" s="4">
        <v>-2.2478680000000001E-2</v>
      </c>
      <c r="Q2519" s="4">
        <v>-1.4368540000000001</v>
      </c>
      <c r="R2519" s="4">
        <v>-5.0825469999999998E-3</v>
      </c>
      <c r="Y2519" s="4">
        <v>-1.4368369999999999</v>
      </c>
      <c r="Z2519" s="4">
        <v>-2.8296800000000001E-6</v>
      </c>
    </row>
    <row r="2520" spans="11:26" x14ac:dyDescent="0.2">
      <c r="K2520" s="4">
        <v>-1.4388970000000001</v>
      </c>
      <c r="L2520" s="4">
        <v>-7.0099239999999998E-3</v>
      </c>
      <c r="M2520" s="4">
        <v>-1.4388840000000001</v>
      </c>
      <c r="N2520" s="4">
        <v>-6.4677819999999994E-5</v>
      </c>
      <c r="O2520" s="4">
        <v>-1.4388939999999999</v>
      </c>
      <c r="P2520" s="4">
        <v>-2.2478729999999999E-2</v>
      </c>
      <c r="Q2520" s="4">
        <v>-1.438876</v>
      </c>
      <c r="R2520" s="4">
        <v>-5.0832610000000004E-3</v>
      </c>
      <c r="Y2520" s="4">
        <v>-1.438887</v>
      </c>
      <c r="Z2520" s="4">
        <v>-2.8252250000000001E-6</v>
      </c>
    </row>
    <row r="2521" spans="11:26" x14ac:dyDescent="0.2">
      <c r="K2521" s="4">
        <v>-1.4409000000000001</v>
      </c>
      <c r="L2521" s="4">
        <v>-7.0106430000000004E-3</v>
      </c>
      <c r="M2521" s="4">
        <v>-1.4408859999999999</v>
      </c>
      <c r="N2521" s="4">
        <v>-6.4706559999999999E-5</v>
      </c>
      <c r="O2521" s="4">
        <v>-1.440912</v>
      </c>
      <c r="P2521" s="4">
        <v>-2.2478789999999998E-2</v>
      </c>
      <c r="Q2521" s="4">
        <v>-1.4408989999999999</v>
      </c>
      <c r="R2521" s="4">
        <v>-5.0837950000000003E-3</v>
      </c>
      <c r="Y2521" s="4">
        <v>-1.440869</v>
      </c>
      <c r="Z2521" s="4">
        <v>-2.8306399999999999E-6</v>
      </c>
    </row>
    <row r="2522" spans="11:26" x14ac:dyDescent="0.2">
      <c r="K2522" s="4">
        <v>-1.442917</v>
      </c>
      <c r="L2522" s="4">
        <v>-7.0112860000000003E-3</v>
      </c>
      <c r="M2522" s="4">
        <v>-1.44293</v>
      </c>
      <c r="N2522" s="4">
        <v>-6.4708499999999999E-5</v>
      </c>
      <c r="O2522" s="4">
        <v>-1.4429460000000001</v>
      </c>
      <c r="P2522" s="4">
        <v>-2.2478769999999999E-2</v>
      </c>
      <c r="Q2522" s="4">
        <v>-1.4428920000000001</v>
      </c>
      <c r="R2522" s="4">
        <v>-5.0841599999999999E-3</v>
      </c>
      <c r="Y2522" s="4">
        <v>-1.4428840000000001</v>
      </c>
      <c r="Z2522" s="4">
        <v>-2.8381559999999998E-6</v>
      </c>
    </row>
    <row r="2523" spans="11:26" x14ac:dyDescent="0.2">
      <c r="K2523" s="4">
        <v>-1.4449179999999999</v>
      </c>
      <c r="L2523" s="4">
        <v>-7.0110770000000001E-3</v>
      </c>
      <c r="M2523" s="4">
        <v>-1.4448909999999999</v>
      </c>
      <c r="N2523" s="4">
        <v>-6.4706460000000005E-5</v>
      </c>
      <c r="O2523" s="4">
        <v>-1.4449099999999999</v>
      </c>
      <c r="P2523" s="4">
        <v>-2.2478850000000002E-2</v>
      </c>
      <c r="Q2523" s="4">
        <v>-1.444898</v>
      </c>
      <c r="R2523" s="4">
        <v>-5.0843599999999996E-3</v>
      </c>
      <c r="Y2523" s="4">
        <v>-1.4448639999999999</v>
      </c>
      <c r="Z2523" s="4">
        <v>-2.8243849999999998E-6</v>
      </c>
    </row>
    <row r="2524" spans="11:26" x14ac:dyDescent="0.2">
      <c r="K2524" s="4">
        <v>-1.446941</v>
      </c>
      <c r="L2524" s="4">
        <v>-7.0119910000000004E-3</v>
      </c>
      <c r="M2524" s="4">
        <v>-1.446963</v>
      </c>
      <c r="N2524" s="4">
        <v>-6.4704280000000002E-5</v>
      </c>
      <c r="O2524" s="4">
        <v>-1.446936</v>
      </c>
      <c r="P2524" s="4">
        <v>-2.2480170000000001E-2</v>
      </c>
      <c r="Q2524" s="4">
        <v>-1.4469190000000001</v>
      </c>
      <c r="R2524" s="4">
        <v>-5.0837770000000003E-3</v>
      </c>
      <c r="Y2524" s="4">
        <v>-1.446901</v>
      </c>
      <c r="Z2524" s="4">
        <v>-2.8151459999999999E-6</v>
      </c>
    </row>
    <row r="2525" spans="11:26" x14ac:dyDescent="0.2">
      <c r="K2525" s="4">
        <v>-1.4489030000000001</v>
      </c>
      <c r="L2525" s="4">
        <v>-7.0118799999999998E-3</v>
      </c>
      <c r="M2525" s="4">
        <v>-1.4489259999999999</v>
      </c>
      <c r="N2525" s="4">
        <v>-6.4709589999999994E-5</v>
      </c>
      <c r="O2525" s="4">
        <v>-1.448901</v>
      </c>
      <c r="P2525" s="4">
        <v>-2.2480340000000001E-2</v>
      </c>
      <c r="Q2525" s="4">
        <v>-1.4489000000000001</v>
      </c>
      <c r="R2525" s="4">
        <v>-5.084725E-3</v>
      </c>
      <c r="Y2525" s="4">
        <v>-1.4488780000000001</v>
      </c>
      <c r="Z2525" s="4">
        <v>-2.8342030000000002E-6</v>
      </c>
    </row>
    <row r="2526" spans="11:26" x14ac:dyDescent="0.2">
      <c r="K2526" s="4">
        <v>-1.450944</v>
      </c>
      <c r="L2526" s="4">
        <v>-7.0118699999999999E-3</v>
      </c>
      <c r="M2526" s="4">
        <v>-1.450928</v>
      </c>
      <c r="N2526" s="4">
        <v>-6.4713370000000001E-5</v>
      </c>
      <c r="O2526" s="4">
        <v>-1.450936</v>
      </c>
      <c r="P2526" s="4">
        <v>-2.2479300000000001E-2</v>
      </c>
      <c r="Q2526" s="4">
        <v>-1.4509300000000001</v>
      </c>
      <c r="R2526" s="4">
        <v>-5.085226E-3</v>
      </c>
      <c r="Y2526" s="4">
        <v>-1.450906</v>
      </c>
      <c r="Z2526" s="4">
        <v>-2.8356629999999998E-6</v>
      </c>
    </row>
    <row r="2527" spans="11:26" x14ac:dyDescent="0.2">
      <c r="K2527" s="4">
        <v>-1.452906</v>
      </c>
      <c r="L2527" s="4">
        <v>-7.0119800000000001E-3</v>
      </c>
      <c r="M2527" s="4">
        <v>-1.452906</v>
      </c>
      <c r="N2527" s="4">
        <v>-6.4717219999999999E-5</v>
      </c>
      <c r="O2527" s="4">
        <v>-1.4529209999999999</v>
      </c>
      <c r="P2527" s="4">
        <v>-2.2480170000000001E-2</v>
      </c>
      <c r="Q2527" s="4">
        <v>-1.452906</v>
      </c>
      <c r="R2527" s="4">
        <v>-5.0851059999999998E-3</v>
      </c>
      <c r="Y2527" s="4">
        <v>-1.4528939999999999</v>
      </c>
      <c r="Z2527" s="4">
        <v>-2.8387550000000001E-6</v>
      </c>
    </row>
    <row r="2528" spans="11:26" x14ac:dyDescent="0.2">
      <c r="K2528" s="4">
        <v>-1.4549460000000001</v>
      </c>
      <c r="L2528" s="4">
        <v>-7.0127970000000003E-3</v>
      </c>
      <c r="M2528" s="4">
        <v>-1.4549510000000001</v>
      </c>
      <c r="N2528" s="4">
        <v>-6.4702809999999994E-5</v>
      </c>
      <c r="O2528" s="4">
        <v>-1.4549300000000001</v>
      </c>
      <c r="P2528" s="4">
        <v>-2.2480170000000001E-2</v>
      </c>
      <c r="Q2528" s="4">
        <v>-1.4548829999999999</v>
      </c>
      <c r="R2528" s="4">
        <v>-5.0851560000000004E-3</v>
      </c>
      <c r="Y2528" s="4">
        <v>-1.4549129999999999</v>
      </c>
      <c r="Z2528" s="4">
        <v>-2.8253700000000001E-6</v>
      </c>
    </row>
    <row r="2529" spans="11:26" x14ac:dyDescent="0.2">
      <c r="K2529" s="4">
        <v>-1.456928</v>
      </c>
      <c r="L2529" s="4">
        <v>-7.0133390000000004E-3</v>
      </c>
      <c r="M2529" s="4">
        <v>-1.4569460000000001</v>
      </c>
      <c r="N2529" s="4">
        <v>-6.4713899999999997E-5</v>
      </c>
      <c r="O2529" s="4">
        <v>-1.456941</v>
      </c>
      <c r="P2529" s="4">
        <v>-2.248023E-2</v>
      </c>
      <c r="Q2529" s="4">
        <v>-1.456909</v>
      </c>
      <c r="R2529" s="4">
        <v>-5.0858750000000001E-3</v>
      </c>
      <c r="Y2529" s="4">
        <v>-1.456912</v>
      </c>
      <c r="Z2529" s="4">
        <v>-2.8138929999999999E-6</v>
      </c>
    </row>
    <row r="2530" spans="11:26" x14ac:dyDescent="0.2">
      <c r="K2530" s="4">
        <v>-1.458958</v>
      </c>
      <c r="L2530" s="4">
        <v>-7.0136410000000001E-3</v>
      </c>
      <c r="M2530" s="4">
        <v>-1.4589350000000001</v>
      </c>
      <c r="N2530" s="4">
        <v>-6.4732040000000006E-5</v>
      </c>
      <c r="O2530" s="4">
        <v>-1.4589259999999999</v>
      </c>
      <c r="P2530" s="4">
        <v>-2.2480799999999999E-2</v>
      </c>
      <c r="Q2530" s="4">
        <v>-1.4589190000000001</v>
      </c>
      <c r="R2530" s="4">
        <v>-5.0859670000000003E-3</v>
      </c>
      <c r="Y2530" s="4">
        <v>-1.458947</v>
      </c>
      <c r="Z2530" s="4">
        <v>-2.8360149999999998E-6</v>
      </c>
    </row>
    <row r="2531" spans="11:26" x14ac:dyDescent="0.2">
      <c r="K2531" s="4">
        <v>-1.4609669999999999</v>
      </c>
      <c r="L2531" s="4">
        <v>-7.0138259999999999E-3</v>
      </c>
      <c r="M2531" s="4">
        <v>-1.46092</v>
      </c>
      <c r="N2531" s="4">
        <v>-6.4723910000000006E-5</v>
      </c>
      <c r="O2531" s="4">
        <v>-1.460952</v>
      </c>
      <c r="P2531" s="4">
        <v>-2.248095E-2</v>
      </c>
      <c r="Q2531" s="4">
        <v>-1.4609129999999999</v>
      </c>
      <c r="R2531" s="4">
        <v>-5.0858609999999997E-3</v>
      </c>
      <c r="Y2531" s="4">
        <v>-1.460912</v>
      </c>
      <c r="Z2531" s="4">
        <v>-2.835561E-6</v>
      </c>
    </row>
    <row r="2532" spans="11:26" x14ac:dyDescent="0.2">
      <c r="K2532" s="4">
        <v>-1.4629719999999999</v>
      </c>
      <c r="L2532" s="4">
        <v>-7.0145829999999996E-3</v>
      </c>
      <c r="M2532" s="4">
        <v>-1.4629589999999999</v>
      </c>
      <c r="N2532" s="4">
        <v>-6.4727479999999998E-5</v>
      </c>
      <c r="O2532" s="4">
        <v>-1.462966</v>
      </c>
      <c r="P2532" s="4">
        <v>-2.2481089999999999E-2</v>
      </c>
      <c r="Q2532" s="4">
        <v>-1.462917</v>
      </c>
      <c r="R2532" s="4">
        <v>-5.086424E-3</v>
      </c>
      <c r="Y2532" s="4">
        <v>-1.46295</v>
      </c>
      <c r="Z2532" s="4">
        <v>-2.8267809999999999E-6</v>
      </c>
    </row>
    <row r="2533" spans="11:26" x14ac:dyDescent="0.2">
      <c r="K2533" s="4">
        <v>-1.4649639999999999</v>
      </c>
      <c r="L2533" s="4">
        <v>-7.0145829999999996E-3</v>
      </c>
      <c r="M2533" s="4">
        <v>-1.4649650000000001</v>
      </c>
      <c r="N2533" s="4">
        <v>-6.4723870000000003E-5</v>
      </c>
      <c r="O2533" s="4">
        <v>-1.4649570000000001</v>
      </c>
      <c r="P2533" s="4">
        <v>-2.2481919999999999E-2</v>
      </c>
      <c r="Q2533" s="4">
        <v>-1.4649350000000001</v>
      </c>
      <c r="R2533" s="4">
        <v>-5.0872419999999996E-3</v>
      </c>
      <c r="Y2533" s="4">
        <v>-1.464925</v>
      </c>
      <c r="Z2533" s="4">
        <v>-2.8291639999999998E-6</v>
      </c>
    </row>
    <row r="2534" spans="11:26" x14ac:dyDescent="0.2">
      <c r="K2534" s="4">
        <v>-1.4669730000000001</v>
      </c>
      <c r="L2534" s="4">
        <v>-7.0155119999999998E-3</v>
      </c>
      <c r="M2534" s="4">
        <v>-1.466939</v>
      </c>
      <c r="N2534" s="4">
        <v>-6.4746560000000005E-5</v>
      </c>
      <c r="O2534" s="4">
        <v>-1.4669639999999999</v>
      </c>
      <c r="P2534" s="4">
        <v>-2.248139E-2</v>
      </c>
      <c r="Q2534" s="4">
        <v>-1.4669460000000001</v>
      </c>
      <c r="R2534" s="4">
        <v>-5.0867289999999999E-3</v>
      </c>
      <c r="Y2534" s="4">
        <v>-1.466923</v>
      </c>
      <c r="Z2534" s="4">
        <v>-2.8397009999999999E-6</v>
      </c>
    </row>
    <row r="2535" spans="11:26" x14ac:dyDescent="0.2">
      <c r="K2535" s="4">
        <v>-1.4689680000000001</v>
      </c>
      <c r="L2535" s="4">
        <v>-7.0162990000000001E-3</v>
      </c>
      <c r="M2535" s="4">
        <v>-1.468966</v>
      </c>
      <c r="N2535" s="4">
        <v>-6.4746710000000002E-5</v>
      </c>
      <c r="O2535" s="4">
        <v>-1.468993</v>
      </c>
      <c r="P2535" s="4">
        <v>-2.2481190000000002E-2</v>
      </c>
      <c r="Q2535" s="4">
        <v>-1.46895</v>
      </c>
      <c r="R2535" s="4">
        <v>-5.0868759999999997E-3</v>
      </c>
      <c r="Y2535" s="4">
        <v>-1.468925</v>
      </c>
      <c r="Z2535" s="4">
        <v>-2.8374589999999999E-6</v>
      </c>
    </row>
    <row r="2536" spans="11:26" x14ac:dyDescent="0.2">
      <c r="K2536" s="4">
        <v>-1.4710510000000001</v>
      </c>
      <c r="L2536" s="4">
        <v>-7.0171169999999998E-3</v>
      </c>
      <c r="M2536" s="4">
        <v>-1.4710289999999999</v>
      </c>
      <c r="N2536" s="4">
        <v>-6.4737689999999994E-5</v>
      </c>
      <c r="O2536" s="4">
        <v>-1.471071</v>
      </c>
      <c r="P2536" s="4">
        <v>-2.248203E-2</v>
      </c>
      <c r="Q2536" s="4">
        <v>-1.471023</v>
      </c>
      <c r="R2536" s="4">
        <v>-5.087289E-3</v>
      </c>
      <c r="Y2536" s="4">
        <v>-1.4709989999999999</v>
      </c>
      <c r="Z2536" s="4">
        <v>-2.8328939999999999E-6</v>
      </c>
    </row>
    <row r="2537" spans="11:26" x14ac:dyDescent="0.2">
      <c r="K2537" s="4">
        <v>-1.473047</v>
      </c>
      <c r="L2537" s="4">
        <v>-7.0172259999999997E-3</v>
      </c>
      <c r="M2537" s="4">
        <v>-1.473036</v>
      </c>
      <c r="N2537" s="4">
        <v>-6.4739940000000003E-5</v>
      </c>
      <c r="O2537" s="4">
        <v>-1.473036</v>
      </c>
      <c r="P2537" s="4">
        <v>-2.2481930000000001E-2</v>
      </c>
      <c r="Q2537" s="4">
        <v>-1.4730220000000001</v>
      </c>
      <c r="R2537" s="4">
        <v>-5.0869060000000004E-3</v>
      </c>
      <c r="Y2537" s="4">
        <v>-1.473025</v>
      </c>
      <c r="Z2537" s="4">
        <v>-2.840432E-6</v>
      </c>
    </row>
    <row r="2538" spans="11:26" x14ac:dyDescent="0.2">
      <c r="K2538" s="4">
        <v>-1.4750749999999999</v>
      </c>
      <c r="L2538" s="4">
        <v>-7.0180370000000004E-3</v>
      </c>
      <c r="M2538" s="4">
        <v>-1.4750719999999999</v>
      </c>
      <c r="N2538" s="4">
        <v>-6.4741939999999994E-5</v>
      </c>
      <c r="O2538" s="4">
        <v>-1.475085</v>
      </c>
      <c r="P2538" s="4">
        <v>-2.2481939999999999E-2</v>
      </c>
      <c r="Q2538" s="4">
        <v>-1.4750559999999999</v>
      </c>
      <c r="R2538" s="4">
        <v>-5.086938E-3</v>
      </c>
      <c r="Y2538" s="4">
        <v>-1.47502</v>
      </c>
      <c r="Z2538" s="4">
        <v>-2.820808E-6</v>
      </c>
    </row>
    <row r="2539" spans="11:26" x14ac:dyDescent="0.2">
      <c r="K2539" s="4">
        <v>-1.4770829999999999</v>
      </c>
      <c r="L2539" s="4">
        <v>-7.0187940000000001E-3</v>
      </c>
      <c r="M2539" s="4">
        <v>-1.4770840000000001</v>
      </c>
      <c r="N2539" s="4">
        <v>-6.474552E-5</v>
      </c>
      <c r="O2539" s="4">
        <v>-1.4770700000000001</v>
      </c>
      <c r="P2539" s="4">
        <v>-2.2481629999999999E-2</v>
      </c>
      <c r="Q2539" s="4">
        <v>-1.477033</v>
      </c>
      <c r="R2539" s="4">
        <v>-5.0875030000000002E-3</v>
      </c>
      <c r="Y2539" s="4">
        <v>-1.477042</v>
      </c>
      <c r="Z2539" s="4">
        <v>-2.824874E-6</v>
      </c>
    </row>
    <row r="2540" spans="11:26" x14ac:dyDescent="0.2">
      <c r="K2540" s="4">
        <v>-1.479088</v>
      </c>
      <c r="L2540" s="4">
        <v>-7.0197389999999997E-3</v>
      </c>
      <c r="M2540" s="4">
        <v>-1.4790920000000001</v>
      </c>
      <c r="N2540" s="4">
        <v>-6.4747660000000001E-5</v>
      </c>
      <c r="O2540" s="4">
        <v>-1.479128</v>
      </c>
      <c r="P2540" s="4">
        <v>-2.2481359999999999E-2</v>
      </c>
      <c r="Q2540" s="4">
        <v>-1.479069</v>
      </c>
      <c r="R2540" s="4">
        <v>-5.0884930000000004E-3</v>
      </c>
      <c r="Y2540" s="4">
        <v>-1.479066</v>
      </c>
      <c r="Z2540" s="4">
        <v>-2.8320070000000001E-6</v>
      </c>
    </row>
    <row r="2541" spans="11:26" x14ac:dyDescent="0.2">
      <c r="K2541" s="4">
        <v>-1.4810970000000001</v>
      </c>
      <c r="L2541" s="4">
        <v>-7.0204200000000003E-3</v>
      </c>
      <c r="M2541" s="4">
        <v>-1.481085</v>
      </c>
      <c r="N2541" s="4">
        <v>-6.472867E-5</v>
      </c>
      <c r="O2541" s="4">
        <v>-1.4811190000000001</v>
      </c>
      <c r="P2541" s="4">
        <v>-2.2480679999999999E-2</v>
      </c>
      <c r="Q2541" s="4">
        <v>-1.4810680000000001</v>
      </c>
      <c r="R2541" s="4">
        <v>-5.0884449999999996E-3</v>
      </c>
      <c r="Y2541" s="4">
        <v>-1.4810810000000001</v>
      </c>
      <c r="Z2541" s="4">
        <v>-2.8294259999999998E-6</v>
      </c>
    </row>
    <row r="2542" spans="11:26" x14ac:dyDescent="0.2">
      <c r="K2542" s="4">
        <v>-1.4831099999999999</v>
      </c>
      <c r="L2542" s="4">
        <v>-7.021256E-3</v>
      </c>
      <c r="M2542" s="4">
        <v>-1.4831129999999999</v>
      </c>
      <c r="N2542" s="4">
        <v>-6.4739079999999997E-5</v>
      </c>
      <c r="O2542" s="4">
        <v>-1.4831160000000001</v>
      </c>
      <c r="P2542" s="4">
        <v>-2.248145E-2</v>
      </c>
      <c r="Q2542" s="4">
        <v>-1.483087</v>
      </c>
      <c r="R2542" s="4">
        <v>-5.0882269999999999E-3</v>
      </c>
      <c r="Y2542" s="4">
        <v>-1.483117</v>
      </c>
      <c r="Z2542" s="4">
        <v>-2.8404200000000001E-6</v>
      </c>
    </row>
    <row r="2543" spans="11:26" x14ac:dyDescent="0.2">
      <c r="K2543" s="4">
        <v>-1.485106</v>
      </c>
      <c r="L2543" s="4">
        <v>-7.0215779999999997E-3</v>
      </c>
      <c r="M2543" s="4">
        <v>-1.485096</v>
      </c>
      <c r="N2543" s="4">
        <v>-6.4760130000000006E-5</v>
      </c>
      <c r="O2543" s="4">
        <v>-1.485096</v>
      </c>
      <c r="P2543" s="4">
        <v>-2.2481000000000001E-2</v>
      </c>
      <c r="Q2543" s="4">
        <v>-1.48508</v>
      </c>
      <c r="R2543" s="4">
        <v>-5.0891529999999999E-3</v>
      </c>
      <c r="Y2543" s="4">
        <v>-1.485052</v>
      </c>
      <c r="Z2543" s="4">
        <v>-2.8403409999999998E-6</v>
      </c>
    </row>
    <row r="2544" spans="11:26" x14ac:dyDescent="0.2">
      <c r="K2544" s="4">
        <v>-1.4870810000000001</v>
      </c>
      <c r="L2544" s="4">
        <v>-7.0229969999999996E-3</v>
      </c>
      <c r="M2544" s="4">
        <v>-1.4870989999999999</v>
      </c>
      <c r="N2544" s="4">
        <v>-6.4765579999999994E-5</v>
      </c>
      <c r="O2544" s="4">
        <v>-1.487106</v>
      </c>
      <c r="P2544" s="4">
        <v>-2.248118E-2</v>
      </c>
      <c r="Q2544" s="4">
        <v>-1.4870749999999999</v>
      </c>
      <c r="R2544" s="4">
        <v>-5.0893650000000002E-3</v>
      </c>
      <c r="Y2544" s="4">
        <v>-1.4870570000000001</v>
      </c>
      <c r="Z2544" s="4">
        <v>-2.845666E-6</v>
      </c>
    </row>
    <row r="2545" spans="11:26" x14ac:dyDescent="0.2">
      <c r="K2545" s="4">
        <v>-1.4891049999999999</v>
      </c>
      <c r="L2545" s="4">
        <v>-7.0228599999999997E-3</v>
      </c>
      <c r="M2545" s="4">
        <v>-1.489096</v>
      </c>
      <c r="N2545" s="4">
        <v>-6.4765789999999995E-5</v>
      </c>
      <c r="O2545" s="4">
        <v>-1.4891049999999999</v>
      </c>
      <c r="P2545" s="4">
        <v>-2.2481930000000001E-2</v>
      </c>
      <c r="Q2545" s="4">
        <v>-1.489106</v>
      </c>
      <c r="R2545" s="4">
        <v>-5.0888590000000003E-3</v>
      </c>
      <c r="Y2545" s="4">
        <v>-1.4890859999999999</v>
      </c>
      <c r="Z2545" s="4">
        <v>-2.8373610000000001E-6</v>
      </c>
    </row>
    <row r="2546" spans="11:26" x14ac:dyDescent="0.2">
      <c r="K2546" s="4">
        <v>-1.4911289999999999</v>
      </c>
      <c r="L2546" s="4">
        <v>-7.0234219999999997E-3</v>
      </c>
      <c r="M2546" s="4">
        <v>-1.491117</v>
      </c>
      <c r="N2546" s="4">
        <v>-6.4750159999999999E-5</v>
      </c>
      <c r="O2546" s="4">
        <v>-1.4911350000000001</v>
      </c>
      <c r="P2546" s="4">
        <v>-2.248205E-2</v>
      </c>
      <c r="Q2546" s="4">
        <v>-1.4910760000000001</v>
      </c>
      <c r="R2546" s="4">
        <v>-5.0890620000000001E-3</v>
      </c>
      <c r="Y2546" s="4">
        <v>-1.4910939999999999</v>
      </c>
      <c r="Z2546" s="4">
        <v>-2.839429E-6</v>
      </c>
    </row>
    <row r="2547" spans="11:26" x14ac:dyDescent="0.2">
      <c r="K2547" s="4">
        <v>-1.4931239999999999</v>
      </c>
      <c r="L2547" s="4">
        <v>-7.0251899999999997E-3</v>
      </c>
      <c r="M2547" s="4">
        <v>-1.493123</v>
      </c>
      <c r="N2547" s="4">
        <v>-6.4761959999999998E-5</v>
      </c>
      <c r="O2547" s="4">
        <v>-1.4931209999999999</v>
      </c>
      <c r="P2547" s="4">
        <v>-2.248124E-2</v>
      </c>
      <c r="Q2547" s="4">
        <v>-1.4931000000000001</v>
      </c>
      <c r="R2547" s="4">
        <v>-5.0896240000000001E-3</v>
      </c>
      <c r="Y2547" s="4">
        <v>-1.4930950000000001</v>
      </c>
      <c r="Z2547" s="4">
        <v>-2.8294200000000001E-6</v>
      </c>
    </row>
    <row r="2548" spans="11:26" x14ac:dyDescent="0.2">
      <c r="K2548" s="4">
        <v>-1.495131</v>
      </c>
      <c r="L2548" s="4">
        <v>-7.0260239999999996E-3</v>
      </c>
      <c r="M2548" s="4">
        <v>-1.4951460000000001</v>
      </c>
      <c r="N2548" s="4">
        <v>-6.47492E-5</v>
      </c>
      <c r="O2548" s="4">
        <v>-1.495136</v>
      </c>
      <c r="P2548" s="4">
        <v>-2.248203E-2</v>
      </c>
      <c r="Q2548" s="4">
        <v>-1.4951140000000001</v>
      </c>
      <c r="R2548" s="4">
        <v>-5.0895280000000003E-3</v>
      </c>
      <c r="Y2548" s="4">
        <v>-1.4950969999999999</v>
      </c>
      <c r="Z2548" s="4">
        <v>-2.8379270000000001E-6</v>
      </c>
    </row>
    <row r="2549" spans="11:26" x14ac:dyDescent="0.2">
      <c r="K2549" s="4">
        <v>-1.4971479999999999</v>
      </c>
      <c r="L2549" s="4">
        <v>-7.0258370000000001E-3</v>
      </c>
      <c r="M2549" s="4">
        <v>-1.4971449999999999</v>
      </c>
      <c r="N2549" s="4">
        <v>-6.4747019999999997E-5</v>
      </c>
      <c r="O2549" s="4">
        <v>-1.4971410000000001</v>
      </c>
      <c r="P2549" s="4">
        <v>-2.2482350000000002E-2</v>
      </c>
      <c r="Q2549" s="4">
        <v>-1.4971190000000001</v>
      </c>
      <c r="R2549" s="4">
        <v>-5.0896090000000001E-3</v>
      </c>
      <c r="Y2549" s="4">
        <v>-1.497104</v>
      </c>
      <c r="Z2549" s="4">
        <v>-2.8411460000000002E-6</v>
      </c>
    </row>
    <row r="2550" spans="11:26" x14ac:dyDescent="0.2">
      <c r="K2550" s="4">
        <v>-1.4991589999999999</v>
      </c>
      <c r="L2550" s="4">
        <v>-7.0265400000000004E-3</v>
      </c>
      <c r="M2550" s="4">
        <v>-1.4991300000000001</v>
      </c>
      <c r="N2550" s="4">
        <v>-6.4778399999999996E-5</v>
      </c>
      <c r="O2550" s="4">
        <v>-1.4991650000000001</v>
      </c>
      <c r="P2550" s="4">
        <v>-2.2483019999999999E-2</v>
      </c>
      <c r="Q2550" s="4">
        <v>-1.499128</v>
      </c>
      <c r="R2550" s="4">
        <v>-5.0897649999999996E-3</v>
      </c>
      <c r="Y2550" s="4">
        <v>-1.499115</v>
      </c>
      <c r="Z2550" s="4">
        <v>-2.8244200000000001E-6</v>
      </c>
    </row>
    <row r="2551" spans="11:26" x14ac:dyDescent="0.2">
      <c r="K2551" s="4">
        <v>-1.5011669999999999</v>
      </c>
      <c r="L2551" s="4">
        <v>-7.0275829999999996E-3</v>
      </c>
      <c r="M2551" s="4">
        <v>-1.50115</v>
      </c>
      <c r="N2551" s="4">
        <v>-6.4774020000000002E-5</v>
      </c>
      <c r="O2551" s="4">
        <v>-1.501136</v>
      </c>
      <c r="P2551" s="4">
        <v>-2.248263E-2</v>
      </c>
      <c r="Q2551" s="4">
        <v>-1.5011369999999999</v>
      </c>
      <c r="R2551" s="4">
        <v>-5.089494E-3</v>
      </c>
      <c r="Y2551" s="4">
        <v>-1.501115</v>
      </c>
      <c r="Z2551" s="4">
        <v>-2.8316300000000001E-6</v>
      </c>
    </row>
    <row r="2552" spans="11:26" x14ac:dyDescent="0.2">
      <c r="K2552" s="4">
        <v>-1.503166</v>
      </c>
      <c r="L2552" s="4">
        <v>-7.0287020000000004E-3</v>
      </c>
      <c r="M2552" s="4">
        <v>-1.5031810000000001</v>
      </c>
      <c r="N2552" s="4">
        <v>-6.4760559999999995E-5</v>
      </c>
      <c r="O2552" s="4">
        <v>-1.5031380000000001</v>
      </c>
      <c r="P2552" s="4">
        <v>-2.2482820000000001E-2</v>
      </c>
      <c r="Q2552" s="4">
        <v>-1.5031490000000001</v>
      </c>
      <c r="R2552" s="4">
        <v>-5.0899200000000004E-3</v>
      </c>
      <c r="Y2552" s="4">
        <v>-1.5031410000000001</v>
      </c>
      <c r="Z2552" s="4">
        <v>-2.8315089999999999E-6</v>
      </c>
    </row>
    <row r="2553" spans="11:26" x14ac:dyDescent="0.2">
      <c r="K2553" s="4">
        <v>-1.50518</v>
      </c>
      <c r="L2553" s="4">
        <v>-7.0292849999999997E-3</v>
      </c>
      <c r="M2553" s="4">
        <v>-1.5051810000000001</v>
      </c>
      <c r="N2553" s="4">
        <v>-6.4767300000000006E-5</v>
      </c>
      <c r="O2553" s="4">
        <v>-1.5051620000000001</v>
      </c>
      <c r="P2553" s="4">
        <v>-2.248292E-2</v>
      </c>
      <c r="Q2553" s="4">
        <v>-1.505126</v>
      </c>
      <c r="R2553" s="4">
        <v>-5.089779E-3</v>
      </c>
      <c r="Y2553" s="4">
        <v>-1.505152</v>
      </c>
      <c r="Z2553" s="4">
        <v>-2.8351760000000002E-6</v>
      </c>
    </row>
    <row r="2554" spans="11:26" x14ac:dyDescent="0.2">
      <c r="K2554" s="4">
        <v>-1.5071840000000001</v>
      </c>
      <c r="L2554" s="4">
        <v>-7.0296339999999999E-3</v>
      </c>
      <c r="M2554" s="4">
        <v>-1.5071490000000001</v>
      </c>
      <c r="N2554" s="4">
        <v>-6.4772399999999997E-5</v>
      </c>
      <c r="O2554" s="4">
        <v>-1.5071300000000001</v>
      </c>
      <c r="P2554" s="4">
        <v>-2.2482169999999999E-2</v>
      </c>
      <c r="Q2554" s="4">
        <v>-1.507144</v>
      </c>
      <c r="R2554" s="4">
        <v>-5.0890960000000004E-3</v>
      </c>
      <c r="Y2554" s="4">
        <v>-1.507128</v>
      </c>
      <c r="Z2554" s="4">
        <v>-2.8284229999999999E-6</v>
      </c>
    </row>
    <row r="2555" spans="11:26" x14ac:dyDescent="0.2">
      <c r="K2555" s="4">
        <v>-1.509174</v>
      </c>
      <c r="L2555" s="4">
        <v>-7.0313870000000001E-3</v>
      </c>
      <c r="M2555" s="4">
        <v>-1.5091889999999999</v>
      </c>
      <c r="N2555" s="4">
        <v>-6.4778280000000001E-5</v>
      </c>
      <c r="O2555" s="4">
        <v>-1.509185</v>
      </c>
      <c r="P2555" s="4">
        <v>-2.2482479999999999E-2</v>
      </c>
      <c r="Q2555" s="4">
        <v>-1.5091699999999999</v>
      </c>
      <c r="R2555" s="4">
        <v>-5.0891180000000001E-3</v>
      </c>
      <c r="Y2555" s="4">
        <v>-1.509163</v>
      </c>
      <c r="Z2555" s="4">
        <v>-2.8484090000000002E-6</v>
      </c>
    </row>
    <row r="2556" spans="11:26" x14ac:dyDescent="0.2">
      <c r="K2556" s="4">
        <v>-1.5111600000000001</v>
      </c>
      <c r="L2556" s="4">
        <v>-7.0312159999999999E-3</v>
      </c>
      <c r="M2556" s="4">
        <v>-1.511147</v>
      </c>
      <c r="N2556" s="4">
        <v>-6.4782030000000006E-5</v>
      </c>
      <c r="O2556" s="4">
        <v>-1.5111490000000001</v>
      </c>
      <c r="P2556" s="4">
        <v>-2.2482599999999998E-2</v>
      </c>
      <c r="Q2556" s="4">
        <v>-1.511136</v>
      </c>
      <c r="R2556" s="4">
        <v>-5.0888770000000003E-3</v>
      </c>
      <c r="Y2556" s="4">
        <v>-1.511104</v>
      </c>
      <c r="Z2556" s="4">
        <v>-2.8395600000000001E-6</v>
      </c>
    </row>
    <row r="2557" spans="11:26" x14ac:dyDescent="0.2">
      <c r="K2557" s="4">
        <v>-1.513201</v>
      </c>
      <c r="L2557" s="4">
        <v>-7.030934E-3</v>
      </c>
      <c r="M2557" s="4">
        <v>-1.513164</v>
      </c>
      <c r="N2557" s="4">
        <v>-6.4783849999999998E-5</v>
      </c>
      <c r="O2557" s="4">
        <v>-1.5131680000000001</v>
      </c>
      <c r="P2557" s="4">
        <v>-2.2483240000000002E-2</v>
      </c>
      <c r="Q2557" s="4">
        <v>-1.5131520000000001</v>
      </c>
      <c r="R2557" s="4">
        <v>-5.0883430000000004E-3</v>
      </c>
      <c r="Y2557" s="4">
        <v>-1.513139</v>
      </c>
      <c r="Z2557" s="4">
        <v>-2.844121E-6</v>
      </c>
    </row>
    <row r="2558" spans="11:26" x14ac:dyDescent="0.2">
      <c r="K2558" s="4">
        <v>-1.515171</v>
      </c>
      <c r="L2558" s="4">
        <v>-7.030283E-3</v>
      </c>
      <c r="M2558" s="4">
        <v>-1.5151790000000001</v>
      </c>
      <c r="N2558" s="4">
        <v>-6.4786630000000003E-5</v>
      </c>
      <c r="O2558" s="4">
        <v>-1.5151490000000001</v>
      </c>
      <c r="P2558" s="4">
        <v>-2.24835E-2</v>
      </c>
      <c r="Q2558" s="4">
        <v>-1.515142</v>
      </c>
      <c r="R2558" s="4">
        <v>-5.0880989999999996E-3</v>
      </c>
      <c r="Y2558" s="4">
        <v>-1.5151479999999999</v>
      </c>
      <c r="Z2558" s="4">
        <v>-2.8315849999999999E-6</v>
      </c>
    </row>
    <row r="2559" spans="11:26" x14ac:dyDescent="0.2">
      <c r="K2559" s="4">
        <v>-1.5171790000000001</v>
      </c>
      <c r="L2559" s="4">
        <v>-7.0302689999999996E-3</v>
      </c>
      <c r="M2559" s="4">
        <v>-1.5171840000000001</v>
      </c>
      <c r="N2559" s="4">
        <v>-6.4796069999999999E-5</v>
      </c>
      <c r="O2559" s="4">
        <v>-1.517182</v>
      </c>
      <c r="P2559" s="4">
        <v>-2.2483119999999999E-2</v>
      </c>
      <c r="Q2559" s="4">
        <v>-1.517136</v>
      </c>
      <c r="R2559" s="4">
        <v>-5.0883580000000003E-3</v>
      </c>
      <c r="Y2559" s="4">
        <v>-1.5171559999999999</v>
      </c>
      <c r="Z2559" s="4">
        <v>-2.836481E-6</v>
      </c>
    </row>
    <row r="2560" spans="11:26" x14ac:dyDescent="0.2">
      <c r="K2560" s="4">
        <v>-1.5191730000000001</v>
      </c>
      <c r="L2560" s="4">
        <v>-7.0298610000000001E-3</v>
      </c>
      <c r="M2560" s="4">
        <v>-1.519169</v>
      </c>
      <c r="N2560" s="4">
        <v>-6.4787889999999996E-5</v>
      </c>
      <c r="O2560" s="4">
        <v>-1.5191840000000001</v>
      </c>
      <c r="P2560" s="4">
        <v>-2.248412E-2</v>
      </c>
      <c r="Q2560" s="4">
        <v>-1.519163</v>
      </c>
      <c r="R2560" s="4">
        <v>-5.0881659999999999E-3</v>
      </c>
      <c r="Y2560" s="4">
        <v>-1.519145</v>
      </c>
      <c r="Z2560" s="4">
        <v>-2.8390580000000002E-6</v>
      </c>
    </row>
    <row r="2561" spans="11:26" x14ac:dyDescent="0.2">
      <c r="K2561" s="4">
        <v>-1.5211809999999999</v>
      </c>
      <c r="L2561" s="4">
        <v>-7.0297270000000004E-3</v>
      </c>
      <c r="M2561" s="4">
        <v>-1.5211859999999999</v>
      </c>
      <c r="N2561" s="4">
        <v>-6.4786810000000002E-5</v>
      </c>
      <c r="O2561" s="4">
        <v>-1.521174</v>
      </c>
      <c r="P2561" s="4">
        <v>-2.2484210000000001E-2</v>
      </c>
      <c r="Q2561" s="4">
        <v>-1.5211539999999999</v>
      </c>
      <c r="R2561" s="4">
        <v>-5.0880750000000001E-3</v>
      </c>
      <c r="Y2561" s="4">
        <v>-1.5211650000000001</v>
      </c>
      <c r="Z2561" s="4">
        <v>-2.8379080000000002E-6</v>
      </c>
    </row>
    <row r="2562" spans="11:26" x14ac:dyDescent="0.2">
      <c r="K2562" s="4">
        <v>-1.5232190000000001</v>
      </c>
      <c r="L2562" s="4">
        <v>-7.0301740000000001E-3</v>
      </c>
      <c r="M2562" s="4">
        <v>-1.5231939999999999</v>
      </c>
      <c r="N2562" s="4">
        <v>-6.4809720000000005E-5</v>
      </c>
      <c r="O2562" s="4">
        <v>-1.52318</v>
      </c>
      <c r="P2562" s="4">
        <v>-2.2483659999999999E-2</v>
      </c>
      <c r="Q2562" s="4">
        <v>-1.5231669999999999</v>
      </c>
      <c r="R2562" s="4">
        <v>-5.0883899999999999E-3</v>
      </c>
      <c r="Y2562" s="4">
        <v>-1.523174</v>
      </c>
      <c r="Z2562" s="4">
        <v>-2.8329570000000001E-6</v>
      </c>
    </row>
    <row r="2563" spans="11:26" x14ac:dyDescent="0.2">
      <c r="K2563" s="4">
        <v>-1.5251889999999999</v>
      </c>
      <c r="L2563" s="4">
        <v>-7.0297679999999996E-3</v>
      </c>
      <c r="M2563" s="4">
        <v>-1.525204</v>
      </c>
      <c r="N2563" s="4">
        <v>-6.4806909999999998E-5</v>
      </c>
      <c r="O2563" s="4">
        <v>-1.5251920000000001</v>
      </c>
      <c r="P2563" s="4">
        <v>-2.248387E-2</v>
      </c>
      <c r="Q2563" s="4">
        <v>-1.5251710000000001</v>
      </c>
      <c r="R2563" s="4">
        <v>-5.0876649999999999E-3</v>
      </c>
      <c r="Y2563" s="4">
        <v>-1.5251650000000001</v>
      </c>
      <c r="Z2563" s="4">
        <v>-2.8344950000000002E-6</v>
      </c>
    </row>
    <row r="2564" spans="11:26" x14ac:dyDescent="0.2">
      <c r="K2564" s="4">
        <v>-1.5272410000000001</v>
      </c>
      <c r="L2564" s="4">
        <v>-7.0291750000000004E-3</v>
      </c>
      <c r="M2564" s="4">
        <v>-1.5272410000000001</v>
      </c>
      <c r="N2564" s="4">
        <v>-6.4818040000000005E-5</v>
      </c>
      <c r="O2564" s="4">
        <v>-1.5272619999999999</v>
      </c>
      <c r="P2564" s="4">
        <v>-2.248414E-2</v>
      </c>
      <c r="Q2564" s="4">
        <v>-1.5271969999999999</v>
      </c>
      <c r="R2564" s="4">
        <v>-5.0876640000000004E-3</v>
      </c>
      <c r="Y2564" s="4">
        <v>-1.5271870000000001</v>
      </c>
      <c r="Z2564" s="4">
        <v>-2.8382359999999999E-6</v>
      </c>
    </row>
    <row r="2565" spans="11:26" x14ac:dyDescent="0.2">
      <c r="K2565" s="4">
        <v>-1.5292410000000001</v>
      </c>
      <c r="L2565" s="4">
        <v>-7.0295449999999999E-3</v>
      </c>
      <c r="M2565" s="4">
        <v>-1.529247</v>
      </c>
      <c r="N2565" s="4">
        <v>-6.4802999999999996E-5</v>
      </c>
      <c r="O2565" s="4">
        <v>-1.529245</v>
      </c>
      <c r="P2565" s="4">
        <v>-2.248414E-2</v>
      </c>
      <c r="Q2565" s="4">
        <v>-1.529255</v>
      </c>
      <c r="R2565" s="4">
        <v>-5.087243E-3</v>
      </c>
      <c r="Y2565" s="4">
        <v>-1.5292250000000001</v>
      </c>
      <c r="Z2565" s="4">
        <v>-2.842203E-6</v>
      </c>
    </row>
    <row r="2566" spans="11:26" x14ac:dyDescent="0.2">
      <c r="K2566" s="4">
        <v>-1.5312589999999999</v>
      </c>
      <c r="L2566" s="4">
        <v>-7.0293789999999997E-3</v>
      </c>
      <c r="M2566" s="4">
        <v>-1.5312490000000001</v>
      </c>
      <c r="N2566" s="4">
        <v>-6.4811309999999995E-5</v>
      </c>
      <c r="O2566" s="4">
        <v>-1.5312809999999999</v>
      </c>
      <c r="P2566" s="4">
        <v>-2.248381E-2</v>
      </c>
      <c r="Q2566" s="4">
        <v>-1.5312170000000001</v>
      </c>
      <c r="R2566" s="4">
        <v>-5.087406E-3</v>
      </c>
      <c r="Y2566" s="4">
        <v>-1.531231</v>
      </c>
      <c r="Z2566" s="4">
        <v>-2.8323430000000001E-6</v>
      </c>
    </row>
    <row r="2567" spans="11:26" x14ac:dyDescent="0.2">
      <c r="K2567" s="4">
        <v>-1.5332509999999999</v>
      </c>
      <c r="L2567" s="4">
        <v>-7.0293279999999996E-3</v>
      </c>
      <c r="M2567" s="4">
        <v>-1.5332410000000001</v>
      </c>
      <c r="N2567" s="4">
        <v>-6.4826370000000005E-5</v>
      </c>
      <c r="O2567" s="4">
        <v>-1.533247</v>
      </c>
      <c r="P2567" s="4">
        <v>-2.2484569999999999E-2</v>
      </c>
      <c r="Q2567" s="4">
        <v>-1.5332110000000001</v>
      </c>
      <c r="R2567" s="4">
        <v>-5.0872299999999999E-3</v>
      </c>
      <c r="Y2567" s="4">
        <v>-1.5332209999999999</v>
      </c>
      <c r="Z2567" s="4">
        <v>-2.8421770000000001E-6</v>
      </c>
    </row>
    <row r="2568" spans="11:26" x14ac:dyDescent="0.2">
      <c r="K2568" s="4">
        <v>-1.5352490000000001</v>
      </c>
      <c r="L2568" s="4">
        <v>-7.0294709999999998E-3</v>
      </c>
      <c r="M2568" s="4">
        <v>-1.5352520000000001</v>
      </c>
      <c r="N2568" s="4">
        <v>-6.4825540000000001E-5</v>
      </c>
      <c r="O2568" s="4">
        <v>-1.535236</v>
      </c>
      <c r="P2568" s="4">
        <v>-2.2484469999999999E-2</v>
      </c>
      <c r="Q2568" s="4">
        <v>-1.535204</v>
      </c>
      <c r="R2568" s="4">
        <v>-5.0871709999999997E-3</v>
      </c>
      <c r="Y2568" s="4">
        <v>-1.535223</v>
      </c>
      <c r="Z2568" s="4">
        <v>-2.8407300000000002E-6</v>
      </c>
    </row>
    <row r="2569" spans="11:26" x14ac:dyDescent="0.2">
      <c r="K2569" s="4">
        <v>-1.537212</v>
      </c>
      <c r="L2569" s="4">
        <v>-7.0290530000000004E-3</v>
      </c>
      <c r="M2569" s="4">
        <v>-1.5372380000000001</v>
      </c>
      <c r="N2569" s="4">
        <v>-6.4809120000000004E-5</v>
      </c>
      <c r="O2569" s="4">
        <v>-1.5372399999999999</v>
      </c>
      <c r="P2569" s="4">
        <v>-2.2484299999999999E-2</v>
      </c>
      <c r="Q2569" s="4">
        <v>-1.5372220000000001</v>
      </c>
      <c r="R2569" s="4">
        <v>-5.0867580000000003E-3</v>
      </c>
      <c r="Y2569" s="4">
        <v>-1.5372239999999999</v>
      </c>
      <c r="Z2569" s="4">
        <v>-2.8457210000000001E-6</v>
      </c>
    </row>
    <row r="2570" spans="11:26" x14ac:dyDescent="0.2">
      <c r="K2570" s="4">
        <v>-1.5392300000000001</v>
      </c>
      <c r="L2570" s="4">
        <v>-7.0291360000000001E-3</v>
      </c>
      <c r="M2570" s="4">
        <v>-1.5392440000000001</v>
      </c>
      <c r="N2570" s="4">
        <v>-6.4811830000000004E-5</v>
      </c>
      <c r="O2570" s="4">
        <v>-1.5392319999999999</v>
      </c>
      <c r="P2570" s="4">
        <v>-2.2484850000000001E-2</v>
      </c>
      <c r="Q2570" s="4">
        <v>-1.5392140000000001</v>
      </c>
      <c r="R2570" s="4">
        <v>-5.0866510000000002E-3</v>
      </c>
      <c r="Y2570" s="4">
        <v>-1.53922</v>
      </c>
      <c r="Z2570" s="4">
        <v>-2.8361319999999999E-6</v>
      </c>
    </row>
    <row r="2571" spans="11:26" x14ac:dyDescent="0.2">
      <c r="K2571" s="4">
        <v>-1.5412300000000001</v>
      </c>
      <c r="L2571" s="4">
        <v>-7.0298330000000001E-3</v>
      </c>
      <c r="M2571" s="4">
        <v>-1.541234</v>
      </c>
      <c r="N2571" s="4">
        <v>-6.481836E-5</v>
      </c>
      <c r="O2571" s="4">
        <v>-1.5412170000000001</v>
      </c>
      <c r="P2571" s="4">
        <v>-2.2485789999999999E-2</v>
      </c>
      <c r="Q2571" s="4">
        <v>-1.5412030000000001</v>
      </c>
      <c r="R2571" s="4">
        <v>-5.0866239999999997E-3</v>
      </c>
      <c r="Y2571" s="4">
        <v>-1.5412079999999999</v>
      </c>
      <c r="Z2571" s="4">
        <v>-2.8341499999999998E-6</v>
      </c>
    </row>
    <row r="2572" spans="11:26" x14ac:dyDescent="0.2">
      <c r="K2572" s="4">
        <v>-1.54325</v>
      </c>
      <c r="L2572" s="4">
        <v>-7.0295610000000001E-3</v>
      </c>
      <c r="M2572" s="4">
        <v>-1.543248</v>
      </c>
      <c r="N2572" s="4">
        <v>-6.4826229999999995E-5</v>
      </c>
      <c r="O2572" s="4">
        <v>-1.5432319999999999</v>
      </c>
      <c r="P2572" s="4">
        <v>-2.248559E-2</v>
      </c>
      <c r="Q2572" s="4">
        <v>-1.543193</v>
      </c>
      <c r="R2572" s="4">
        <v>-5.0868570000000002E-3</v>
      </c>
      <c r="Y2572" s="4">
        <v>-1.5432440000000001</v>
      </c>
      <c r="Z2572" s="4">
        <v>-2.8229859999999999E-6</v>
      </c>
    </row>
    <row r="2573" spans="11:26" x14ac:dyDescent="0.2">
      <c r="K2573" s="4">
        <v>-1.54525</v>
      </c>
      <c r="L2573" s="4">
        <v>-7.029558E-3</v>
      </c>
      <c r="M2573" s="4">
        <v>-1.545247</v>
      </c>
      <c r="N2573" s="4">
        <v>-6.4819449999999995E-5</v>
      </c>
      <c r="O2573" s="4">
        <v>-1.545245</v>
      </c>
      <c r="P2573" s="4">
        <v>-2.2485229999999998E-2</v>
      </c>
      <c r="Q2573" s="4">
        <v>-1.5452140000000001</v>
      </c>
      <c r="R2573" s="4">
        <v>-5.0866970000000003E-3</v>
      </c>
      <c r="Y2573" s="4">
        <v>-1.545228</v>
      </c>
      <c r="Z2573" s="4">
        <v>-2.8301689999999998E-6</v>
      </c>
    </row>
    <row r="2574" spans="11:26" x14ac:dyDescent="0.2">
      <c r="K2574" s="4">
        <v>-1.5472410000000001</v>
      </c>
      <c r="L2574" s="4">
        <v>-7.0291829999999996E-3</v>
      </c>
      <c r="M2574" s="4">
        <v>-1.5472440000000001</v>
      </c>
      <c r="N2574" s="4">
        <v>-6.483716E-5</v>
      </c>
      <c r="O2574" s="4">
        <v>-1.54725</v>
      </c>
      <c r="P2574" s="4">
        <v>-2.2485689999999999E-2</v>
      </c>
      <c r="Q2574" s="4">
        <v>-1.5472300000000001</v>
      </c>
      <c r="R2574" s="4">
        <v>-5.0862379999999999E-3</v>
      </c>
      <c r="Y2574" s="4">
        <v>-1.5472349999999999</v>
      </c>
      <c r="Z2574" s="4">
        <v>-2.8319879999999998E-6</v>
      </c>
    </row>
    <row r="2575" spans="11:26" x14ac:dyDescent="0.2">
      <c r="K2575" s="4">
        <v>-1.549293</v>
      </c>
      <c r="L2575" s="4">
        <v>-7.029525E-3</v>
      </c>
      <c r="M2575" s="4">
        <v>-1.5492790000000001</v>
      </c>
      <c r="N2575" s="4">
        <v>-6.4829880000000006E-5</v>
      </c>
      <c r="O2575" s="4">
        <v>-1.549231</v>
      </c>
      <c r="P2575" s="4">
        <v>-2.248561E-2</v>
      </c>
      <c r="Q2575" s="4">
        <v>-1.549237</v>
      </c>
      <c r="R2575" s="4">
        <v>-5.0866540000000003E-3</v>
      </c>
      <c r="Y2575" s="4">
        <v>-1.5492440000000001</v>
      </c>
      <c r="Z2575" s="4">
        <v>-2.8412969999999999E-6</v>
      </c>
    </row>
    <row r="2576" spans="11:26" x14ac:dyDescent="0.2">
      <c r="K2576" s="4">
        <v>-1.551294</v>
      </c>
      <c r="L2576" s="4">
        <v>-7.0291060000000002E-3</v>
      </c>
      <c r="M2576" s="4">
        <v>-1.5512729999999999</v>
      </c>
      <c r="N2576" s="4">
        <v>-6.4817119999999994E-5</v>
      </c>
      <c r="O2576" s="4">
        <v>-1.5512649999999999</v>
      </c>
      <c r="P2576" s="4">
        <v>-2.2485709999999999E-2</v>
      </c>
      <c r="Q2576" s="4">
        <v>-1.551245</v>
      </c>
      <c r="R2576" s="4">
        <v>-5.0859319999999996E-3</v>
      </c>
      <c r="Y2576" s="4">
        <v>-1.551248</v>
      </c>
      <c r="Z2576" s="4">
        <v>-2.84361E-6</v>
      </c>
    </row>
    <row r="2577" spans="11:26" x14ac:dyDescent="0.2">
      <c r="K2577" s="4">
        <v>-1.553304</v>
      </c>
      <c r="L2577" s="4">
        <v>-7.0301290000000004E-3</v>
      </c>
      <c r="M2577" s="4">
        <v>-1.5532729999999999</v>
      </c>
      <c r="N2577" s="4">
        <v>-6.4828399999999998E-5</v>
      </c>
      <c r="O2577" s="4">
        <v>-1.5532870000000001</v>
      </c>
      <c r="P2577" s="4">
        <v>-2.2485399999999999E-2</v>
      </c>
      <c r="Q2577" s="4">
        <v>-1.5532550000000001</v>
      </c>
      <c r="R2577" s="4">
        <v>-5.0859750000000004E-3</v>
      </c>
      <c r="Y2577" s="4">
        <v>-1.553256</v>
      </c>
      <c r="Z2577" s="4">
        <v>-2.8465620000000002E-6</v>
      </c>
    </row>
    <row r="2578" spans="11:26" x14ac:dyDescent="0.2">
      <c r="K2578" s="4">
        <v>-1.5553060000000001</v>
      </c>
      <c r="L2578" s="4">
        <v>-7.0295599999999998E-3</v>
      </c>
      <c r="M2578" s="4">
        <v>-1.5552900000000001</v>
      </c>
      <c r="N2578" s="4">
        <v>-6.4824450000000006E-5</v>
      </c>
      <c r="O2578" s="4">
        <v>-1.5552889999999999</v>
      </c>
      <c r="P2578" s="4">
        <v>-2.248621E-2</v>
      </c>
      <c r="Q2578" s="4">
        <v>-1.5552600000000001</v>
      </c>
      <c r="R2578" s="4">
        <v>-5.0863219999999999E-3</v>
      </c>
      <c r="Y2578" s="4">
        <v>-1.5552619999999999</v>
      </c>
      <c r="Z2578" s="4">
        <v>-2.8485590000000001E-6</v>
      </c>
    </row>
    <row r="2579" spans="11:26" x14ac:dyDescent="0.2">
      <c r="K2579" s="4">
        <v>-1.5573140000000001</v>
      </c>
      <c r="L2579" s="4">
        <v>-7.029413E-3</v>
      </c>
      <c r="M2579" s="4">
        <v>-1.557299</v>
      </c>
      <c r="N2579" s="4">
        <v>-6.4826049999999996E-5</v>
      </c>
      <c r="O2579" s="4">
        <v>-1.557304</v>
      </c>
      <c r="P2579" s="4">
        <v>-2.2486059999999999E-2</v>
      </c>
      <c r="Q2579" s="4">
        <v>-1.5572490000000001</v>
      </c>
      <c r="R2579" s="4">
        <v>-5.0863690000000003E-3</v>
      </c>
      <c r="Y2579" s="4">
        <v>-1.5572980000000001</v>
      </c>
      <c r="Z2579" s="4">
        <v>-2.843946E-6</v>
      </c>
    </row>
    <row r="2580" spans="11:26" x14ac:dyDescent="0.2">
      <c r="K2580" s="4">
        <v>-1.5593159999999999</v>
      </c>
      <c r="L2580" s="4">
        <v>-7.0300429999999997E-3</v>
      </c>
      <c r="M2580" s="4">
        <v>-1.5592999999999999</v>
      </c>
      <c r="N2580" s="4">
        <v>-6.4826869999999999E-5</v>
      </c>
      <c r="O2580" s="4">
        <v>-1.5592980000000001</v>
      </c>
      <c r="P2580" s="4">
        <v>-2.248561E-2</v>
      </c>
      <c r="Q2580" s="4">
        <v>-1.5592649999999999</v>
      </c>
      <c r="R2580" s="4">
        <v>-5.0861359999999998E-3</v>
      </c>
      <c r="Y2580" s="4">
        <v>-1.559283</v>
      </c>
      <c r="Z2580" s="4">
        <v>-2.8386729999999999E-6</v>
      </c>
    </row>
    <row r="2581" spans="11:26" x14ac:dyDescent="0.2">
      <c r="K2581" s="4">
        <v>-1.561301</v>
      </c>
      <c r="L2581" s="4">
        <v>-7.0304190000000004E-3</v>
      </c>
      <c r="M2581" s="4">
        <v>-1.5613090000000001</v>
      </c>
      <c r="N2581" s="4">
        <v>-6.4829179999999998E-5</v>
      </c>
      <c r="O2581" s="4">
        <v>-1.5612820000000001</v>
      </c>
      <c r="P2581" s="4">
        <v>-2.2486200000000001E-2</v>
      </c>
      <c r="Q2581" s="4">
        <v>-1.561259</v>
      </c>
      <c r="R2581" s="4">
        <v>-5.0861689999999998E-3</v>
      </c>
      <c r="Y2581" s="4">
        <v>-1.5612710000000001</v>
      </c>
      <c r="Z2581" s="4">
        <v>-2.836973E-6</v>
      </c>
    </row>
    <row r="2582" spans="11:26" x14ac:dyDescent="0.2">
      <c r="K2582" s="4">
        <v>-1.563307</v>
      </c>
      <c r="L2582" s="4">
        <v>-7.0297980000000003E-3</v>
      </c>
      <c r="M2582" s="4">
        <v>-1.563286</v>
      </c>
      <c r="N2582" s="4">
        <v>-6.4832900000000001E-5</v>
      </c>
      <c r="O2582" s="4">
        <v>-1.5633030000000001</v>
      </c>
      <c r="P2582" s="4">
        <v>-2.2485749999999999E-2</v>
      </c>
      <c r="Q2582" s="4">
        <v>-1.5632680000000001</v>
      </c>
      <c r="R2582" s="4">
        <v>-5.086559E-3</v>
      </c>
      <c r="Y2582" s="4">
        <v>-1.5633090000000001</v>
      </c>
      <c r="Z2582" s="4">
        <v>-2.8326510000000001E-6</v>
      </c>
    </row>
    <row r="2583" spans="11:26" x14ac:dyDescent="0.2">
      <c r="K2583" s="4">
        <v>-1.5652999999999999</v>
      </c>
      <c r="L2583" s="4">
        <v>-7.0302569999999998E-3</v>
      </c>
      <c r="M2583" s="4">
        <v>-1.565337</v>
      </c>
      <c r="N2583" s="4">
        <v>-6.4837919999999999E-5</v>
      </c>
      <c r="O2583" s="4">
        <v>-1.565294</v>
      </c>
      <c r="P2583" s="4">
        <v>-2.2486550000000001E-2</v>
      </c>
      <c r="Q2583" s="4">
        <v>-1.5652710000000001</v>
      </c>
      <c r="R2583" s="4">
        <v>-5.0861680000000003E-3</v>
      </c>
      <c r="Y2583" s="4">
        <v>-1.565313</v>
      </c>
      <c r="Z2583" s="4">
        <v>-2.8384339999999999E-6</v>
      </c>
    </row>
    <row r="2584" spans="11:26" x14ac:dyDescent="0.2">
      <c r="K2584" s="4">
        <v>-1.567326</v>
      </c>
      <c r="L2584" s="4">
        <v>-7.0300129999999999E-3</v>
      </c>
      <c r="M2584" s="4">
        <v>-1.567321</v>
      </c>
      <c r="N2584" s="4">
        <v>-6.4819319999999999E-5</v>
      </c>
      <c r="O2584" s="4">
        <v>-1.567313</v>
      </c>
      <c r="P2584" s="4">
        <v>-2.2486389999999998E-2</v>
      </c>
      <c r="Q2584" s="4">
        <v>-1.567267</v>
      </c>
      <c r="R2584" s="4">
        <v>-5.0865809999999997E-3</v>
      </c>
      <c r="Y2584" s="4">
        <v>-1.567307</v>
      </c>
      <c r="Z2584" s="4">
        <v>-2.8418730000000002E-6</v>
      </c>
    </row>
    <row r="2585" spans="11:26" x14ac:dyDescent="0.2">
      <c r="K2585" s="4">
        <v>-1.569334</v>
      </c>
      <c r="L2585" s="4">
        <v>-7.0296170000000002E-3</v>
      </c>
      <c r="M2585" s="4">
        <v>-1.5693060000000001</v>
      </c>
      <c r="N2585" s="4">
        <v>-6.4821179999999994E-5</v>
      </c>
      <c r="O2585" s="4">
        <v>-1.5692980000000001</v>
      </c>
      <c r="P2585" s="4">
        <v>-2.2485660000000001E-2</v>
      </c>
      <c r="Q2585" s="4">
        <v>-1.5692729999999999</v>
      </c>
      <c r="R2585" s="4">
        <v>-5.0869019999999999E-3</v>
      </c>
      <c r="Y2585" s="4">
        <v>-1.5692649999999999</v>
      </c>
      <c r="Z2585" s="4">
        <v>-2.8491029999999998E-6</v>
      </c>
    </row>
    <row r="2586" spans="11:26" x14ac:dyDescent="0.2">
      <c r="K2586" s="4">
        <v>-1.5713440000000001</v>
      </c>
      <c r="L2586" s="4">
        <v>-7.028889E-3</v>
      </c>
      <c r="M2586" s="4">
        <v>-1.571294</v>
      </c>
      <c r="N2586" s="4">
        <v>-6.4837879999999997E-5</v>
      </c>
      <c r="O2586" s="4">
        <v>-1.5713159999999999</v>
      </c>
      <c r="P2586" s="4">
        <v>-2.2485709999999999E-2</v>
      </c>
      <c r="Q2586" s="4">
        <v>-1.571269</v>
      </c>
      <c r="R2586" s="4">
        <v>-5.0869729999999998E-3</v>
      </c>
      <c r="Y2586" s="4">
        <v>-1.571278</v>
      </c>
      <c r="Z2586" s="4">
        <v>-2.8411409999999999E-6</v>
      </c>
    </row>
    <row r="2587" spans="11:26" x14ac:dyDescent="0.2">
      <c r="K2587" s="4">
        <v>-1.5733429999999999</v>
      </c>
      <c r="L2587" s="4">
        <v>-7.0293860000000003E-3</v>
      </c>
      <c r="M2587" s="4">
        <v>-1.5733200000000001</v>
      </c>
      <c r="N2587" s="4">
        <v>-6.4834080000000002E-5</v>
      </c>
      <c r="O2587" s="4">
        <v>-1.57331</v>
      </c>
      <c r="P2587" s="4">
        <v>-2.248615E-2</v>
      </c>
      <c r="Q2587" s="4">
        <v>-1.5732740000000001</v>
      </c>
      <c r="R2587" s="4">
        <v>-5.0870450000000001E-3</v>
      </c>
      <c r="Y2587" s="4">
        <v>-1.573312</v>
      </c>
      <c r="Z2587" s="4">
        <v>-2.84103E-6</v>
      </c>
    </row>
    <row r="2588" spans="11:26" x14ac:dyDescent="0.2">
      <c r="K2588" s="4">
        <v>-1.5753239999999999</v>
      </c>
      <c r="L2588" s="4">
        <v>-7.0293589999999998E-3</v>
      </c>
      <c r="M2588" s="4">
        <v>-1.5753239999999999</v>
      </c>
      <c r="N2588" s="4">
        <v>-6.4816359999999996E-5</v>
      </c>
      <c r="O2588" s="4">
        <v>-1.5753250000000001</v>
      </c>
      <c r="P2588" s="4">
        <v>-2.24864E-2</v>
      </c>
      <c r="Q2588" s="4">
        <v>-1.575307</v>
      </c>
      <c r="R2588" s="4">
        <v>-5.0869979999999997E-3</v>
      </c>
      <c r="Y2588" s="4">
        <v>-1.5753090000000001</v>
      </c>
      <c r="Z2588" s="4">
        <v>-2.8421950000000002E-6</v>
      </c>
    </row>
    <row r="2589" spans="11:26" x14ac:dyDescent="0.2">
      <c r="K2589" s="4">
        <v>-1.577321</v>
      </c>
      <c r="L2589" s="4">
        <v>-7.0291800000000003E-3</v>
      </c>
      <c r="M2589" s="4">
        <v>-1.5772999999999999</v>
      </c>
      <c r="N2589" s="4">
        <v>-6.4834219999999998E-5</v>
      </c>
      <c r="O2589" s="4">
        <v>-1.5773079999999999</v>
      </c>
      <c r="P2589" s="4">
        <v>-2.248702E-2</v>
      </c>
      <c r="Q2589" s="4">
        <v>-1.5772999999999999</v>
      </c>
      <c r="R2589" s="4">
        <v>-5.0869560000000001E-3</v>
      </c>
      <c r="Y2589" s="4">
        <v>-1.5773200000000001</v>
      </c>
      <c r="Z2589" s="4">
        <v>-2.8390970000000002E-6</v>
      </c>
    </row>
    <row r="2590" spans="11:26" x14ac:dyDescent="0.2">
      <c r="K2590" s="4">
        <v>-1.579323</v>
      </c>
      <c r="L2590" s="4">
        <v>-7.028561E-3</v>
      </c>
      <c r="M2590" s="4">
        <v>-1.579337</v>
      </c>
      <c r="N2590" s="4">
        <v>-6.4816779999999998E-5</v>
      </c>
      <c r="O2590" s="4">
        <v>-1.5793060000000001</v>
      </c>
      <c r="P2590" s="4">
        <v>-2.2486679999999998E-2</v>
      </c>
      <c r="Q2590" s="4">
        <v>-1.57928</v>
      </c>
      <c r="R2590" s="4">
        <v>-5.0872039999999997E-3</v>
      </c>
      <c r="Y2590" s="4">
        <v>-1.579324</v>
      </c>
      <c r="Z2590" s="4">
        <v>-2.832576E-6</v>
      </c>
    </row>
    <row r="2591" spans="11:26" x14ac:dyDescent="0.2">
      <c r="K2591" s="4">
        <v>-1.5813090000000001</v>
      </c>
      <c r="L2591" s="4">
        <v>-7.0274739999999997E-3</v>
      </c>
      <c r="M2591" s="4">
        <v>-1.5813429999999999</v>
      </c>
      <c r="N2591" s="4">
        <v>-6.4823969999999999E-5</v>
      </c>
      <c r="O2591" s="4">
        <v>-1.5813079999999999</v>
      </c>
      <c r="P2591" s="4">
        <v>-2.2486280000000001E-2</v>
      </c>
      <c r="Q2591" s="4">
        <v>-1.581294</v>
      </c>
      <c r="R2591" s="4">
        <v>-5.0869089999999997E-3</v>
      </c>
      <c r="Y2591" s="4">
        <v>-1.5813079999999999</v>
      </c>
      <c r="Z2591" s="4">
        <v>-2.8372370000000001E-6</v>
      </c>
    </row>
    <row r="2592" spans="11:26" x14ac:dyDescent="0.2">
      <c r="K2592" s="4">
        <v>-1.583291</v>
      </c>
      <c r="L2592" s="4">
        <v>-7.028355E-3</v>
      </c>
      <c r="M2592" s="4">
        <v>-1.5832809999999999</v>
      </c>
      <c r="N2592" s="4">
        <v>-6.4822870000000004E-5</v>
      </c>
      <c r="O2592" s="4">
        <v>-1.5827929999999999</v>
      </c>
      <c r="P2592" s="4">
        <v>-2.2486840000000001E-2</v>
      </c>
      <c r="Q2592" s="4">
        <v>-1.5832440000000001</v>
      </c>
      <c r="R2592" s="4">
        <v>-5.086747E-3</v>
      </c>
      <c r="Y2592" s="4">
        <v>-1.583318</v>
      </c>
      <c r="Z2592" s="4">
        <v>-2.8392310000000001E-6</v>
      </c>
    </row>
    <row r="2593" spans="11:26" x14ac:dyDescent="0.2">
      <c r="K2593" s="4">
        <v>-1.5852850000000001</v>
      </c>
      <c r="L2593" s="4">
        <v>-7.0288119999999997E-3</v>
      </c>
      <c r="M2593" s="4">
        <v>-1.5852949999999999</v>
      </c>
      <c r="N2593" s="4">
        <v>-6.4830509999999996E-5</v>
      </c>
      <c r="O2593" s="4">
        <v>-1.585248</v>
      </c>
      <c r="P2593" s="4">
        <v>-2.248756E-2</v>
      </c>
      <c r="Q2593" s="4">
        <v>-1.585224</v>
      </c>
      <c r="R2593" s="4">
        <v>-5.0865340000000002E-3</v>
      </c>
      <c r="Y2593" s="4">
        <v>-1.5852900000000001</v>
      </c>
      <c r="Z2593" s="4">
        <v>-2.8415619999999998E-6</v>
      </c>
    </row>
    <row r="2594" spans="11:26" x14ac:dyDescent="0.2">
      <c r="K2594" s="4">
        <v>-1.5873299999999999</v>
      </c>
      <c r="L2594" s="4">
        <v>-7.028711E-3</v>
      </c>
      <c r="M2594" s="4">
        <v>-1.587299</v>
      </c>
      <c r="N2594" s="4">
        <v>-6.4821019999999996E-5</v>
      </c>
      <c r="O2594" s="4">
        <v>-1.5871740000000001</v>
      </c>
      <c r="P2594" s="4">
        <v>-2.2487130000000001E-2</v>
      </c>
      <c r="Q2594" s="4">
        <v>-1.5872569999999999</v>
      </c>
      <c r="R2594" s="4">
        <v>-5.0868240000000002E-3</v>
      </c>
      <c r="Y2594" s="4">
        <v>-1.5872649999999999</v>
      </c>
      <c r="Z2594" s="4">
        <v>-2.838935E-6</v>
      </c>
    </row>
    <row r="2595" spans="11:26" x14ac:dyDescent="0.2">
      <c r="K2595" s="4">
        <v>-1.589256</v>
      </c>
      <c r="L2595" s="4">
        <v>-7.0288130000000001E-3</v>
      </c>
      <c r="M2595" s="4">
        <v>-1.589289</v>
      </c>
      <c r="N2595" s="4">
        <v>-6.4838839999999996E-5</v>
      </c>
      <c r="O2595" s="4">
        <v>-1.589297</v>
      </c>
      <c r="P2595" s="4">
        <v>-2.248698E-2</v>
      </c>
      <c r="Q2595" s="4">
        <v>-1.589235</v>
      </c>
      <c r="R2595" s="4">
        <v>-5.0865820000000001E-3</v>
      </c>
      <c r="Y2595" s="4">
        <v>-1.5892710000000001</v>
      </c>
      <c r="Z2595" s="4">
        <v>-2.8372429999999998E-6</v>
      </c>
    </row>
    <row r="2596" spans="11:26" x14ac:dyDescent="0.2">
      <c r="K2596" s="4">
        <v>-1.5912999999999999</v>
      </c>
      <c r="L2596" s="4">
        <v>-7.0275809999999998E-3</v>
      </c>
      <c r="M2596" s="4">
        <v>-1.591302</v>
      </c>
      <c r="N2596" s="4">
        <v>-6.4839910000000003E-5</v>
      </c>
      <c r="O2596" s="4">
        <v>-1.5912599999999999</v>
      </c>
      <c r="P2596" s="4">
        <v>-2.248754E-2</v>
      </c>
      <c r="Q2596" s="4">
        <v>-1.5912470000000001</v>
      </c>
      <c r="R2596" s="4">
        <v>-5.0871190000000002E-3</v>
      </c>
      <c r="Y2596" s="4">
        <v>-1.591289</v>
      </c>
      <c r="Z2596" s="4">
        <v>-2.8411790000000001E-6</v>
      </c>
    </row>
    <row r="2597" spans="11:26" x14ac:dyDescent="0.2">
      <c r="K2597" s="4">
        <v>-1.593316</v>
      </c>
      <c r="L2597" s="4">
        <v>-7.0279820000000003E-3</v>
      </c>
      <c r="M2597" s="4">
        <v>-1.593299</v>
      </c>
      <c r="N2597" s="4">
        <v>-6.4840789999999997E-5</v>
      </c>
      <c r="O2597" s="4">
        <v>-1.5932900000000001</v>
      </c>
      <c r="P2597" s="4">
        <v>-2.2487779999999999E-2</v>
      </c>
      <c r="Q2597" s="4">
        <v>-1.593272</v>
      </c>
      <c r="R2597" s="4">
        <v>-5.0870009999999998E-3</v>
      </c>
      <c r="Y2597" s="4">
        <v>-1.5932630000000001</v>
      </c>
      <c r="Z2597" s="4">
        <v>-2.8453009999999999E-6</v>
      </c>
    </row>
    <row r="2598" spans="11:26" x14ac:dyDescent="0.2">
      <c r="K2598" s="4">
        <v>-1.5953079999999999</v>
      </c>
      <c r="L2598" s="4">
        <v>-7.0281090000000003E-3</v>
      </c>
      <c r="M2598" s="4">
        <v>-1.5952930000000001</v>
      </c>
      <c r="N2598" s="4">
        <v>-6.4829690000000006E-5</v>
      </c>
      <c r="O2598" s="4">
        <v>-1.595296</v>
      </c>
      <c r="P2598" s="4">
        <v>-2.2487819999999999E-2</v>
      </c>
      <c r="Q2598" s="4">
        <v>-1.5952379999999999</v>
      </c>
      <c r="R2598" s="4">
        <v>-5.0867220000000001E-3</v>
      </c>
      <c r="Y2598" s="4">
        <v>-1.5953200000000001</v>
      </c>
      <c r="Z2598" s="4">
        <v>-2.8388639999999999E-6</v>
      </c>
    </row>
    <row r="2599" spans="11:26" x14ac:dyDescent="0.2">
      <c r="K2599" s="4">
        <v>-1.59731</v>
      </c>
      <c r="L2599" s="4">
        <v>-7.0279720000000004E-3</v>
      </c>
      <c r="M2599" s="4">
        <v>-1.597305</v>
      </c>
      <c r="N2599" s="4">
        <v>-6.4832079999999997E-5</v>
      </c>
      <c r="O2599" s="4">
        <v>-1.597297</v>
      </c>
      <c r="P2599" s="4">
        <v>-2.2488009999999999E-2</v>
      </c>
      <c r="Q2599" s="4">
        <v>-1.5972550000000001</v>
      </c>
      <c r="R2599" s="4">
        <v>-5.0861439999999999E-3</v>
      </c>
      <c r="Y2599" s="4">
        <v>-1.5973120000000001</v>
      </c>
      <c r="Z2599" s="4">
        <v>-2.8392400000000001E-6</v>
      </c>
    </row>
    <row r="2600" spans="11:26" x14ac:dyDescent="0.2">
      <c r="K2600" s="4">
        <v>-1.5992980000000001</v>
      </c>
      <c r="L2600" s="4">
        <v>-7.0284550000000003E-3</v>
      </c>
      <c r="M2600" s="4">
        <v>-1.5993250000000001</v>
      </c>
      <c r="N2600" s="4">
        <v>-6.4830319999999996E-5</v>
      </c>
      <c r="O2600" s="4">
        <v>-1.5992850000000001</v>
      </c>
      <c r="P2600" s="4">
        <v>-2.248849E-2</v>
      </c>
      <c r="Q2600" s="4">
        <v>-1.599261</v>
      </c>
      <c r="R2600" s="4">
        <v>-5.0867869999999997E-3</v>
      </c>
      <c r="Y2600" s="4">
        <v>-1.5992770000000001</v>
      </c>
      <c r="Z2600" s="4">
        <v>-2.8384190000000001E-6</v>
      </c>
    </row>
    <row r="2601" spans="11:26" x14ac:dyDescent="0.2">
      <c r="K2601" s="4">
        <v>-1.6013170000000001</v>
      </c>
      <c r="L2601" s="4">
        <v>-7.0278429999999998E-3</v>
      </c>
      <c r="M2601" s="4">
        <v>-1.6013029999999999</v>
      </c>
      <c r="N2601" s="4">
        <v>-6.4829270000000004E-5</v>
      </c>
      <c r="O2601" s="4">
        <v>-1.601294</v>
      </c>
      <c r="P2601" s="4">
        <v>-2.248936E-2</v>
      </c>
      <c r="Q2601" s="4">
        <v>-1.601264</v>
      </c>
      <c r="R2601" s="4">
        <v>-5.0861639999999998E-3</v>
      </c>
      <c r="Y2601" s="4">
        <v>-1.6012759999999999</v>
      </c>
      <c r="Z2601" s="4">
        <v>-2.8393090000000001E-6</v>
      </c>
    </row>
    <row r="2602" spans="11:26" x14ac:dyDescent="0.2">
      <c r="K2602" s="4">
        <v>-1.60331</v>
      </c>
      <c r="L2602" s="4">
        <v>-7.0284830000000003E-3</v>
      </c>
      <c r="M2602" s="4">
        <v>-1.6033219999999999</v>
      </c>
      <c r="N2602" s="4">
        <v>-6.4830739999999999E-5</v>
      </c>
      <c r="O2602" s="4">
        <v>-1.603308</v>
      </c>
      <c r="P2602" s="4">
        <v>-2.2489169999999999E-2</v>
      </c>
      <c r="Q2602" s="4">
        <v>-1.6032869999999999</v>
      </c>
      <c r="R2602" s="4">
        <v>-5.0859110000000003E-3</v>
      </c>
      <c r="Y2602" s="4">
        <v>-1.603297</v>
      </c>
      <c r="Z2602" s="4">
        <v>-2.8395979999999998E-6</v>
      </c>
    </row>
    <row r="2603" spans="11:26" x14ac:dyDescent="0.2">
      <c r="K2603" s="4">
        <v>-1.6053029999999999</v>
      </c>
      <c r="L2603" s="4">
        <v>-7.0288929999999996E-3</v>
      </c>
      <c r="M2603" s="4">
        <v>-1.605305</v>
      </c>
      <c r="N2603" s="4">
        <v>-6.4849600000000003E-5</v>
      </c>
      <c r="O2603" s="4">
        <v>-1.6053189999999999</v>
      </c>
      <c r="P2603" s="4">
        <v>-2.2489160000000001E-2</v>
      </c>
      <c r="Q2603" s="4">
        <v>-1.6052660000000001</v>
      </c>
      <c r="R2603" s="4">
        <v>-5.0857080000000004E-3</v>
      </c>
      <c r="Y2603" s="4">
        <v>-1.605315</v>
      </c>
      <c r="Z2603" s="4">
        <v>-2.8426670000000001E-6</v>
      </c>
    </row>
    <row r="2604" spans="11:26" x14ac:dyDescent="0.2">
      <c r="K2604" s="4">
        <v>-1.60731</v>
      </c>
      <c r="L2604" s="4">
        <v>-7.0284859999999996E-3</v>
      </c>
      <c r="M2604" s="4">
        <v>-1.607305</v>
      </c>
      <c r="N2604" s="4">
        <v>-6.48294E-5</v>
      </c>
      <c r="O2604" s="4">
        <v>-1.6073109999999999</v>
      </c>
      <c r="P2604" s="4">
        <v>-2.2488959999999999E-2</v>
      </c>
      <c r="Q2604" s="4">
        <v>-1.6072900000000001</v>
      </c>
      <c r="R2604" s="4">
        <v>-5.0860580000000001E-3</v>
      </c>
      <c r="Y2604" s="4">
        <v>-1.6072649999999999</v>
      </c>
      <c r="Z2604" s="4">
        <v>-2.8388759999999998E-6</v>
      </c>
    </row>
    <row r="2605" spans="11:26" x14ac:dyDescent="0.2">
      <c r="K2605" s="4">
        <v>-1.609327</v>
      </c>
      <c r="L2605" s="4">
        <v>-7.0290149999999996E-3</v>
      </c>
      <c r="M2605" s="4">
        <v>-1.6092949999999999</v>
      </c>
      <c r="N2605" s="4">
        <v>-6.4827609999999996E-5</v>
      </c>
      <c r="O2605" s="4">
        <v>-1.609324</v>
      </c>
      <c r="P2605" s="4">
        <v>-2.2489499999999999E-2</v>
      </c>
      <c r="Q2605" s="4">
        <v>-1.6092740000000001</v>
      </c>
      <c r="R2605" s="4">
        <v>-5.0857640000000004E-3</v>
      </c>
      <c r="Y2605" s="4">
        <v>-1.6093109999999999</v>
      </c>
      <c r="Z2605" s="4">
        <v>-2.841071E-6</v>
      </c>
    </row>
    <row r="2606" spans="11:26" x14ac:dyDescent="0.2">
      <c r="K2606" s="4">
        <v>-1.6113360000000001</v>
      </c>
      <c r="L2606" s="4">
        <v>-7.028655E-3</v>
      </c>
      <c r="M2606" s="4">
        <v>-1.6113029999999999</v>
      </c>
      <c r="N2606" s="4">
        <v>-6.4826989999999994E-5</v>
      </c>
      <c r="O2606" s="4">
        <v>-1.6113109999999999</v>
      </c>
      <c r="P2606" s="4">
        <v>-2.2489100000000001E-2</v>
      </c>
      <c r="Q2606" s="4">
        <v>-1.6112569999999999</v>
      </c>
      <c r="R2606" s="4">
        <v>-5.0851530000000002E-3</v>
      </c>
      <c r="Y2606" s="4">
        <v>-1.611273</v>
      </c>
      <c r="Z2606" s="4">
        <v>-2.8428370000000001E-6</v>
      </c>
    </row>
    <row r="2607" spans="11:26" x14ac:dyDescent="0.2">
      <c r="K2607" s="4">
        <v>-1.6133120000000001</v>
      </c>
      <c r="L2607" s="4">
        <v>-7.0281459999999999E-3</v>
      </c>
      <c r="M2607" s="4">
        <v>-1.613334</v>
      </c>
      <c r="N2607" s="4">
        <v>-6.482301E-5</v>
      </c>
      <c r="O2607" s="4">
        <v>-1.6133120000000001</v>
      </c>
      <c r="P2607" s="4">
        <v>-2.248851E-2</v>
      </c>
      <c r="Q2607" s="4">
        <v>-1.6132679999999999</v>
      </c>
      <c r="R2607" s="4">
        <v>-5.0853499999999998E-3</v>
      </c>
      <c r="Y2607" s="4">
        <v>-1.6133010000000001</v>
      </c>
      <c r="Z2607" s="4">
        <v>-2.8344950000000002E-6</v>
      </c>
    </row>
    <row r="2608" spans="11:26" x14ac:dyDescent="0.2">
      <c r="K2608" s="4">
        <v>-1.6153</v>
      </c>
      <c r="L2608" s="4">
        <v>-7.0290190000000001E-3</v>
      </c>
      <c r="M2608" s="4">
        <v>-1.6153010000000001</v>
      </c>
      <c r="N2608" s="4">
        <v>-6.4833180000000007E-5</v>
      </c>
      <c r="O2608" s="4">
        <v>-1.6153</v>
      </c>
      <c r="P2608" s="4">
        <v>-2.2488459999999998E-2</v>
      </c>
      <c r="Q2608" s="4">
        <v>-1.615246</v>
      </c>
      <c r="R2608" s="4">
        <v>-5.0855279999999998E-3</v>
      </c>
      <c r="Y2608" s="4">
        <v>-1.615302</v>
      </c>
      <c r="Z2608" s="4">
        <v>-2.8431380000000001E-6</v>
      </c>
    </row>
    <row r="2609" spans="11:26" x14ac:dyDescent="0.2">
      <c r="K2609" s="4">
        <v>-1.6173360000000001</v>
      </c>
      <c r="L2609" s="4">
        <v>-7.0296569999999999E-3</v>
      </c>
      <c r="M2609" s="4">
        <v>-1.6173059999999999</v>
      </c>
      <c r="N2609" s="4">
        <v>-6.4816919999999994E-5</v>
      </c>
      <c r="O2609" s="4">
        <v>-1.6172949999999999</v>
      </c>
      <c r="P2609" s="4">
        <v>-2.248845E-2</v>
      </c>
      <c r="Q2609" s="4">
        <v>-1.617275</v>
      </c>
      <c r="R2609" s="4">
        <v>-5.0850849999999996E-3</v>
      </c>
      <c r="Y2609" s="4">
        <v>-1.6173169999999999</v>
      </c>
      <c r="Z2609" s="4">
        <v>-2.8376269999999998E-6</v>
      </c>
    </row>
    <row r="2610" spans="11:26" x14ac:dyDescent="0.2">
      <c r="K2610" s="4">
        <v>-1.6193230000000001</v>
      </c>
      <c r="L2610" s="4">
        <v>-7.0293279999999996E-3</v>
      </c>
      <c r="M2610" s="4">
        <v>-1.6193109999999999</v>
      </c>
      <c r="N2610" s="4">
        <v>-6.4819420000000006E-5</v>
      </c>
      <c r="O2610" s="4">
        <v>-1.6193310000000001</v>
      </c>
      <c r="P2610" s="4">
        <v>-2.2488259999999999E-2</v>
      </c>
      <c r="Q2610" s="4">
        <v>-1.619272</v>
      </c>
      <c r="R2610" s="4">
        <v>-5.0849570000000002E-3</v>
      </c>
      <c r="Y2610" s="4">
        <v>-1.6193010000000001</v>
      </c>
      <c r="Z2610" s="4">
        <v>-2.8441119999999999E-6</v>
      </c>
    </row>
    <row r="2611" spans="11:26" x14ac:dyDescent="0.2">
      <c r="K2611" s="4">
        <v>-1.621337</v>
      </c>
      <c r="L2611" s="4">
        <v>-7.0294169999999996E-3</v>
      </c>
      <c r="M2611" s="4">
        <v>-1.6213230000000001</v>
      </c>
      <c r="N2611" s="4">
        <v>-6.4816969999999998E-5</v>
      </c>
      <c r="O2611" s="4">
        <v>-1.621327</v>
      </c>
      <c r="P2611" s="4">
        <v>-2.2488210000000002E-2</v>
      </c>
      <c r="Q2611" s="4">
        <v>-1.6212899999999999</v>
      </c>
      <c r="R2611" s="4">
        <v>-5.0835129999999996E-3</v>
      </c>
      <c r="Y2611" s="4">
        <v>-1.6212789999999999</v>
      </c>
      <c r="Z2611" s="4">
        <v>-2.8305280000000002E-6</v>
      </c>
    </row>
    <row r="2612" spans="11:26" x14ac:dyDescent="0.2">
      <c r="K2612" s="4">
        <v>-1.6233329999999999</v>
      </c>
      <c r="L2612" s="4">
        <v>-7.0302990000000003E-3</v>
      </c>
      <c r="M2612" s="4">
        <v>-1.623337</v>
      </c>
      <c r="N2612" s="4">
        <v>-6.4817159999999997E-5</v>
      </c>
      <c r="O2612" s="4">
        <v>-1.6233169999999999</v>
      </c>
      <c r="P2612" s="4">
        <v>-2.2487690000000001E-2</v>
      </c>
      <c r="Q2612" s="4">
        <v>-1.6232789999999999</v>
      </c>
      <c r="R2612" s="4">
        <v>-5.0828540000000004E-3</v>
      </c>
      <c r="Y2612" s="4">
        <v>-1.6233359999999999</v>
      </c>
      <c r="Z2612" s="4">
        <v>-2.8312449999999999E-6</v>
      </c>
    </row>
    <row r="2613" spans="11:26" x14ac:dyDescent="0.2">
      <c r="K2613" s="4">
        <v>-1.6253280000000001</v>
      </c>
      <c r="L2613" s="4">
        <v>-7.0302760000000002E-3</v>
      </c>
      <c r="M2613" s="4">
        <v>-1.6253139999999999</v>
      </c>
      <c r="N2613" s="4">
        <v>-6.4825540000000001E-5</v>
      </c>
      <c r="O2613" s="4">
        <v>-1.625313</v>
      </c>
      <c r="P2613" s="4">
        <v>-2.2487279999999998E-2</v>
      </c>
      <c r="Q2613" s="4">
        <v>-1.625275</v>
      </c>
      <c r="R2613" s="4">
        <v>-5.0830390000000001E-3</v>
      </c>
      <c r="Y2613" s="4">
        <v>-1.6252800000000001</v>
      </c>
      <c r="Z2613" s="4">
        <v>-2.8373910000000001E-6</v>
      </c>
    </row>
    <row r="2614" spans="11:26" x14ac:dyDescent="0.2">
      <c r="K2614" s="4">
        <v>-1.6273</v>
      </c>
      <c r="L2614" s="4">
        <v>-7.030629E-3</v>
      </c>
      <c r="M2614" s="4">
        <v>-1.627313</v>
      </c>
      <c r="N2614" s="4">
        <v>-6.4835199999999999E-5</v>
      </c>
      <c r="O2614" s="4">
        <v>-1.627324</v>
      </c>
      <c r="P2614" s="4">
        <v>-2.2488190000000002E-2</v>
      </c>
      <c r="Q2614" s="4">
        <v>-1.6272899999999999</v>
      </c>
      <c r="R2614" s="4">
        <v>-5.0831779999999998E-3</v>
      </c>
      <c r="Y2614" s="4">
        <v>-1.627289</v>
      </c>
      <c r="Z2614" s="4">
        <v>-2.8344330000000002E-6</v>
      </c>
    </row>
    <row r="2615" spans="11:26" x14ac:dyDescent="0.2">
      <c r="K2615" s="4">
        <v>-1.629335</v>
      </c>
      <c r="L2615" s="4">
        <v>-7.0303060000000001E-3</v>
      </c>
      <c r="M2615" s="4">
        <v>-1.6293390000000001</v>
      </c>
      <c r="N2615" s="4">
        <v>-6.4835369999999997E-5</v>
      </c>
      <c r="O2615" s="4">
        <v>-1.6293439999999999</v>
      </c>
      <c r="P2615" s="4">
        <v>-2.2487549999999999E-2</v>
      </c>
      <c r="Q2615" s="4">
        <v>-1.6293219999999999</v>
      </c>
      <c r="R2615" s="4">
        <v>-5.0826980000000001E-3</v>
      </c>
      <c r="Y2615" s="4">
        <v>-1.629313</v>
      </c>
      <c r="Z2615" s="4">
        <v>-2.8434359999999999E-6</v>
      </c>
    </row>
    <row r="2616" spans="11:26" x14ac:dyDescent="0.2">
      <c r="K2616" s="4">
        <v>-1.631319</v>
      </c>
      <c r="L2616" s="4">
        <v>-7.0304139999999996E-3</v>
      </c>
      <c r="M2616" s="4">
        <v>-1.6313329999999999</v>
      </c>
      <c r="N2616" s="4">
        <v>-6.4824400000000002E-5</v>
      </c>
      <c r="O2616" s="4">
        <v>-1.6313200000000001</v>
      </c>
      <c r="P2616" s="4">
        <v>-2.248671E-2</v>
      </c>
      <c r="Q2616" s="4">
        <v>-1.631294</v>
      </c>
      <c r="R2616" s="4">
        <v>-5.0822510000000003E-3</v>
      </c>
      <c r="Y2616" s="4">
        <v>-1.631294</v>
      </c>
      <c r="Z2616" s="4">
        <v>-2.8383439999999999E-6</v>
      </c>
    </row>
    <row r="2617" spans="11:26" x14ac:dyDescent="0.2">
      <c r="K2617" s="4">
        <v>-1.6333329999999999</v>
      </c>
      <c r="L2617" s="4">
        <v>-7.0300789999999998E-3</v>
      </c>
      <c r="M2617" s="4">
        <v>-1.633335</v>
      </c>
      <c r="N2617" s="4">
        <v>-6.4840799999999998E-5</v>
      </c>
      <c r="O2617" s="4">
        <v>-1.633319</v>
      </c>
      <c r="P2617" s="4">
        <v>-2.2487110000000001E-2</v>
      </c>
      <c r="Q2617" s="4">
        <v>-1.6332850000000001</v>
      </c>
      <c r="R2617" s="4">
        <v>-5.0819419999999999E-3</v>
      </c>
      <c r="Y2617" s="4">
        <v>-1.6333029999999999</v>
      </c>
      <c r="Z2617" s="4">
        <v>-2.8431520000000001E-6</v>
      </c>
    </row>
    <row r="2618" spans="11:26" x14ac:dyDescent="0.2">
      <c r="K2618" s="4">
        <v>-1.634876</v>
      </c>
      <c r="L2618" s="4">
        <v>-7.0295519999999997E-3</v>
      </c>
      <c r="M2618" s="4">
        <v>-1.6353260000000001</v>
      </c>
      <c r="N2618" s="4">
        <v>-6.4842949999999999E-5</v>
      </c>
      <c r="O2618" s="4">
        <v>-1.6352899999999999</v>
      </c>
      <c r="P2618" s="4">
        <v>-2.2486630000000001E-2</v>
      </c>
      <c r="Q2618" s="4">
        <v>-1.635267</v>
      </c>
      <c r="R2618" s="4">
        <v>-5.0817800000000002E-3</v>
      </c>
      <c r="Y2618" s="4">
        <v>-1.6352850000000001</v>
      </c>
      <c r="Z2618" s="4">
        <v>-2.834457E-6</v>
      </c>
    </row>
    <row r="2619" spans="11:26" x14ac:dyDescent="0.2">
      <c r="K2619" s="4">
        <v>-1.6373759999999999</v>
      </c>
      <c r="L2619" s="4">
        <v>-7.0274439999999999E-3</v>
      </c>
      <c r="M2619" s="4">
        <v>-1.637335</v>
      </c>
      <c r="N2619" s="4">
        <v>-6.4815550000000007E-5</v>
      </c>
      <c r="O2619" s="4">
        <v>-1.6373200000000001</v>
      </c>
      <c r="P2619" s="4">
        <v>-2.2485950000000001E-2</v>
      </c>
      <c r="Q2619" s="4">
        <v>-1.6372960000000001</v>
      </c>
      <c r="R2619" s="4">
        <v>-5.0816350000000001E-3</v>
      </c>
      <c r="Y2619" s="4">
        <v>-1.6373150000000001</v>
      </c>
      <c r="Z2619" s="4">
        <v>-2.828894E-6</v>
      </c>
    </row>
    <row r="2620" spans="11:26" x14ac:dyDescent="0.2">
      <c r="K2620" s="4">
        <v>-1.6390960000000001</v>
      </c>
      <c r="L2620" s="4">
        <v>-7.0285479999999999E-3</v>
      </c>
      <c r="M2620" s="4">
        <v>-1.6393519999999999</v>
      </c>
      <c r="N2620" s="4">
        <v>-6.4824400000000002E-5</v>
      </c>
      <c r="O2620" s="4">
        <v>-1.6393310000000001</v>
      </c>
      <c r="P2620" s="4">
        <v>-2.2486180000000001E-2</v>
      </c>
      <c r="Q2620" s="4">
        <v>-1.639297</v>
      </c>
      <c r="R2620" s="4">
        <v>-5.0818570000000004E-3</v>
      </c>
      <c r="Y2620" s="4">
        <v>-1.6392949999999999</v>
      </c>
      <c r="Z2620" s="4">
        <v>-2.8374740000000001E-6</v>
      </c>
    </row>
    <row r="2621" spans="11:26" x14ac:dyDescent="0.2">
      <c r="K2621" s="4">
        <v>-1.6413629999999999</v>
      </c>
      <c r="L2621" s="4">
        <v>-7.0306850000000001E-3</v>
      </c>
      <c r="M2621" s="4">
        <v>-1.6413819999999999</v>
      </c>
      <c r="N2621" s="4">
        <v>-6.4837669999999995E-5</v>
      </c>
      <c r="O2621" s="4">
        <v>-1.641357</v>
      </c>
      <c r="P2621" s="4">
        <v>-2.248619E-2</v>
      </c>
      <c r="Q2621" s="4">
        <v>-1.6413169999999999</v>
      </c>
      <c r="R2621" s="4">
        <v>-5.080864E-3</v>
      </c>
      <c r="Y2621" s="4">
        <v>-1.6413530000000001</v>
      </c>
      <c r="Z2621" s="4">
        <v>-2.837679E-6</v>
      </c>
    </row>
    <row r="2622" spans="11:26" x14ac:dyDescent="0.2">
      <c r="K2622" s="4">
        <v>-1.643373</v>
      </c>
      <c r="L2622" s="4">
        <v>-7.028795E-3</v>
      </c>
      <c r="M2622" s="4">
        <v>-1.643384</v>
      </c>
      <c r="N2622" s="4">
        <v>-6.4822500000000005E-5</v>
      </c>
      <c r="O2622" s="4">
        <v>-1.643327</v>
      </c>
      <c r="P2622" s="4">
        <v>-2.2485539999999998E-2</v>
      </c>
      <c r="Q2622" s="4">
        <v>-1.643313</v>
      </c>
      <c r="R2622" s="4">
        <v>-5.0807459999999997E-3</v>
      </c>
      <c r="Y2622" s="4">
        <v>-1.6433530000000001</v>
      </c>
      <c r="Z2622" s="4">
        <v>-2.8346579999999998E-6</v>
      </c>
    </row>
    <row r="2623" spans="11:26" x14ac:dyDescent="0.2">
      <c r="K2623" s="4">
        <v>-1.645362</v>
      </c>
      <c r="L2623" s="4">
        <v>-7.0278959999999996E-3</v>
      </c>
      <c r="M2623" s="4">
        <v>-1.64537</v>
      </c>
      <c r="N2623" s="4">
        <v>-6.4823430000000002E-5</v>
      </c>
      <c r="O2623" s="4">
        <v>-1.645378</v>
      </c>
      <c r="P2623" s="4">
        <v>-2.2485080000000001E-2</v>
      </c>
      <c r="Q2623" s="4">
        <v>-1.645338</v>
      </c>
      <c r="R2623" s="4">
        <v>-5.0806590000000004E-3</v>
      </c>
      <c r="Y2623" s="4">
        <v>-1.6453390000000001</v>
      </c>
      <c r="Z2623" s="4">
        <v>-2.8416250000000001E-6</v>
      </c>
    </row>
    <row r="2624" spans="11:26" x14ac:dyDescent="0.2">
      <c r="K2624" s="4">
        <v>-1.647375</v>
      </c>
      <c r="L2624" s="4">
        <v>-7.0279990000000001E-3</v>
      </c>
      <c r="M2624" s="4">
        <v>-1.6473679999999999</v>
      </c>
      <c r="N2624" s="4">
        <v>-6.4838020000000006E-5</v>
      </c>
      <c r="O2624" s="4">
        <v>-1.647378</v>
      </c>
      <c r="P2624" s="4">
        <v>-2.2485169999999999E-2</v>
      </c>
      <c r="Q2624" s="4">
        <v>-1.6473329999999999</v>
      </c>
      <c r="R2624" s="4">
        <v>-5.079933E-3</v>
      </c>
      <c r="Y2624" s="4">
        <v>-1.6473679999999999</v>
      </c>
      <c r="Z2624" s="4">
        <v>-2.8464859999999998E-6</v>
      </c>
    </row>
    <row r="2625" spans="11:26" x14ac:dyDescent="0.2">
      <c r="K2625" s="4">
        <v>-1.6494089999999999</v>
      </c>
      <c r="L2625" s="4">
        <v>-7.0269019999999998E-3</v>
      </c>
      <c r="M2625" s="4">
        <v>-1.649335</v>
      </c>
      <c r="N2625" s="4">
        <v>-6.484142E-5</v>
      </c>
      <c r="O2625" s="4">
        <v>-1.649365</v>
      </c>
      <c r="P2625" s="4">
        <v>-2.2485410000000001E-2</v>
      </c>
      <c r="Q2625" s="4">
        <v>-1.649324</v>
      </c>
      <c r="R2625" s="4">
        <v>-5.0798019999999996E-3</v>
      </c>
      <c r="Y2625" s="4">
        <v>-1.649357</v>
      </c>
      <c r="Z2625" s="4">
        <v>-2.8448770000000001E-6</v>
      </c>
    </row>
    <row r="2626" spans="11:26" x14ac:dyDescent="0.2">
      <c r="K2626" s="4">
        <v>-1.6513990000000001</v>
      </c>
      <c r="L2626" s="4">
        <v>-7.0264430000000003E-3</v>
      </c>
      <c r="M2626" s="4">
        <v>-1.651394</v>
      </c>
      <c r="N2626" s="4">
        <v>-6.4829860000000005E-5</v>
      </c>
      <c r="O2626" s="4">
        <v>-1.6513629999999999</v>
      </c>
      <c r="P2626" s="4">
        <v>-2.2485229999999998E-2</v>
      </c>
      <c r="Q2626" s="4">
        <v>-1.6513409999999999</v>
      </c>
      <c r="R2626" s="4">
        <v>-5.0798900000000001E-3</v>
      </c>
      <c r="Y2626" s="4">
        <v>-1.651354</v>
      </c>
      <c r="Z2626" s="4">
        <v>-2.8350419999999999E-6</v>
      </c>
    </row>
    <row r="2627" spans="11:26" x14ac:dyDescent="0.2">
      <c r="K2627" s="4">
        <v>-1.653384</v>
      </c>
      <c r="L2627" s="4">
        <v>-7.0263469999999996E-3</v>
      </c>
      <c r="M2627" s="4">
        <v>-1.653359</v>
      </c>
      <c r="N2627" s="4">
        <v>-6.4822720000000007E-5</v>
      </c>
      <c r="O2627" s="4">
        <v>-1.653359</v>
      </c>
      <c r="P2627" s="4">
        <v>-2.248472E-2</v>
      </c>
      <c r="Q2627" s="4">
        <v>-1.6533310000000001</v>
      </c>
      <c r="R2627" s="4">
        <v>-5.0802989999999999E-3</v>
      </c>
      <c r="Y2627" s="4">
        <v>-1.653349</v>
      </c>
      <c r="Z2627" s="4">
        <v>-2.8397850000000001E-6</v>
      </c>
    </row>
    <row r="2628" spans="11:26" x14ac:dyDescent="0.2">
      <c r="K2628" s="4">
        <v>-1.6553869999999999</v>
      </c>
      <c r="L2628" s="4">
        <v>-7.0256010000000002E-3</v>
      </c>
      <c r="M2628" s="4">
        <v>-1.655367</v>
      </c>
      <c r="N2628" s="4">
        <v>-6.4834599999999998E-5</v>
      </c>
      <c r="O2628" s="4">
        <v>-1.6553629999999999</v>
      </c>
      <c r="P2628" s="4">
        <v>-2.248441E-2</v>
      </c>
      <c r="Q2628" s="4">
        <v>-1.655338</v>
      </c>
      <c r="R2628" s="4">
        <v>-5.0801759999999996E-3</v>
      </c>
      <c r="Y2628" s="4">
        <v>-1.65534</v>
      </c>
      <c r="Z2628" s="4">
        <v>-2.8383439999999999E-6</v>
      </c>
    </row>
    <row r="2629" spans="11:26" x14ac:dyDescent="0.2">
      <c r="K2629" s="4">
        <v>-1.657384</v>
      </c>
      <c r="L2629" s="4">
        <v>-7.0258780000000002E-3</v>
      </c>
      <c r="M2629" s="4">
        <v>-1.657386</v>
      </c>
      <c r="N2629" s="4">
        <v>-6.4808029999999996E-5</v>
      </c>
      <c r="O2629" s="4">
        <v>-1.65734</v>
      </c>
      <c r="P2629" s="4">
        <v>-2.2484779999999999E-2</v>
      </c>
      <c r="Q2629" s="4">
        <v>-1.657351</v>
      </c>
      <c r="R2629" s="4">
        <v>-5.0797359999999996E-3</v>
      </c>
      <c r="Y2629" s="4">
        <v>-1.657327</v>
      </c>
      <c r="Z2629" s="4">
        <v>-2.8384319999999998E-6</v>
      </c>
    </row>
    <row r="2630" spans="11:26" x14ac:dyDescent="0.2">
      <c r="K2630" s="4">
        <v>-1.6593420000000001</v>
      </c>
      <c r="L2630" s="4">
        <v>-7.025295E-3</v>
      </c>
      <c r="M2630" s="4">
        <v>-1.659362</v>
      </c>
      <c r="N2630" s="4">
        <v>-6.4824840000000006E-5</v>
      </c>
      <c r="O2630" s="4">
        <v>-1.6593830000000001</v>
      </c>
      <c r="P2630" s="4">
        <v>-2.2484810000000001E-2</v>
      </c>
      <c r="Q2630" s="4">
        <v>-1.6593279999999999</v>
      </c>
      <c r="R2630" s="4">
        <v>-5.078969E-3</v>
      </c>
      <c r="Y2630" s="4">
        <v>-1.6593450000000001</v>
      </c>
      <c r="Z2630" s="4">
        <v>-2.8383859999999998E-6</v>
      </c>
    </row>
    <row r="2631" spans="11:26" x14ac:dyDescent="0.2">
      <c r="K2631" s="4">
        <v>-1.661357</v>
      </c>
      <c r="L2631" s="4">
        <v>-7.0250989999999999E-3</v>
      </c>
      <c r="M2631" s="4">
        <v>-1.6613720000000001</v>
      </c>
      <c r="N2631" s="4">
        <v>-6.4816369999999996E-5</v>
      </c>
      <c r="O2631" s="4">
        <v>-1.6613640000000001</v>
      </c>
      <c r="P2631" s="4">
        <v>-2.2484560000000001E-2</v>
      </c>
      <c r="Q2631" s="4">
        <v>-1.6613530000000001</v>
      </c>
      <c r="R2631" s="4">
        <v>-5.0799089999999996E-3</v>
      </c>
      <c r="Y2631" s="4">
        <v>-1.6613230000000001</v>
      </c>
      <c r="Z2631" s="4">
        <v>-2.8416730000000001E-6</v>
      </c>
    </row>
    <row r="2632" spans="11:26" x14ac:dyDescent="0.2">
      <c r="K2632" s="4">
        <v>-1.6633629999999999</v>
      </c>
      <c r="L2632" s="4">
        <v>-7.0252739999999998E-3</v>
      </c>
      <c r="M2632" s="4">
        <v>-1.663338</v>
      </c>
      <c r="N2632" s="4">
        <v>-6.4821340000000005E-5</v>
      </c>
      <c r="O2632" s="4">
        <v>-1.6633439999999999</v>
      </c>
      <c r="P2632" s="4">
        <v>-2.2485020000000001E-2</v>
      </c>
      <c r="Q2632" s="4">
        <v>-1.6633249999999999</v>
      </c>
      <c r="R2632" s="4">
        <v>-5.0799690000000002E-3</v>
      </c>
      <c r="Y2632" s="4">
        <v>-1.6633579999999999</v>
      </c>
      <c r="Z2632" s="4">
        <v>-2.8465129999999999E-6</v>
      </c>
    </row>
    <row r="2633" spans="11:26" x14ac:dyDescent="0.2">
      <c r="K2633" s="4">
        <v>-1.66536</v>
      </c>
      <c r="L2633" s="4">
        <v>-7.025285E-3</v>
      </c>
      <c r="M2633" s="4">
        <v>-1.665375</v>
      </c>
      <c r="N2633" s="4">
        <v>-6.4805349999999998E-5</v>
      </c>
      <c r="O2633" s="4">
        <v>-1.66534</v>
      </c>
      <c r="P2633" s="4">
        <v>-2.2485290000000002E-2</v>
      </c>
      <c r="Q2633" s="4">
        <v>-1.6653469999999999</v>
      </c>
      <c r="R2633" s="4">
        <v>-5.0797899999999998E-3</v>
      </c>
      <c r="Y2633" s="4">
        <v>-1.665327</v>
      </c>
      <c r="Z2633" s="4">
        <v>-2.8502179999999999E-6</v>
      </c>
    </row>
    <row r="2634" spans="11:26" x14ac:dyDescent="0.2">
      <c r="K2634" s="4">
        <v>-1.667354</v>
      </c>
      <c r="L2634" s="4">
        <v>-7.0241519999999997E-3</v>
      </c>
      <c r="M2634" s="4">
        <v>-1.667332</v>
      </c>
      <c r="N2634" s="4">
        <v>-6.4810040000000001E-5</v>
      </c>
      <c r="O2634" s="4">
        <v>-1.6673290000000001</v>
      </c>
      <c r="P2634" s="4">
        <v>-2.2484529999999999E-2</v>
      </c>
      <c r="Q2634" s="4">
        <v>-1.6673910000000001</v>
      </c>
      <c r="R2634" s="4">
        <v>-5.0792500000000004E-3</v>
      </c>
      <c r="Y2634" s="4">
        <v>-1.6673290000000001</v>
      </c>
      <c r="Z2634" s="4">
        <v>-2.836927E-6</v>
      </c>
    </row>
    <row r="2635" spans="11:26" x14ac:dyDescent="0.2">
      <c r="K2635" s="4">
        <v>-1.669389</v>
      </c>
      <c r="L2635" s="4">
        <v>-7.0239559999999996E-3</v>
      </c>
      <c r="M2635" s="4">
        <v>-1.6693709999999999</v>
      </c>
      <c r="N2635" s="4">
        <v>-6.4786810000000002E-5</v>
      </c>
      <c r="O2635" s="4">
        <v>-1.66937</v>
      </c>
      <c r="P2635" s="4">
        <v>-2.2484489999999999E-2</v>
      </c>
      <c r="Q2635" s="4">
        <v>-1.669368</v>
      </c>
      <c r="R2635" s="4">
        <v>-5.0789570000000003E-3</v>
      </c>
      <c r="Y2635" s="4">
        <v>-1.669357</v>
      </c>
      <c r="Z2635" s="4">
        <v>-2.8402969999999999E-6</v>
      </c>
    </row>
    <row r="2636" spans="11:26" x14ac:dyDescent="0.2">
      <c r="K2636" s="4">
        <v>-1.671357</v>
      </c>
      <c r="L2636" s="4">
        <v>-7.0232259999999996E-3</v>
      </c>
      <c r="M2636" s="4">
        <v>-1.6713519999999999</v>
      </c>
      <c r="N2636" s="4">
        <v>-6.4791650000000002E-5</v>
      </c>
      <c r="O2636" s="4">
        <v>-1.6713789999999999</v>
      </c>
      <c r="P2636" s="4">
        <v>-2.2485370000000001E-2</v>
      </c>
      <c r="Q2636" s="4">
        <v>-1.6713480000000001</v>
      </c>
      <c r="R2636" s="4">
        <v>-5.0790039999999998E-3</v>
      </c>
      <c r="Y2636" s="4">
        <v>-1.6713499999999999</v>
      </c>
      <c r="Z2636" s="4">
        <v>-2.8458660000000001E-6</v>
      </c>
    </row>
    <row r="2637" spans="11:26" x14ac:dyDescent="0.2">
      <c r="K2637" s="4">
        <v>-1.6733690000000001</v>
      </c>
      <c r="L2637" s="4">
        <v>-7.0228879999999997E-3</v>
      </c>
      <c r="M2637" s="4">
        <v>-1.6733739999999999</v>
      </c>
      <c r="N2637" s="4">
        <v>-6.4770800000000007E-5</v>
      </c>
      <c r="O2637" s="4">
        <v>-1.6733769999999999</v>
      </c>
      <c r="P2637" s="4">
        <v>-2.2485189999999999E-2</v>
      </c>
      <c r="Q2637" s="4">
        <v>-1.673341</v>
      </c>
      <c r="R2637" s="4">
        <v>-5.0788880000000002E-3</v>
      </c>
      <c r="Y2637" s="4">
        <v>-1.673346</v>
      </c>
      <c r="Z2637" s="4">
        <v>-2.8467810000000001E-6</v>
      </c>
    </row>
    <row r="2638" spans="11:26" x14ac:dyDescent="0.2">
      <c r="K2638" s="4">
        <v>-1.675352</v>
      </c>
      <c r="L2638" s="4">
        <v>-7.0230229999999998E-3</v>
      </c>
      <c r="M2638" s="4">
        <v>-1.6753690000000001</v>
      </c>
      <c r="N2638" s="4">
        <v>-6.4778199999999996E-5</v>
      </c>
      <c r="O2638" s="4">
        <v>-1.6753910000000001</v>
      </c>
      <c r="P2638" s="4">
        <v>-2.2485089999999999E-2</v>
      </c>
      <c r="Q2638" s="4">
        <v>-1.6753279999999999</v>
      </c>
      <c r="R2638" s="4">
        <v>-5.0791129999999997E-3</v>
      </c>
      <c r="Y2638" s="4">
        <v>-1.6753439999999999</v>
      </c>
      <c r="Z2638" s="4">
        <v>-2.840241E-6</v>
      </c>
    </row>
    <row r="2639" spans="11:26" x14ac:dyDescent="0.2">
      <c r="K2639" s="4">
        <v>-1.6773549999999999</v>
      </c>
      <c r="L2639" s="4">
        <v>-7.0227529999999996E-3</v>
      </c>
      <c r="M2639" s="4">
        <v>-1.677373</v>
      </c>
      <c r="N2639" s="4">
        <v>-6.4778290000000002E-5</v>
      </c>
      <c r="O2639" s="4">
        <v>-1.677359</v>
      </c>
      <c r="P2639" s="4">
        <v>-2.2484810000000001E-2</v>
      </c>
      <c r="Q2639" s="4">
        <v>-1.6773370000000001</v>
      </c>
      <c r="R2639" s="4">
        <v>-5.0790640000000003E-3</v>
      </c>
      <c r="Y2639" s="4">
        <v>-1.6773499999999999</v>
      </c>
      <c r="Z2639" s="4">
        <v>-2.8367969999999998E-6</v>
      </c>
    </row>
    <row r="2640" spans="11:26" x14ac:dyDescent="0.2">
      <c r="K2640" s="4">
        <v>-1.6793389999999999</v>
      </c>
      <c r="L2640" s="4">
        <v>-7.0222410000000002E-3</v>
      </c>
      <c r="M2640" s="4">
        <v>-1.6793480000000001</v>
      </c>
      <c r="N2640" s="4">
        <v>-6.4767149999999995E-5</v>
      </c>
      <c r="O2640" s="4">
        <v>-1.6793579999999999</v>
      </c>
      <c r="P2640" s="4">
        <v>-2.2484939999999998E-2</v>
      </c>
      <c r="Q2640" s="4">
        <v>-1.6793149999999999</v>
      </c>
      <c r="R2640" s="4">
        <v>-5.0781020000000001E-3</v>
      </c>
      <c r="Y2640" s="4">
        <v>-1.679335</v>
      </c>
      <c r="Z2640" s="4">
        <v>-2.836421E-6</v>
      </c>
    </row>
    <row r="2641" spans="11:26" x14ac:dyDescent="0.2">
      <c r="K2641" s="4">
        <v>-1.6813439999999999</v>
      </c>
      <c r="L2641" s="4">
        <v>-7.0220159999999998E-3</v>
      </c>
      <c r="M2641" s="4">
        <v>-1.6813340000000001</v>
      </c>
      <c r="N2641" s="4">
        <v>-6.4759069999999999E-5</v>
      </c>
      <c r="O2641" s="4">
        <v>-1.6813549999999999</v>
      </c>
      <c r="P2641" s="4">
        <v>-2.248466E-2</v>
      </c>
      <c r="Q2641" s="4">
        <v>-1.6813020000000001</v>
      </c>
      <c r="R2641" s="4">
        <v>-5.0783369999999996E-3</v>
      </c>
      <c r="Y2641" s="4">
        <v>-1.681297</v>
      </c>
      <c r="Z2641" s="4">
        <v>-2.8309209999999998E-6</v>
      </c>
    </row>
    <row r="2642" spans="11:26" x14ac:dyDescent="0.2">
      <c r="K2642" s="4">
        <v>-1.6833419999999999</v>
      </c>
      <c r="L2642" s="4">
        <v>-7.0212010000000004E-3</v>
      </c>
      <c r="M2642" s="4">
        <v>-1.6833279999999999</v>
      </c>
      <c r="N2642" s="4">
        <v>-6.4773470000000004E-5</v>
      </c>
      <c r="O2642" s="4">
        <v>-1.6833359999999999</v>
      </c>
      <c r="P2642" s="4">
        <v>-2.2483969999999999E-2</v>
      </c>
      <c r="Q2642" s="4">
        <v>-1.683316</v>
      </c>
      <c r="R2642" s="4">
        <v>-5.0776570000000002E-3</v>
      </c>
      <c r="Y2642" s="4">
        <v>-1.683311</v>
      </c>
      <c r="Z2642" s="4">
        <v>-2.835722E-6</v>
      </c>
    </row>
    <row r="2643" spans="11:26" x14ac:dyDescent="0.2">
      <c r="K2643" s="4">
        <v>-1.685346</v>
      </c>
      <c r="L2643" s="4">
        <v>-7.020391E-3</v>
      </c>
      <c r="M2643" s="4">
        <v>-1.6852940000000001</v>
      </c>
      <c r="N2643" s="4">
        <v>-6.4774749999999998E-5</v>
      </c>
      <c r="O2643" s="4">
        <v>-1.685308</v>
      </c>
      <c r="P2643" s="4">
        <v>-2.248437E-2</v>
      </c>
      <c r="Q2643" s="4">
        <v>-1.685308</v>
      </c>
      <c r="R2643" s="4">
        <v>-5.0778209999999997E-3</v>
      </c>
      <c r="Y2643" s="4">
        <v>-1.6853070000000001</v>
      </c>
      <c r="Z2643" s="4">
        <v>-2.8366999999999999E-6</v>
      </c>
    </row>
    <row r="2644" spans="11:26" x14ac:dyDescent="0.2">
      <c r="K2644" s="4">
        <v>-1.6873119999999999</v>
      </c>
      <c r="L2644" s="4">
        <v>-7.0195930000000002E-3</v>
      </c>
      <c r="M2644" s="4">
        <v>-1.6873180000000001</v>
      </c>
      <c r="N2644" s="4">
        <v>-6.4752449999999997E-5</v>
      </c>
      <c r="O2644" s="4">
        <v>-1.687324</v>
      </c>
      <c r="P2644" s="4">
        <v>-2.248439E-2</v>
      </c>
      <c r="Q2644" s="4">
        <v>-1.687292</v>
      </c>
      <c r="R2644" s="4">
        <v>-5.0777310000000003E-3</v>
      </c>
      <c r="Y2644" s="4">
        <v>-1.687319</v>
      </c>
      <c r="Z2644" s="4">
        <v>-2.8323680000000002E-6</v>
      </c>
    </row>
    <row r="2645" spans="11:26" x14ac:dyDescent="0.2">
      <c r="K2645" s="4">
        <v>-1.68933</v>
      </c>
      <c r="L2645" s="4">
        <v>-7.0193909999999998E-3</v>
      </c>
      <c r="M2645" s="4">
        <v>-1.689314</v>
      </c>
      <c r="N2645" s="4">
        <v>-6.4757089999999996E-5</v>
      </c>
      <c r="O2645" s="4">
        <v>-1.689325</v>
      </c>
      <c r="P2645" s="4">
        <v>-2.2483550000000001E-2</v>
      </c>
      <c r="Q2645" s="4">
        <v>-1.6893100000000001</v>
      </c>
      <c r="R2645" s="4">
        <v>-5.0773040000000004E-3</v>
      </c>
      <c r="Y2645" s="4">
        <v>-1.689289</v>
      </c>
      <c r="Z2645" s="4">
        <v>-2.8284240000000001E-6</v>
      </c>
    </row>
    <row r="2646" spans="11:26" x14ac:dyDescent="0.2">
      <c r="K2646" s="4">
        <v>-1.691333</v>
      </c>
      <c r="L2646" s="4">
        <v>-7.0186470000000003E-3</v>
      </c>
      <c r="M2646" s="4">
        <v>-1.69133</v>
      </c>
      <c r="N2646" s="4">
        <v>-6.4763050000000007E-5</v>
      </c>
      <c r="O2646" s="4">
        <v>-1.691324</v>
      </c>
      <c r="P2646" s="4">
        <v>-2.248433E-2</v>
      </c>
      <c r="Q2646" s="4">
        <v>-1.6913020000000001</v>
      </c>
      <c r="R2646" s="4">
        <v>-5.0771760000000001E-3</v>
      </c>
      <c r="Y2646" s="4">
        <v>-1.6913050000000001</v>
      </c>
      <c r="Z2646" s="4">
        <v>-2.839158E-6</v>
      </c>
    </row>
    <row r="2647" spans="11:26" x14ac:dyDescent="0.2">
      <c r="K2647" s="4">
        <v>-1.693335</v>
      </c>
      <c r="L2647" s="4">
        <v>-7.0175189999999998E-3</v>
      </c>
      <c r="M2647" s="4">
        <v>-1.693336</v>
      </c>
      <c r="N2647" s="4">
        <v>-6.4759700000000003E-5</v>
      </c>
      <c r="O2647" s="4">
        <v>-1.693306</v>
      </c>
      <c r="P2647" s="4">
        <v>-2.2484279999999999E-2</v>
      </c>
      <c r="Q2647" s="4">
        <v>-1.6933050000000001</v>
      </c>
      <c r="R2647" s="4">
        <v>-5.0768510000000003E-3</v>
      </c>
      <c r="Y2647" s="4">
        <v>-1.6933279999999999</v>
      </c>
      <c r="Z2647" s="4">
        <v>-2.8421860000000001E-6</v>
      </c>
    </row>
    <row r="2648" spans="11:26" x14ac:dyDescent="0.2">
      <c r="K2648" s="4">
        <v>-1.6953720000000001</v>
      </c>
      <c r="L2648" s="4">
        <v>-7.0179830000000002E-3</v>
      </c>
      <c r="M2648" s="4">
        <v>-1.695363</v>
      </c>
      <c r="N2648" s="4">
        <v>-6.4761519999999995E-5</v>
      </c>
      <c r="O2648" s="4">
        <v>-1.695363</v>
      </c>
      <c r="P2648" s="4">
        <v>-2.248404E-2</v>
      </c>
      <c r="Q2648" s="4">
        <v>-1.6953210000000001</v>
      </c>
      <c r="R2648" s="4">
        <v>-5.0762139999999999E-3</v>
      </c>
      <c r="Y2648" s="4">
        <v>-1.695341</v>
      </c>
      <c r="Z2648" s="4">
        <v>-2.8348329999999998E-6</v>
      </c>
    </row>
    <row r="2649" spans="11:26" x14ac:dyDescent="0.2">
      <c r="K2649" s="4">
        <v>-1.697406</v>
      </c>
      <c r="L2649" s="4">
        <v>-7.0173370000000002E-3</v>
      </c>
      <c r="M2649" s="4">
        <v>-1.6974210000000001</v>
      </c>
      <c r="N2649" s="4">
        <v>-6.4769449999999994E-5</v>
      </c>
      <c r="O2649" s="4">
        <v>-1.6974100000000001</v>
      </c>
      <c r="P2649" s="4">
        <v>-2.248412E-2</v>
      </c>
      <c r="Q2649" s="4">
        <v>-1.6973499999999999</v>
      </c>
      <c r="R2649" s="4">
        <v>-5.0767820000000002E-3</v>
      </c>
      <c r="Y2649" s="4">
        <v>-1.6973750000000001</v>
      </c>
      <c r="Z2649" s="4">
        <v>-2.8438990000000002E-6</v>
      </c>
    </row>
    <row r="2650" spans="11:26" x14ac:dyDescent="0.2">
      <c r="K2650" s="4">
        <v>-1.6993769999999999</v>
      </c>
      <c r="L2650" s="4">
        <v>-7.0161679999999997E-3</v>
      </c>
      <c r="M2650" s="4">
        <v>-1.6993849999999999</v>
      </c>
      <c r="N2650" s="4">
        <v>-6.4746930000000004E-5</v>
      </c>
      <c r="O2650" s="4">
        <v>-1.6993990000000001</v>
      </c>
      <c r="P2650" s="4">
        <v>-2.248358E-2</v>
      </c>
      <c r="Q2650" s="4">
        <v>-1.6993830000000001</v>
      </c>
      <c r="R2650" s="4">
        <v>-5.076227E-3</v>
      </c>
      <c r="Y2650" s="4">
        <v>-1.6993499999999999</v>
      </c>
      <c r="Z2650" s="4">
        <v>-2.841262E-6</v>
      </c>
    </row>
    <row r="2651" spans="11:26" x14ac:dyDescent="0.2">
      <c r="K2651" s="4">
        <v>-1.7014100000000001</v>
      </c>
      <c r="L2651" s="4">
        <v>-7.0156009999999998E-3</v>
      </c>
      <c r="M2651" s="4">
        <v>-1.701408</v>
      </c>
      <c r="N2651" s="4">
        <v>-6.4749820000000003E-5</v>
      </c>
      <c r="O2651" s="4">
        <v>-1.7013940000000001</v>
      </c>
      <c r="P2651" s="4">
        <v>-2.248313E-2</v>
      </c>
      <c r="Q2651" s="4">
        <v>-1.7014020000000001</v>
      </c>
      <c r="R2651" s="4">
        <v>-5.0756009999999999E-3</v>
      </c>
      <c r="Y2651" s="4">
        <v>-1.701387</v>
      </c>
      <c r="Z2651" s="4">
        <v>-2.8356680000000002E-6</v>
      </c>
    </row>
    <row r="2652" spans="11:26" x14ac:dyDescent="0.2">
      <c r="K2652" s="4">
        <v>-1.703411</v>
      </c>
      <c r="L2652" s="4">
        <v>-7.015528E-3</v>
      </c>
      <c r="M2652" s="4">
        <v>-1.7034009999999999</v>
      </c>
      <c r="N2652" s="4">
        <v>-6.4721249999999996E-5</v>
      </c>
      <c r="O2652" s="4">
        <v>-1.7033670000000001</v>
      </c>
      <c r="P2652" s="4">
        <v>-2.248294E-2</v>
      </c>
      <c r="Q2652" s="4">
        <v>-1.70336</v>
      </c>
      <c r="R2652" s="4">
        <v>-5.0751219999999996E-3</v>
      </c>
      <c r="Y2652" s="4">
        <v>-1.703373</v>
      </c>
      <c r="Z2652" s="4">
        <v>-2.8321430000000001E-6</v>
      </c>
    </row>
    <row r="2653" spans="11:26" x14ac:dyDescent="0.2">
      <c r="K2653" s="4">
        <v>-1.7054009999999999</v>
      </c>
      <c r="L2653" s="4">
        <v>-7.0147639999999997E-3</v>
      </c>
      <c r="M2653" s="4">
        <v>-1.7054009999999999</v>
      </c>
      <c r="N2653" s="4">
        <v>-6.4721599999999994E-5</v>
      </c>
      <c r="O2653" s="4">
        <v>-1.705408</v>
      </c>
      <c r="P2653" s="4">
        <v>-2.248271E-2</v>
      </c>
      <c r="Q2653" s="4">
        <v>-1.7053970000000001</v>
      </c>
      <c r="R2653" s="4">
        <v>-5.0757789999999999E-3</v>
      </c>
      <c r="Y2653" s="4">
        <v>-1.7053700000000001</v>
      </c>
      <c r="Z2653" s="4">
        <v>-2.837541E-6</v>
      </c>
    </row>
    <row r="2654" spans="11:26" x14ac:dyDescent="0.2">
      <c r="K2654" s="4">
        <v>-1.7073860000000001</v>
      </c>
      <c r="L2654" s="4">
        <v>-7.0142429999999999E-3</v>
      </c>
      <c r="M2654" s="4">
        <v>-1.707395</v>
      </c>
      <c r="N2654" s="4">
        <v>-6.4716670000000001E-5</v>
      </c>
      <c r="O2654" s="4">
        <v>-1.7073910000000001</v>
      </c>
      <c r="P2654" s="4">
        <v>-2.248352E-2</v>
      </c>
      <c r="Q2654" s="4">
        <v>-1.7073700000000001</v>
      </c>
      <c r="R2654" s="4">
        <v>-5.0749239999999998E-3</v>
      </c>
      <c r="Y2654" s="4">
        <v>-1.707352</v>
      </c>
      <c r="Z2654" s="4">
        <v>-2.830812E-6</v>
      </c>
    </row>
    <row r="2655" spans="11:26" x14ac:dyDescent="0.2">
      <c r="K2655" s="4">
        <v>-1.7093940000000001</v>
      </c>
      <c r="L2655" s="4">
        <v>-7.0134639999999996E-3</v>
      </c>
      <c r="M2655" s="4">
        <v>-1.7094</v>
      </c>
      <c r="N2655" s="4">
        <v>-6.4713149999999999E-5</v>
      </c>
      <c r="O2655" s="4">
        <v>-1.709371</v>
      </c>
      <c r="P2655" s="4">
        <v>-2.2482809999999999E-2</v>
      </c>
      <c r="Q2655" s="4">
        <v>-1.7093370000000001</v>
      </c>
      <c r="R2655" s="4">
        <v>-5.0745260000000002E-3</v>
      </c>
      <c r="Y2655" s="4">
        <v>-1.709352</v>
      </c>
      <c r="Z2655" s="4">
        <v>-2.8333340000000001E-6</v>
      </c>
    </row>
    <row r="2656" spans="11:26" x14ac:dyDescent="0.2">
      <c r="K2656" s="4">
        <v>-1.711355</v>
      </c>
      <c r="L2656" s="4">
        <v>-7.0130660000000001E-3</v>
      </c>
      <c r="M2656" s="4">
        <v>-1.711355</v>
      </c>
      <c r="N2656" s="4">
        <v>-6.47151E-5</v>
      </c>
      <c r="O2656" s="4">
        <v>-1.711352</v>
      </c>
      <c r="P2656" s="4">
        <v>-2.2482140000000001E-2</v>
      </c>
      <c r="Q2656" s="4">
        <v>-1.7113350000000001</v>
      </c>
      <c r="R2656" s="4">
        <v>-5.0744350000000004E-3</v>
      </c>
      <c r="Y2656" s="4">
        <v>-1.711347</v>
      </c>
      <c r="Z2656" s="4">
        <v>-2.8454380000000001E-6</v>
      </c>
    </row>
    <row r="2657" spans="11:26" x14ac:dyDescent="0.2">
      <c r="K2657" s="4">
        <v>-1.7133700000000001</v>
      </c>
      <c r="L2657" s="4">
        <v>-7.0129240000000002E-3</v>
      </c>
      <c r="M2657" s="4">
        <v>-1.713373</v>
      </c>
      <c r="N2657" s="4">
        <v>-6.4701879999999997E-5</v>
      </c>
      <c r="O2657" s="4">
        <v>-1.71339</v>
      </c>
      <c r="P2657" s="4">
        <v>-2.2481939999999999E-2</v>
      </c>
      <c r="Q2657" s="4">
        <v>-1.7133240000000001</v>
      </c>
      <c r="R2657" s="4">
        <v>-5.07407E-3</v>
      </c>
      <c r="Y2657" s="4">
        <v>-1.7133290000000001</v>
      </c>
      <c r="Z2657" s="4">
        <v>-2.840158E-6</v>
      </c>
    </row>
    <row r="2658" spans="11:26" x14ac:dyDescent="0.2">
      <c r="K2658" s="4">
        <v>-1.715368</v>
      </c>
      <c r="L2658" s="4">
        <v>-7.012781E-3</v>
      </c>
      <c r="M2658" s="4">
        <v>-1.7153529999999999</v>
      </c>
      <c r="N2658" s="4">
        <v>-6.4716399999999996E-5</v>
      </c>
      <c r="O2658" s="4">
        <v>-1.7153590000000001</v>
      </c>
      <c r="P2658" s="4">
        <v>-2.2482309999999998E-2</v>
      </c>
      <c r="Q2658" s="4">
        <v>-1.7153350000000001</v>
      </c>
      <c r="R2658" s="4">
        <v>-5.0735169999999996E-3</v>
      </c>
      <c r="Y2658" s="4">
        <v>-1.7153419999999999</v>
      </c>
      <c r="Z2658" s="4">
        <v>-2.8335839999999998E-6</v>
      </c>
    </row>
    <row r="2659" spans="11:26" x14ac:dyDescent="0.2">
      <c r="K2659" s="4">
        <v>-1.717392</v>
      </c>
      <c r="L2659" s="4">
        <v>-7.0122170000000003E-3</v>
      </c>
      <c r="M2659" s="4">
        <v>-1.717346</v>
      </c>
      <c r="N2659" s="4">
        <v>-6.4702360000000003E-5</v>
      </c>
      <c r="O2659" s="4">
        <v>-1.7173639999999999</v>
      </c>
      <c r="P2659" s="4">
        <v>-2.2481930000000001E-2</v>
      </c>
      <c r="Q2659" s="4">
        <v>-1.7173320000000001</v>
      </c>
      <c r="R2659" s="4">
        <v>-5.0728700000000002E-3</v>
      </c>
      <c r="Y2659" s="4">
        <v>-1.717338</v>
      </c>
      <c r="Z2659" s="4">
        <v>-2.835724E-6</v>
      </c>
    </row>
    <row r="2660" spans="11:26" x14ac:dyDescent="0.2">
      <c r="K2660" s="4">
        <v>-1.719374</v>
      </c>
      <c r="L2660" s="4">
        <v>-7.0107140000000004E-3</v>
      </c>
      <c r="M2660" s="4">
        <v>-1.719368</v>
      </c>
      <c r="N2660" s="4">
        <v>-6.4691439999999998E-5</v>
      </c>
      <c r="O2660" s="4">
        <v>-1.7193719999999999</v>
      </c>
      <c r="P2660" s="4">
        <v>-2.2482419999999999E-2</v>
      </c>
      <c r="Q2660" s="4">
        <v>-1.7193210000000001</v>
      </c>
      <c r="R2660" s="4">
        <v>-5.0724749999999999E-3</v>
      </c>
      <c r="Y2660" s="4">
        <v>-1.719344</v>
      </c>
      <c r="Z2660" s="4">
        <v>-2.83893E-6</v>
      </c>
    </row>
    <row r="2661" spans="11:26" x14ac:dyDescent="0.2">
      <c r="K2661" s="4">
        <v>-1.721387</v>
      </c>
      <c r="L2661" s="4">
        <v>-7.0106450000000002E-3</v>
      </c>
      <c r="M2661" s="4">
        <v>-1.721373</v>
      </c>
      <c r="N2661" s="4">
        <v>-6.4702370000000004E-5</v>
      </c>
      <c r="O2661" s="4">
        <v>-1.7213750000000001</v>
      </c>
      <c r="P2661" s="4">
        <v>-2.2481830000000001E-2</v>
      </c>
      <c r="Q2661" s="4">
        <v>-1.721336</v>
      </c>
      <c r="R2661" s="4">
        <v>-5.0726959999999998E-3</v>
      </c>
      <c r="Y2661" s="4">
        <v>-1.721352</v>
      </c>
      <c r="Z2661" s="4">
        <v>-2.8363420000000002E-6</v>
      </c>
    </row>
    <row r="2662" spans="11:26" x14ac:dyDescent="0.2">
      <c r="K2662" s="4">
        <v>-1.7233670000000001</v>
      </c>
      <c r="L2662" s="4">
        <v>-7.0100789999999998E-3</v>
      </c>
      <c r="M2662" s="4">
        <v>-1.7233540000000001</v>
      </c>
      <c r="N2662" s="4">
        <v>-6.468817E-5</v>
      </c>
      <c r="O2662" s="4">
        <v>-1.7233480000000001</v>
      </c>
      <c r="P2662" s="4">
        <v>-2.2481729999999998E-2</v>
      </c>
      <c r="Q2662" s="4">
        <v>-1.7233369999999999</v>
      </c>
      <c r="R2662" s="4">
        <v>-5.0721489999999998E-3</v>
      </c>
      <c r="Y2662" s="4">
        <v>-1.723336</v>
      </c>
      <c r="Z2662" s="4">
        <v>-2.8270319999999998E-6</v>
      </c>
    </row>
    <row r="2663" spans="11:26" x14ac:dyDescent="0.2">
      <c r="K2663" s="4">
        <v>-1.7253499999999999</v>
      </c>
      <c r="L2663" s="4">
        <v>-7.0095030000000003E-3</v>
      </c>
      <c r="M2663" s="4">
        <v>-1.7253499999999999</v>
      </c>
      <c r="N2663" s="4">
        <v>-6.4692199999999997E-5</v>
      </c>
      <c r="O2663" s="4">
        <v>-1.7253750000000001</v>
      </c>
      <c r="P2663" s="4">
        <v>-2.248095E-2</v>
      </c>
      <c r="Q2663" s="4">
        <v>-1.7253350000000001</v>
      </c>
      <c r="R2663" s="4">
        <v>-5.0719010000000002E-3</v>
      </c>
      <c r="Y2663" s="4">
        <v>-1.7253289999999999</v>
      </c>
      <c r="Z2663" s="4">
        <v>-2.8310609999999999E-6</v>
      </c>
    </row>
    <row r="2664" spans="11:26" x14ac:dyDescent="0.2">
      <c r="K2664" s="4">
        <v>-1.7273719999999999</v>
      </c>
      <c r="L2664" s="4">
        <v>-7.0098019999999999E-3</v>
      </c>
      <c r="M2664" s="4">
        <v>-1.727398</v>
      </c>
      <c r="N2664" s="4">
        <v>-6.4659859999999998E-5</v>
      </c>
      <c r="O2664" s="4">
        <v>-1.7273579999999999</v>
      </c>
      <c r="P2664" s="4">
        <v>-2.2480920000000001E-2</v>
      </c>
      <c r="Q2664" s="4">
        <v>-1.727376</v>
      </c>
      <c r="R2664" s="4">
        <v>-5.0712589999999998E-3</v>
      </c>
      <c r="Y2664" s="4">
        <v>-1.727344</v>
      </c>
      <c r="Z2664" s="4">
        <v>-2.830216E-6</v>
      </c>
    </row>
    <row r="2665" spans="11:26" x14ac:dyDescent="0.2">
      <c r="K2665" s="4">
        <v>-1.729373</v>
      </c>
      <c r="L2665" s="4">
        <v>-7.0081969999999999E-3</v>
      </c>
      <c r="M2665" s="4">
        <v>-1.72936</v>
      </c>
      <c r="N2665" s="4">
        <v>-6.4671259999999996E-5</v>
      </c>
      <c r="O2665" s="4">
        <v>-1.729328</v>
      </c>
      <c r="P2665" s="4">
        <v>-2.248062E-2</v>
      </c>
      <c r="Q2665" s="4">
        <v>-1.729349</v>
      </c>
      <c r="R2665" s="4">
        <v>-5.0707269999999997E-3</v>
      </c>
      <c r="Y2665" s="4">
        <v>-1.729314</v>
      </c>
      <c r="Z2665" s="4">
        <v>-2.8289539999999999E-6</v>
      </c>
    </row>
    <row r="2666" spans="11:26" x14ac:dyDescent="0.2">
      <c r="K2666" s="4">
        <v>-1.7313769999999999</v>
      </c>
      <c r="L2666" s="4">
        <v>-7.0075620000000002E-3</v>
      </c>
      <c r="M2666" s="4">
        <v>-1.731371</v>
      </c>
      <c r="N2666" s="4">
        <v>-6.4661900000000005E-5</v>
      </c>
      <c r="O2666" s="4">
        <v>-1.7313780000000001</v>
      </c>
      <c r="P2666" s="4">
        <v>-2.248054E-2</v>
      </c>
      <c r="Q2666" s="4">
        <v>-1.731331</v>
      </c>
      <c r="R2666" s="4">
        <v>-5.0705129999999996E-3</v>
      </c>
      <c r="Y2666" s="4">
        <v>-1.731333</v>
      </c>
      <c r="Z2666" s="4">
        <v>-2.8313579999999998E-6</v>
      </c>
    </row>
    <row r="2667" spans="11:26" x14ac:dyDescent="0.2">
      <c r="K2667" s="4">
        <v>-1.733368</v>
      </c>
      <c r="L2667" s="4">
        <v>-7.0081800000000001E-3</v>
      </c>
      <c r="M2667" s="4">
        <v>-1.73336</v>
      </c>
      <c r="N2667" s="4">
        <v>-6.4645030000000004E-5</v>
      </c>
      <c r="O2667" s="4">
        <v>-1.7333700000000001</v>
      </c>
      <c r="P2667" s="4">
        <v>-2.248066E-2</v>
      </c>
      <c r="Q2667" s="4">
        <v>-1.733312</v>
      </c>
      <c r="R2667" s="4">
        <v>-5.070013E-3</v>
      </c>
      <c r="Y2667" s="4">
        <v>-1.7332909999999999</v>
      </c>
      <c r="Z2667" s="4">
        <v>-2.8293920000000002E-6</v>
      </c>
    </row>
    <row r="2668" spans="11:26" x14ac:dyDescent="0.2">
      <c r="K2668" s="4">
        <v>-1.7354019999999999</v>
      </c>
      <c r="L2668" s="4">
        <v>-7.0077730000000001E-3</v>
      </c>
      <c r="M2668" s="4">
        <v>-1.735341</v>
      </c>
      <c r="N2668" s="4">
        <v>-6.4638230000000003E-5</v>
      </c>
      <c r="O2668" s="4">
        <v>-1.735371</v>
      </c>
      <c r="P2668" s="4">
        <v>-2.2480239999999999E-2</v>
      </c>
      <c r="Q2668" s="4">
        <v>-1.7353430000000001</v>
      </c>
      <c r="R2668" s="4">
        <v>-5.0700140000000003E-3</v>
      </c>
      <c r="Y2668" s="4">
        <v>-1.7352829999999999</v>
      </c>
      <c r="Z2668" s="4">
        <v>-2.8351179999999998E-6</v>
      </c>
    </row>
    <row r="2669" spans="11:26" x14ac:dyDescent="0.2">
      <c r="K2669" s="4">
        <v>-1.7373730000000001</v>
      </c>
      <c r="L2669" s="4">
        <v>-7.0073619999999996E-3</v>
      </c>
      <c r="M2669" s="4">
        <v>-1.737347</v>
      </c>
      <c r="N2669" s="4">
        <v>-6.4619949999999998E-5</v>
      </c>
      <c r="O2669" s="4">
        <v>-1.7373479999999999</v>
      </c>
      <c r="P2669" s="4">
        <v>-2.2479499999999999E-2</v>
      </c>
      <c r="Q2669" s="4">
        <v>-1.737336</v>
      </c>
      <c r="R2669" s="4">
        <v>-5.0693869999999999E-3</v>
      </c>
      <c r="Y2669" s="4">
        <v>-1.737309</v>
      </c>
      <c r="Z2669" s="4">
        <v>-2.834227E-6</v>
      </c>
    </row>
    <row r="2670" spans="11:26" x14ac:dyDescent="0.2">
      <c r="K2670" s="4">
        <v>-1.7393479999999999</v>
      </c>
      <c r="L2670" s="4">
        <v>-7.0062869999999999E-3</v>
      </c>
      <c r="M2670" s="4">
        <v>-1.7393670000000001</v>
      </c>
      <c r="N2670" s="4">
        <v>-6.4605549999999993E-5</v>
      </c>
      <c r="O2670" s="4">
        <v>-1.739331</v>
      </c>
      <c r="P2670" s="4">
        <v>-2.2479699999999998E-2</v>
      </c>
      <c r="Q2670" s="4">
        <v>-1.739331</v>
      </c>
      <c r="R2670" s="4">
        <v>-5.0693070000000003E-3</v>
      </c>
      <c r="Y2670" s="4">
        <v>-1.739304</v>
      </c>
      <c r="Z2670" s="4">
        <v>-2.8272970000000001E-6</v>
      </c>
    </row>
    <row r="2671" spans="11:26" x14ac:dyDescent="0.2">
      <c r="K2671" s="4">
        <v>-1.7413400000000001</v>
      </c>
      <c r="L2671" s="4">
        <v>-7.0056040000000003E-3</v>
      </c>
      <c r="M2671" s="4">
        <v>-1.741341</v>
      </c>
      <c r="N2671" s="4">
        <v>-6.4606070000000003E-5</v>
      </c>
      <c r="O2671" s="4">
        <v>-1.7413270000000001</v>
      </c>
      <c r="P2671" s="4">
        <v>-2.2479679999999998E-2</v>
      </c>
      <c r="Q2671" s="4">
        <v>-1.7413069999999999</v>
      </c>
      <c r="R2671" s="4">
        <v>-5.0689660000000003E-3</v>
      </c>
      <c r="Y2671" s="4">
        <v>-1.7412920000000001</v>
      </c>
      <c r="Z2671" s="4">
        <v>-2.8370940000000002E-6</v>
      </c>
    </row>
    <row r="2672" spans="11:26" x14ac:dyDescent="0.2">
      <c r="K2672" s="4">
        <v>-1.7433650000000001</v>
      </c>
      <c r="L2672" s="4">
        <v>-7.0054660000000001E-3</v>
      </c>
      <c r="M2672" s="4">
        <v>-1.7433730000000001</v>
      </c>
      <c r="N2672" s="4">
        <v>-6.458124E-5</v>
      </c>
      <c r="O2672" s="4">
        <v>-1.743347</v>
      </c>
      <c r="P2672" s="4">
        <v>-2.2478950000000001E-2</v>
      </c>
      <c r="Q2672" s="4">
        <v>-1.74332</v>
      </c>
      <c r="R2672" s="4">
        <v>-5.0687370000000002E-3</v>
      </c>
      <c r="Y2672" s="4">
        <v>-1.7433289999999999</v>
      </c>
      <c r="Z2672" s="4">
        <v>-2.8364780000000001E-6</v>
      </c>
    </row>
    <row r="2673" spans="11:26" x14ac:dyDescent="0.2">
      <c r="K2673" s="4">
        <v>-1.7453719999999999</v>
      </c>
      <c r="L2673" s="4">
        <v>-7.0043400000000004E-3</v>
      </c>
      <c r="M2673" s="4">
        <v>-1.7453430000000001</v>
      </c>
      <c r="N2673" s="4">
        <v>-6.4590950000000002E-5</v>
      </c>
      <c r="O2673" s="4">
        <v>-1.74536</v>
      </c>
      <c r="P2673" s="4">
        <v>-2.2478720000000001E-2</v>
      </c>
      <c r="Q2673" s="4">
        <v>-1.745331</v>
      </c>
      <c r="R2673" s="4">
        <v>-5.06778E-3</v>
      </c>
      <c r="Y2673" s="4">
        <v>-1.7453179999999999</v>
      </c>
      <c r="Z2673" s="4">
        <v>-2.8319719999999998E-6</v>
      </c>
    </row>
    <row r="2674" spans="11:26" x14ac:dyDescent="0.2">
      <c r="K2674" s="4">
        <v>-1.747368</v>
      </c>
      <c r="L2674" s="4">
        <v>-7.0033150000000004E-3</v>
      </c>
      <c r="M2674" s="4">
        <v>-1.7473540000000001</v>
      </c>
      <c r="N2674" s="4">
        <v>-6.4589990000000003E-5</v>
      </c>
      <c r="O2674" s="4">
        <v>-1.747349</v>
      </c>
      <c r="P2674" s="4">
        <v>-2.247851E-2</v>
      </c>
      <c r="Q2674" s="4">
        <v>-1.74735</v>
      </c>
      <c r="R2674" s="4">
        <v>-5.0676250000000001E-3</v>
      </c>
      <c r="Y2674" s="4">
        <v>-1.7473160000000001</v>
      </c>
      <c r="Z2674" s="4">
        <v>-2.831681E-6</v>
      </c>
    </row>
    <row r="2675" spans="11:26" x14ac:dyDescent="0.2">
      <c r="K2675" s="4">
        <v>-1.7493810000000001</v>
      </c>
      <c r="L2675" s="4">
        <v>-7.0027980000000002E-3</v>
      </c>
      <c r="M2675" s="4">
        <v>-1.7493399999999999</v>
      </c>
      <c r="N2675" s="4">
        <v>-6.4581609999999999E-5</v>
      </c>
      <c r="O2675" s="4">
        <v>-1.7493259999999999</v>
      </c>
      <c r="P2675" s="4">
        <v>-2.247884E-2</v>
      </c>
      <c r="Q2675" s="4">
        <v>-1.7493080000000001</v>
      </c>
      <c r="R2675" s="4">
        <v>-5.066943E-3</v>
      </c>
      <c r="Y2675" s="4">
        <v>-1.7493110000000001</v>
      </c>
      <c r="Z2675" s="4">
        <v>-2.8301190000000001E-6</v>
      </c>
    </row>
    <row r="2676" spans="11:26" x14ac:dyDescent="0.2">
      <c r="K2676" s="4">
        <v>-1.751369</v>
      </c>
      <c r="L2676" s="4">
        <v>-7.0023760000000003E-3</v>
      </c>
      <c r="M2676" s="4">
        <v>-1.751377</v>
      </c>
      <c r="N2676" s="4">
        <v>-6.457252E-5</v>
      </c>
      <c r="O2676" s="4">
        <v>-1.7513430000000001</v>
      </c>
      <c r="P2676" s="4">
        <v>-2.2478209999999998E-2</v>
      </c>
      <c r="Q2676" s="4">
        <v>-1.751331</v>
      </c>
      <c r="R2676" s="4">
        <v>-5.0667459999999996E-3</v>
      </c>
      <c r="Y2676" s="4">
        <v>-1.7513209999999999</v>
      </c>
      <c r="Z2676" s="4">
        <v>-2.8292240000000002E-6</v>
      </c>
    </row>
    <row r="2677" spans="11:26" x14ac:dyDescent="0.2">
      <c r="K2677" s="4">
        <v>-1.753393</v>
      </c>
      <c r="L2677" s="4">
        <v>-7.0001200000000003E-3</v>
      </c>
      <c r="M2677" s="4">
        <v>-1.753385</v>
      </c>
      <c r="N2677" s="4">
        <v>-6.4560849999999997E-5</v>
      </c>
      <c r="O2677" s="4">
        <v>-1.7533780000000001</v>
      </c>
      <c r="P2677" s="4">
        <v>-2.2478049999999999E-2</v>
      </c>
      <c r="Q2677" s="4">
        <v>-1.753366</v>
      </c>
      <c r="R2677" s="4">
        <v>-5.0666670000000004E-3</v>
      </c>
      <c r="Y2677" s="4">
        <v>-1.753347</v>
      </c>
      <c r="Z2677" s="4">
        <v>-2.8288330000000002E-6</v>
      </c>
    </row>
    <row r="2678" spans="11:26" x14ac:dyDescent="0.2">
      <c r="K2678" s="4">
        <v>-1.7554000000000001</v>
      </c>
      <c r="L2678" s="4">
        <v>-7.0005830000000003E-3</v>
      </c>
      <c r="M2678" s="4">
        <v>-1.755403</v>
      </c>
      <c r="N2678" s="4">
        <v>-6.4539660000000005E-5</v>
      </c>
      <c r="O2678" s="4">
        <v>-1.7554099999999999</v>
      </c>
      <c r="P2678" s="4">
        <v>-2.2478069999999999E-2</v>
      </c>
      <c r="Q2678" s="4">
        <v>-1.755363</v>
      </c>
      <c r="R2678" s="4">
        <v>-5.0660230000000002E-3</v>
      </c>
      <c r="Y2678" s="4">
        <v>-1.755358</v>
      </c>
      <c r="Z2678" s="4">
        <v>-2.82285E-6</v>
      </c>
    </row>
    <row r="2679" spans="11:26" x14ac:dyDescent="0.2">
      <c r="K2679" s="4">
        <v>-1.7573840000000001</v>
      </c>
      <c r="L2679" s="4">
        <v>-6.9999149999999998E-3</v>
      </c>
      <c r="M2679" s="4">
        <v>-1.7573859999999999</v>
      </c>
      <c r="N2679" s="4">
        <v>-6.4535570000000004E-5</v>
      </c>
      <c r="O2679" s="4">
        <v>-1.757374</v>
      </c>
      <c r="P2679" s="4">
        <v>-2.2477400000000002E-2</v>
      </c>
      <c r="Q2679" s="4">
        <v>-1.757323</v>
      </c>
      <c r="R2679" s="4">
        <v>-5.0657239999999997E-3</v>
      </c>
      <c r="Y2679" s="4">
        <v>-1.7573460000000001</v>
      </c>
      <c r="Z2679" s="4">
        <v>-2.8259419999999998E-6</v>
      </c>
    </row>
    <row r="2680" spans="11:26" x14ac:dyDescent="0.2">
      <c r="K2680" s="4">
        <v>-1.7593989999999999</v>
      </c>
      <c r="L2680" s="4">
        <v>-6.9981389999999996E-3</v>
      </c>
      <c r="M2680" s="4">
        <v>-1.7594069999999999</v>
      </c>
      <c r="N2680" s="4">
        <v>-6.451634E-5</v>
      </c>
      <c r="O2680" s="4">
        <v>-1.75939</v>
      </c>
      <c r="P2680" s="4">
        <v>-2.2477179999999999E-2</v>
      </c>
      <c r="Q2680" s="4">
        <v>-1.7593639999999999</v>
      </c>
      <c r="R2680" s="4">
        <v>-5.0652400000000004E-3</v>
      </c>
      <c r="Y2680" s="4">
        <v>-1.7593510000000001</v>
      </c>
      <c r="Z2680" s="4">
        <v>-2.8235320000000002E-6</v>
      </c>
    </row>
    <row r="2681" spans="11:26" x14ac:dyDescent="0.2">
      <c r="K2681" s="4">
        <v>-1.761366</v>
      </c>
      <c r="L2681" s="4">
        <v>-6.9972050000000003E-3</v>
      </c>
      <c r="M2681" s="4">
        <v>-1.761379</v>
      </c>
      <c r="N2681" s="4">
        <v>-6.4508230000000002E-5</v>
      </c>
      <c r="O2681" s="4">
        <v>-1.761379</v>
      </c>
      <c r="P2681" s="4">
        <v>-2.247621E-2</v>
      </c>
      <c r="Q2681" s="4">
        <v>-1.761336</v>
      </c>
      <c r="R2681" s="4">
        <v>-5.0640269999999996E-3</v>
      </c>
      <c r="Y2681" s="4">
        <v>-1.7613220000000001</v>
      </c>
      <c r="Z2681" s="4">
        <v>-2.825966E-6</v>
      </c>
    </row>
    <row r="2682" spans="11:26" x14ac:dyDescent="0.2">
      <c r="K2682" s="4">
        <v>-1.7633989999999999</v>
      </c>
      <c r="L2682" s="4">
        <v>-6.997044E-3</v>
      </c>
      <c r="M2682" s="4">
        <v>-1.7633779999999999</v>
      </c>
      <c r="N2682" s="4">
        <v>-6.4514109999999993E-5</v>
      </c>
      <c r="O2682" s="4">
        <v>-1.7633639999999999</v>
      </c>
      <c r="P2682" s="4">
        <v>-2.2475809999999999E-2</v>
      </c>
      <c r="Q2682" s="4">
        <v>-1.7633369999999999</v>
      </c>
      <c r="R2682" s="4">
        <v>-5.0642009999999999E-3</v>
      </c>
      <c r="Y2682" s="4">
        <v>-1.763328</v>
      </c>
      <c r="Z2682" s="4">
        <v>-2.826472E-6</v>
      </c>
    </row>
    <row r="2683" spans="11:26" x14ac:dyDescent="0.2">
      <c r="K2683" s="4">
        <v>-1.7653719999999999</v>
      </c>
      <c r="L2683" s="4">
        <v>-6.9957550000000002E-3</v>
      </c>
      <c r="M2683" s="4">
        <v>-1.7653859999999999</v>
      </c>
      <c r="N2683" s="4">
        <v>-6.4501830000000002E-5</v>
      </c>
      <c r="O2683" s="4">
        <v>-1.765368</v>
      </c>
      <c r="P2683" s="4">
        <v>-2.2475390000000001E-2</v>
      </c>
      <c r="Q2683" s="4">
        <v>-1.7653099999999999</v>
      </c>
      <c r="R2683" s="4">
        <v>-5.0637269999999996E-3</v>
      </c>
      <c r="Y2683" s="4">
        <v>-1.7652840000000001</v>
      </c>
      <c r="Z2683" s="4">
        <v>-2.826739E-6</v>
      </c>
    </row>
    <row r="2684" spans="11:26" x14ac:dyDescent="0.2">
      <c r="K2684" s="4">
        <v>-1.767355</v>
      </c>
      <c r="L2684" s="4">
        <v>-6.995668E-3</v>
      </c>
      <c r="M2684" s="4">
        <v>-1.76739</v>
      </c>
      <c r="N2684" s="4">
        <v>-6.4493700000000002E-5</v>
      </c>
      <c r="O2684" s="4">
        <v>-1.76736</v>
      </c>
      <c r="P2684" s="4">
        <v>-2.2474560000000001E-2</v>
      </c>
      <c r="Q2684" s="4">
        <v>-1.7673270000000001</v>
      </c>
      <c r="R2684" s="4">
        <v>-5.0633299999999996E-3</v>
      </c>
      <c r="Y2684" s="4">
        <v>-1.767299</v>
      </c>
      <c r="Z2684" s="4">
        <v>-2.8276299999999998E-6</v>
      </c>
    </row>
    <row r="2685" spans="11:26" x14ac:dyDescent="0.2">
      <c r="K2685" s="4">
        <v>-1.7693730000000001</v>
      </c>
      <c r="L2685" s="4">
        <v>-6.9950749999999999E-3</v>
      </c>
      <c r="M2685" s="4">
        <v>-1.7693669999999999</v>
      </c>
      <c r="N2685" s="4">
        <v>-6.4495729999999995E-5</v>
      </c>
      <c r="O2685" s="4">
        <v>-1.769355</v>
      </c>
      <c r="P2685" s="4">
        <v>-2.24741E-2</v>
      </c>
      <c r="Q2685" s="4">
        <v>-1.7693209999999999</v>
      </c>
      <c r="R2685" s="4">
        <v>-5.0629580000000002E-3</v>
      </c>
      <c r="Y2685" s="4">
        <v>-1.7692870000000001</v>
      </c>
      <c r="Z2685" s="4">
        <v>-2.8287749999999999E-6</v>
      </c>
    </row>
    <row r="2686" spans="11:26" x14ac:dyDescent="0.2">
      <c r="K2686" s="4">
        <v>-1.7713909999999999</v>
      </c>
      <c r="L2686" s="4">
        <v>-6.9938800000000001E-3</v>
      </c>
      <c r="M2686" s="4">
        <v>-1.77136</v>
      </c>
      <c r="N2686" s="4">
        <v>-6.4467639999999995E-5</v>
      </c>
      <c r="O2686" s="4">
        <v>-1.7713779999999999</v>
      </c>
      <c r="P2686" s="4">
        <v>-2.2473659999999999E-2</v>
      </c>
      <c r="Q2686" s="4">
        <v>-1.771326</v>
      </c>
      <c r="R2686" s="4">
        <v>-5.0624210000000001E-3</v>
      </c>
      <c r="Y2686" s="4">
        <v>-1.7713030000000001</v>
      </c>
      <c r="Z2686" s="4">
        <v>-2.8265080000000002E-6</v>
      </c>
    </row>
    <row r="2687" spans="11:26" x14ac:dyDescent="0.2">
      <c r="K2687" s="4">
        <v>-1.7733719999999999</v>
      </c>
      <c r="L2687" s="4">
        <v>-6.9927560000000001E-3</v>
      </c>
      <c r="M2687" s="4">
        <v>-1.7733699999999999</v>
      </c>
      <c r="N2687" s="4">
        <v>-6.4468960000000006E-5</v>
      </c>
      <c r="O2687" s="4">
        <v>-1.773333</v>
      </c>
      <c r="P2687" s="4">
        <v>-2.247269E-2</v>
      </c>
      <c r="Q2687" s="4">
        <v>-1.7733289999999999</v>
      </c>
      <c r="R2687" s="4">
        <v>-5.0621889999999999E-3</v>
      </c>
      <c r="Y2687" s="4">
        <v>-1.7733080000000001</v>
      </c>
      <c r="Z2687" s="4">
        <v>-2.8202480000000002E-6</v>
      </c>
    </row>
    <row r="2688" spans="11:26" x14ac:dyDescent="0.2">
      <c r="K2688" s="4">
        <v>-1.7753760000000001</v>
      </c>
      <c r="L2688" s="4">
        <v>-6.9927069999999999E-3</v>
      </c>
      <c r="M2688" s="4">
        <v>-1.7753570000000001</v>
      </c>
      <c r="N2688" s="4">
        <v>-6.4465840000000005E-5</v>
      </c>
      <c r="O2688" s="4">
        <v>-1.7753669999999999</v>
      </c>
      <c r="P2688" s="4">
        <v>-2.2471769999999999E-2</v>
      </c>
      <c r="Q2688" s="4">
        <v>-1.7753350000000001</v>
      </c>
      <c r="R2688" s="4">
        <v>-5.0614630000000004E-3</v>
      </c>
      <c r="Y2688" s="4">
        <v>-1.775301</v>
      </c>
      <c r="Z2688" s="4">
        <v>-2.822972E-6</v>
      </c>
    </row>
    <row r="2689" spans="11:26" x14ac:dyDescent="0.2">
      <c r="K2689" s="4">
        <v>-1.777366</v>
      </c>
      <c r="L2689" s="4">
        <v>-6.9915799999999998E-3</v>
      </c>
      <c r="M2689" s="4">
        <v>-1.7773559999999999</v>
      </c>
      <c r="N2689" s="4">
        <v>-6.4455419999999994E-5</v>
      </c>
      <c r="O2689" s="4">
        <v>-1.7773190000000001</v>
      </c>
      <c r="P2689" s="4">
        <v>-2.2471830000000002E-2</v>
      </c>
      <c r="Q2689" s="4">
        <v>-1.777299</v>
      </c>
      <c r="R2689" s="4">
        <v>-5.0606899999999996E-3</v>
      </c>
      <c r="Y2689" s="4">
        <v>-1.7772829999999999</v>
      </c>
      <c r="Z2689" s="4">
        <v>-2.8279449999999998E-6</v>
      </c>
    </row>
    <row r="2690" spans="11:26" x14ac:dyDescent="0.2">
      <c r="K2690" s="4">
        <v>-1.77935</v>
      </c>
      <c r="L2690" s="4">
        <v>-6.99038E-3</v>
      </c>
      <c r="M2690" s="4">
        <v>-1.779371</v>
      </c>
      <c r="N2690" s="4">
        <v>-6.4444839999999999E-5</v>
      </c>
      <c r="O2690" s="4">
        <v>-1.7793570000000001</v>
      </c>
      <c r="P2690" s="4">
        <v>-2.2471029999999999E-2</v>
      </c>
      <c r="Q2690" s="4">
        <v>-1.7793099999999999</v>
      </c>
      <c r="R2690" s="4">
        <v>-5.0603669999999996E-3</v>
      </c>
      <c r="Y2690" s="4">
        <v>-1.779288</v>
      </c>
      <c r="Z2690" s="4">
        <v>-2.8260710000000002E-6</v>
      </c>
    </row>
    <row r="2691" spans="11:26" x14ac:dyDescent="0.2">
      <c r="K2691" s="4">
        <v>-1.7813369999999999</v>
      </c>
      <c r="L2691" s="4">
        <v>-6.9906689999999997E-3</v>
      </c>
      <c r="M2691" s="4">
        <v>-1.7813399999999999</v>
      </c>
      <c r="N2691" s="4">
        <v>-6.4437920000000003E-5</v>
      </c>
      <c r="O2691" s="4">
        <v>-1.781317</v>
      </c>
      <c r="P2691" s="4">
        <v>-2.2470319999999998E-2</v>
      </c>
      <c r="Q2691" s="4">
        <v>-1.7813159999999999</v>
      </c>
      <c r="R2691" s="4">
        <v>-5.0598850000000001E-3</v>
      </c>
      <c r="Y2691" s="4">
        <v>-1.7812539999999999</v>
      </c>
      <c r="Z2691" s="4">
        <v>-2.8164229999999998E-6</v>
      </c>
    </row>
    <row r="2692" spans="11:26" x14ac:dyDescent="0.2">
      <c r="K2692" s="4">
        <v>-1.7833650000000001</v>
      </c>
      <c r="L2692" s="4">
        <v>-6.9895290000000004E-3</v>
      </c>
      <c r="M2692" s="4">
        <v>-1.783355</v>
      </c>
      <c r="N2692" s="4">
        <v>-6.44249E-5</v>
      </c>
      <c r="O2692" s="4">
        <v>-1.7833479999999999</v>
      </c>
      <c r="P2692" s="4">
        <v>-2.2470179999999999E-2</v>
      </c>
      <c r="Q2692" s="4">
        <v>-1.7833289999999999</v>
      </c>
      <c r="R2692" s="4">
        <v>-5.0592340000000001E-3</v>
      </c>
      <c r="Y2692" s="4">
        <v>-1.7833049999999999</v>
      </c>
      <c r="Z2692" s="4">
        <v>-2.8183490000000001E-6</v>
      </c>
    </row>
    <row r="2693" spans="11:26" x14ac:dyDescent="0.2">
      <c r="K2693" s="4">
        <v>-1.785347</v>
      </c>
      <c r="L2693" s="4">
        <v>-6.988078E-3</v>
      </c>
      <c r="M2693" s="4">
        <v>-1.785364</v>
      </c>
      <c r="N2693" s="4">
        <v>-6.4428709999999996E-5</v>
      </c>
      <c r="O2693" s="4">
        <v>-1.785342</v>
      </c>
      <c r="P2693" s="4">
        <v>-2.2469309999999999E-2</v>
      </c>
      <c r="Q2693" s="4">
        <v>-1.785331</v>
      </c>
      <c r="R2693" s="4">
        <v>-5.058697E-3</v>
      </c>
      <c r="Y2693" s="4">
        <v>-1.7852669999999999</v>
      </c>
      <c r="Z2693" s="4">
        <v>-2.8209669999999999E-6</v>
      </c>
    </row>
    <row r="2694" spans="11:26" x14ac:dyDescent="0.2">
      <c r="K2694" s="4">
        <v>-1.7873749999999999</v>
      </c>
      <c r="L2694" s="4">
        <v>-6.9863690000000001E-3</v>
      </c>
      <c r="M2694" s="4">
        <v>-1.7873559999999999</v>
      </c>
      <c r="N2694" s="4">
        <v>-6.4414979999999998E-5</v>
      </c>
      <c r="O2694" s="4">
        <v>-1.787353</v>
      </c>
      <c r="P2694" s="4">
        <v>-2.2468309999999998E-2</v>
      </c>
      <c r="Q2694" s="4">
        <v>-1.7873190000000001</v>
      </c>
      <c r="R2694" s="4">
        <v>-5.0574469999999996E-3</v>
      </c>
      <c r="Y2694" s="4">
        <v>-1.7872809999999999</v>
      </c>
      <c r="Z2694" s="4">
        <v>-2.8228700000000001E-6</v>
      </c>
    </row>
    <row r="2695" spans="11:26" x14ac:dyDescent="0.2">
      <c r="K2695" s="4">
        <v>-1.78935</v>
      </c>
      <c r="L2695" s="4">
        <v>-6.986346E-3</v>
      </c>
      <c r="M2695" s="4">
        <v>-1.7893460000000001</v>
      </c>
      <c r="N2695" s="4">
        <v>-6.4421589999999999E-5</v>
      </c>
      <c r="O2695" s="4">
        <v>-1.789331</v>
      </c>
      <c r="P2695" s="4">
        <v>-2.246805E-2</v>
      </c>
      <c r="Q2695" s="4">
        <v>-1.7892859999999999</v>
      </c>
      <c r="R2695" s="4">
        <v>-5.0568389999999996E-3</v>
      </c>
      <c r="Y2695" s="4">
        <v>-1.7892840000000001</v>
      </c>
      <c r="Z2695" s="4">
        <v>-2.8220490000000001E-6</v>
      </c>
    </row>
    <row r="2696" spans="11:26" x14ac:dyDescent="0.2">
      <c r="K2696" s="4">
        <v>-1.7913410000000001</v>
      </c>
      <c r="L2696" s="4">
        <v>-6.9853449999999996E-3</v>
      </c>
      <c r="M2696" s="4">
        <v>-1.7913300000000001</v>
      </c>
      <c r="N2696" s="4">
        <v>-6.4415919999999996E-5</v>
      </c>
      <c r="O2696" s="4">
        <v>-1.7913410000000001</v>
      </c>
      <c r="P2696" s="4">
        <v>-2.2468229999999999E-2</v>
      </c>
      <c r="Q2696" s="4">
        <v>-1.7912760000000001</v>
      </c>
      <c r="R2696" s="4">
        <v>-5.0559849999999998E-3</v>
      </c>
      <c r="Y2696" s="4">
        <v>-1.791274</v>
      </c>
      <c r="Z2696" s="4">
        <v>-2.817793E-6</v>
      </c>
    </row>
    <row r="2697" spans="11:26" x14ac:dyDescent="0.2">
      <c r="K2697" s="4">
        <v>-1.793337</v>
      </c>
      <c r="L2697" s="4">
        <v>-6.9850440000000001E-3</v>
      </c>
      <c r="M2697" s="4">
        <v>-1.793337</v>
      </c>
      <c r="N2697" s="4">
        <v>-6.4408949999999996E-5</v>
      </c>
      <c r="O2697" s="4">
        <v>-1.7933250000000001</v>
      </c>
      <c r="P2697" s="4">
        <v>-2.2467580000000001E-2</v>
      </c>
      <c r="Q2697" s="4">
        <v>-1.7932889999999999</v>
      </c>
      <c r="R2697" s="4">
        <v>-5.0553170000000001E-3</v>
      </c>
      <c r="Y2697" s="4">
        <v>-1.793275</v>
      </c>
      <c r="Z2697" s="4">
        <v>-2.8162140000000002E-6</v>
      </c>
    </row>
    <row r="2698" spans="11:26" x14ac:dyDescent="0.2">
      <c r="K2698" s="4">
        <v>-1.7953520000000001</v>
      </c>
      <c r="L2698" s="4">
        <v>-6.9835019999999999E-3</v>
      </c>
      <c r="M2698" s="4">
        <v>-1.795334</v>
      </c>
      <c r="N2698" s="4">
        <v>-6.4378460000000004E-5</v>
      </c>
      <c r="O2698" s="4">
        <v>-1.795331</v>
      </c>
      <c r="P2698" s="4">
        <v>-2.2466750000000001E-2</v>
      </c>
      <c r="Q2698" s="4">
        <v>-1.7952900000000001</v>
      </c>
      <c r="R2698" s="4">
        <v>-5.054205E-3</v>
      </c>
      <c r="Y2698" s="4">
        <v>-1.7956749999999999</v>
      </c>
      <c r="Z2698" s="4">
        <v>-2.8210830000000001E-6</v>
      </c>
    </row>
    <row r="2699" spans="11:26" x14ac:dyDescent="0.2">
      <c r="K2699" s="4">
        <v>-1.797361</v>
      </c>
      <c r="L2699" s="4">
        <v>-6.9820710000000003E-3</v>
      </c>
      <c r="M2699" s="4">
        <v>-1.797323</v>
      </c>
      <c r="N2699" s="4">
        <v>-6.4384749999999997E-5</v>
      </c>
      <c r="O2699" s="4">
        <v>-1.7973190000000001</v>
      </c>
      <c r="P2699" s="4">
        <v>-2.246677E-2</v>
      </c>
      <c r="Q2699" s="4">
        <v>-1.7972870000000001</v>
      </c>
      <c r="R2699" s="4">
        <v>-5.0540860000000002E-3</v>
      </c>
      <c r="Y2699" s="4">
        <v>-1.7970919999999999</v>
      </c>
      <c r="Z2699" s="4">
        <v>-2.8212880000000001E-6</v>
      </c>
    </row>
    <row r="2700" spans="11:26" x14ac:dyDescent="0.2">
      <c r="K2700" s="4">
        <v>-1.799334</v>
      </c>
      <c r="L2700" s="4">
        <v>-6.980918E-3</v>
      </c>
      <c r="M2700" s="4">
        <v>-1.79935</v>
      </c>
      <c r="N2700" s="4">
        <v>-6.4368950000000003E-5</v>
      </c>
      <c r="O2700" s="4">
        <v>-1.799331</v>
      </c>
      <c r="P2700" s="4">
        <v>-2.2465889999999999E-2</v>
      </c>
      <c r="Q2700" s="4">
        <v>-1.799288</v>
      </c>
      <c r="R2700" s="4">
        <v>-5.0540230000000004E-3</v>
      </c>
      <c r="Y2700" s="4">
        <v>-1.79921</v>
      </c>
      <c r="Z2700" s="4">
        <v>-2.819552E-6</v>
      </c>
    </row>
    <row r="2701" spans="11:26" x14ac:dyDescent="0.2">
      <c r="K2701" s="4">
        <v>-1.8013330000000001</v>
      </c>
      <c r="L2701" s="4">
        <v>-6.9809069999999997E-3</v>
      </c>
      <c r="M2701" s="4">
        <v>-1.8013239999999999</v>
      </c>
      <c r="N2701" s="4">
        <v>-6.4357639999999998E-5</v>
      </c>
      <c r="O2701" s="4">
        <v>-1.801328</v>
      </c>
      <c r="P2701" s="4">
        <v>-2.246474E-2</v>
      </c>
      <c r="Q2701" s="4">
        <v>-1.8012729999999999</v>
      </c>
      <c r="R2701" s="4">
        <v>-5.053625E-3</v>
      </c>
      <c r="Y2701" s="4">
        <v>-1.8012710000000001</v>
      </c>
      <c r="Z2701" s="4">
        <v>-2.823211E-6</v>
      </c>
    </row>
    <row r="2702" spans="11:26" x14ac:dyDescent="0.2">
      <c r="K2702" s="4">
        <v>-1.803358</v>
      </c>
      <c r="L2702" s="4">
        <v>-6.9801000000000004E-3</v>
      </c>
      <c r="M2702" s="4">
        <v>-1.803331</v>
      </c>
      <c r="N2702" s="4">
        <v>-6.4358039999999999E-5</v>
      </c>
      <c r="O2702" s="4">
        <v>-1.8033269999999999</v>
      </c>
      <c r="P2702" s="4">
        <v>-2.246457E-2</v>
      </c>
      <c r="Q2702" s="4">
        <v>-1.803267</v>
      </c>
      <c r="R2702" s="4">
        <v>-5.0515200000000003E-3</v>
      </c>
      <c r="Y2702" s="4">
        <v>-1.803267</v>
      </c>
      <c r="Z2702" s="4">
        <v>-2.8230669999999999E-6</v>
      </c>
    </row>
    <row r="2703" spans="11:26" x14ac:dyDescent="0.2">
      <c r="K2703" s="4">
        <v>-1.8053220000000001</v>
      </c>
      <c r="L2703" s="4">
        <v>-6.9789190000000001E-3</v>
      </c>
      <c r="M2703" s="4">
        <v>-1.8053079999999999</v>
      </c>
      <c r="N2703" s="4">
        <v>-6.4341100000000006E-5</v>
      </c>
      <c r="O2703" s="4">
        <v>-1.805291</v>
      </c>
      <c r="P2703" s="4">
        <v>-2.2463199999999999E-2</v>
      </c>
      <c r="Q2703" s="4">
        <v>-1.8052379999999999</v>
      </c>
      <c r="R2703" s="4">
        <v>-5.0504440000000003E-3</v>
      </c>
      <c r="Y2703" s="4">
        <v>-1.8052619999999999</v>
      </c>
      <c r="Z2703" s="4">
        <v>-2.8213079999999998E-6</v>
      </c>
    </row>
    <row r="2704" spans="11:26" x14ac:dyDescent="0.2">
      <c r="K2704" s="4">
        <v>-1.8087409999999999</v>
      </c>
      <c r="L2704" s="4">
        <v>-6.971662E-3</v>
      </c>
      <c r="M2704" s="4">
        <v>-1.8087439999999999</v>
      </c>
      <c r="N2704" s="4">
        <v>-6.4233170000000005E-5</v>
      </c>
      <c r="O2704" s="4">
        <v>-1.808746</v>
      </c>
      <c r="P2704" s="4">
        <v>-2.2513700000000001E-2</v>
      </c>
      <c r="Q2704" s="4">
        <v>-1.808686</v>
      </c>
      <c r="R2704" s="4">
        <v>-5.0446379999999997E-3</v>
      </c>
      <c r="Y2704" s="4">
        <v>-1.8087029999999999</v>
      </c>
      <c r="Z2704" s="4">
        <v>-2.815392E-6</v>
      </c>
    </row>
    <row r="2706" spans="11:26" x14ac:dyDescent="0.2">
      <c r="K2706" s="4">
        <v>-1.8087869999999999</v>
      </c>
      <c r="L2706" s="4">
        <v>-6.9712519999999998E-3</v>
      </c>
      <c r="M2706" s="4">
        <v>-1.808764</v>
      </c>
      <c r="N2706" s="4">
        <v>-6.4240130000000004E-5</v>
      </c>
      <c r="O2706" s="4">
        <v>-1.8087740000000001</v>
      </c>
      <c r="P2706" s="4">
        <v>-2.2513769999999999E-2</v>
      </c>
      <c r="Q2706" s="4">
        <v>-1.80874</v>
      </c>
      <c r="R2706" s="4">
        <v>-5.0446839999999998E-3</v>
      </c>
      <c r="Y2706" s="4">
        <v>-1.8087279999999999</v>
      </c>
      <c r="Z2706" s="4">
        <v>-2.8171870000000002E-6</v>
      </c>
    </row>
    <row r="2707" spans="11:26" x14ac:dyDescent="0.2">
      <c r="K2707" s="4">
        <v>-1.8074570000000001</v>
      </c>
      <c r="L2707" s="4">
        <v>-6.957904E-3</v>
      </c>
      <c r="M2707" s="4">
        <v>-1.807415</v>
      </c>
      <c r="N2707" s="4">
        <v>-6.4112470000000005E-5</v>
      </c>
      <c r="O2707" s="4">
        <v>-1.8074250000000001</v>
      </c>
      <c r="P2707" s="4">
        <v>-2.2462090000000001E-2</v>
      </c>
      <c r="Q2707" s="4">
        <v>-1.807399</v>
      </c>
      <c r="R2707" s="4">
        <v>-5.0356610000000003E-3</v>
      </c>
      <c r="Y2707" s="4">
        <v>-1.807391</v>
      </c>
      <c r="Z2707" s="4">
        <v>-2.8010069999999999E-6</v>
      </c>
    </row>
    <row r="2708" spans="11:26" x14ac:dyDescent="0.2">
      <c r="K2708" s="4">
        <v>-1.805607</v>
      </c>
      <c r="L2708" s="4">
        <v>-6.9595660000000004E-3</v>
      </c>
      <c r="M2708" s="4">
        <v>-1.8055890000000001</v>
      </c>
      <c r="N2708" s="4">
        <v>-6.4131060000000004E-5</v>
      </c>
      <c r="O2708" s="4">
        <v>-1.8056030000000001</v>
      </c>
      <c r="P2708" s="4">
        <v>-2.2458700000000002E-2</v>
      </c>
      <c r="Q2708" s="4">
        <v>-1.8055669999999999</v>
      </c>
      <c r="R2708" s="4">
        <v>-5.0369860000000002E-3</v>
      </c>
      <c r="Y2708" s="4">
        <v>-1.8055600000000001</v>
      </c>
      <c r="Z2708" s="4">
        <v>-2.8019280000000002E-6</v>
      </c>
    </row>
    <row r="2709" spans="11:26" x14ac:dyDescent="0.2">
      <c r="K2709" s="4">
        <v>-1.8037799999999999</v>
      </c>
      <c r="L2709" s="4">
        <v>-6.9624580000000004E-3</v>
      </c>
      <c r="M2709" s="4">
        <v>-1.803771</v>
      </c>
      <c r="N2709" s="4">
        <v>-6.4145519999999999E-5</v>
      </c>
      <c r="O2709" s="4">
        <v>-1.803777</v>
      </c>
      <c r="P2709" s="4">
        <v>-2.2459349999999999E-2</v>
      </c>
      <c r="Q2709" s="4">
        <v>-1.8037270000000001</v>
      </c>
      <c r="R2709" s="4">
        <v>-5.0385589999999997E-3</v>
      </c>
      <c r="Y2709" s="4">
        <v>-1.80372</v>
      </c>
      <c r="Z2709" s="4">
        <v>-2.8018410000000001E-6</v>
      </c>
    </row>
    <row r="2710" spans="11:26" x14ac:dyDescent="0.2">
      <c r="K2710" s="4">
        <v>-1.801882</v>
      </c>
      <c r="L2710" s="4">
        <v>-6.965003E-3</v>
      </c>
      <c r="M2710" s="4">
        <v>-1.801874</v>
      </c>
      <c r="N2710" s="4">
        <v>-6.4181669999999994E-5</v>
      </c>
      <c r="O2710" s="4">
        <v>-1.801863</v>
      </c>
      <c r="P2710" s="4">
        <v>-2.2460480000000001E-2</v>
      </c>
      <c r="Q2710" s="4">
        <v>-1.801836</v>
      </c>
      <c r="R2710" s="4">
        <v>-5.0406569999999996E-3</v>
      </c>
      <c r="Y2710" s="4">
        <v>-1.801817</v>
      </c>
      <c r="Z2710" s="4">
        <v>-2.8073479999999998E-6</v>
      </c>
    </row>
    <row r="2711" spans="11:26" x14ac:dyDescent="0.2">
      <c r="K2711" s="4">
        <v>-1.8000020000000001</v>
      </c>
      <c r="L2711" s="4">
        <v>-6.9671380000000003E-3</v>
      </c>
      <c r="M2711" s="4">
        <v>-1.799944</v>
      </c>
      <c r="N2711" s="4">
        <v>-6.4201010000000005E-5</v>
      </c>
      <c r="O2711" s="4">
        <v>-1.7999700000000001</v>
      </c>
      <c r="P2711" s="4">
        <v>-2.2462200000000002E-2</v>
      </c>
      <c r="Q2711" s="4">
        <v>-1.799933</v>
      </c>
      <c r="R2711" s="4">
        <v>-5.0419870000000004E-3</v>
      </c>
      <c r="Y2711" s="4">
        <v>-1.7999289999999999</v>
      </c>
      <c r="Z2711" s="4">
        <v>-2.8080609999999998E-6</v>
      </c>
    </row>
    <row r="2712" spans="11:26" x14ac:dyDescent="0.2">
      <c r="K2712" s="4">
        <v>-1.798054</v>
      </c>
      <c r="L2712" s="4">
        <v>-6.9689890000000001E-3</v>
      </c>
      <c r="M2712" s="4">
        <v>-1.79803</v>
      </c>
      <c r="N2712" s="4">
        <v>-6.4217759999999998E-5</v>
      </c>
      <c r="O2712" s="4">
        <v>-1.7980430000000001</v>
      </c>
      <c r="P2712" s="4">
        <v>-2.246248E-2</v>
      </c>
      <c r="Q2712" s="4">
        <v>-1.798011</v>
      </c>
      <c r="R2712" s="4">
        <v>-5.0438949999999996E-3</v>
      </c>
      <c r="Y2712" s="4">
        <v>-1.797982</v>
      </c>
      <c r="Z2712" s="4">
        <v>-2.8109029999999999E-6</v>
      </c>
    </row>
    <row r="2713" spans="11:26" x14ac:dyDescent="0.2">
      <c r="K2713" s="4">
        <v>-1.7960989999999999</v>
      </c>
      <c r="L2713" s="4">
        <v>-6.9708820000000003E-3</v>
      </c>
      <c r="M2713" s="4">
        <v>-1.796079</v>
      </c>
      <c r="N2713" s="4">
        <v>-6.4244499999999998E-5</v>
      </c>
      <c r="O2713" s="4">
        <v>-1.796098</v>
      </c>
      <c r="P2713" s="4">
        <v>-2.2463690000000001E-2</v>
      </c>
      <c r="Q2713" s="4">
        <v>-1.7960590000000001</v>
      </c>
      <c r="R2713" s="4">
        <v>-5.0451080000000004E-3</v>
      </c>
      <c r="Y2713" s="4">
        <v>-1.7960400000000001</v>
      </c>
      <c r="Z2713" s="4">
        <v>-2.8144020000000002E-6</v>
      </c>
    </row>
    <row r="2714" spans="11:26" x14ac:dyDescent="0.2">
      <c r="K2714" s="4">
        <v>-1.7941549999999999</v>
      </c>
      <c r="L2714" s="4">
        <v>-6.9723800000000002E-3</v>
      </c>
      <c r="M2714" s="4">
        <v>-1.7941009999999999</v>
      </c>
      <c r="N2714" s="4">
        <v>-6.4248480000000005E-5</v>
      </c>
      <c r="O2714" s="4">
        <v>-1.7941050000000001</v>
      </c>
      <c r="P2714" s="4">
        <v>-2.2464419999999999E-2</v>
      </c>
      <c r="Q2714" s="4">
        <v>-1.794089</v>
      </c>
      <c r="R2714" s="4">
        <v>-5.0460669999999996E-3</v>
      </c>
      <c r="Y2714" s="4">
        <v>-1.794073</v>
      </c>
      <c r="Z2714" s="4">
        <v>-2.8098499999999999E-6</v>
      </c>
    </row>
    <row r="2715" spans="11:26" x14ac:dyDescent="0.2">
      <c r="K2715" s="4">
        <v>-1.7921670000000001</v>
      </c>
      <c r="L2715" s="4">
        <v>-6.9737810000000001E-3</v>
      </c>
      <c r="M2715" s="4">
        <v>-1.7921739999999999</v>
      </c>
      <c r="N2715" s="4">
        <v>-6.4261030000000002E-5</v>
      </c>
      <c r="O2715" s="4">
        <v>-1.792181</v>
      </c>
      <c r="P2715" s="4">
        <v>-2.2464830000000002E-2</v>
      </c>
      <c r="Q2715" s="4">
        <v>-1.7921229999999999</v>
      </c>
      <c r="R2715" s="4">
        <v>-5.0475490000000001E-3</v>
      </c>
      <c r="Y2715" s="4">
        <v>-1.7921050000000001</v>
      </c>
      <c r="Z2715" s="4">
        <v>-2.811735E-6</v>
      </c>
    </row>
    <row r="2716" spans="11:26" x14ac:dyDescent="0.2">
      <c r="K2716" s="4">
        <v>-1.7901769999999999</v>
      </c>
      <c r="L2716" s="4">
        <v>-6.9751099999999996E-3</v>
      </c>
      <c r="M2716" s="4">
        <v>-1.79017</v>
      </c>
      <c r="N2716" s="4">
        <v>-6.4288659999999997E-5</v>
      </c>
      <c r="O2716" s="4">
        <v>-1.790176</v>
      </c>
      <c r="P2716" s="4">
        <v>-2.2466170000000001E-2</v>
      </c>
      <c r="Q2716" s="4">
        <v>-1.79013</v>
      </c>
      <c r="R2716" s="4">
        <v>-5.0485469999999996E-3</v>
      </c>
      <c r="Y2716" s="4">
        <v>-1.7901499999999999</v>
      </c>
      <c r="Z2716" s="4">
        <v>-2.8178840000000001E-6</v>
      </c>
    </row>
    <row r="2717" spans="11:26" x14ac:dyDescent="0.2">
      <c r="K2717" s="4">
        <v>-1.7882340000000001</v>
      </c>
      <c r="L2717" s="4">
        <v>-6.9769439999999997E-3</v>
      </c>
      <c r="M2717" s="4">
        <v>-1.7882929999999999</v>
      </c>
      <c r="N2717" s="4">
        <v>-6.4298339999999997E-5</v>
      </c>
      <c r="O2717" s="4">
        <v>-1.7882089999999999</v>
      </c>
      <c r="P2717" s="4">
        <v>-2.246737E-2</v>
      </c>
      <c r="Q2717" s="4">
        <v>-1.788173</v>
      </c>
      <c r="R2717" s="4">
        <v>-5.0502129999999996E-3</v>
      </c>
      <c r="Y2717" s="4">
        <v>-1.788181</v>
      </c>
      <c r="Z2717" s="4">
        <v>-2.8177309999999999E-6</v>
      </c>
    </row>
    <row r="2718" spans="11:26" x14ac:dyDescent="0.2">
      <c r="K2718" s="4">
        <v>-1.7862340000000001</v>
      </c>
      <c r="L2718" s="4">
        <v>-6.9783019999999996E-3</v>
      </c>
      <c r="M2718" s="4">
        <v>-1.7858499999999999</v>
      </c>
      <c r="N2718" s="4">
        <v>-6.4318750000000001E-5</v>
      </c>
      <c r="O2718" s="4">
        <v>-1.786192</v>
      </c>
      <c r="P2718" s="4">
        <v>-2.2468539999999999E-2</v>
      </c>
      <c r="Q2718" s="4">
        <v>-1.7861610000000001</v>
      </c>
      <c r="R2718" s="4">
        <v>-5.051608E-3</v>
      </c>
      <c r="Y2718" s="4">
        <v>-1.786138</v>
      </c>
      <c r="Z2718" s="4">
        <v>-2.8214109999999999E-6</v>
      </c>
    </row>
    <row r="2719" spans="11:26" x14ac:dyDescent="0.2">
      <c r="K2719" s="4">
        <v>-1.7842560000000001</v>
      </c>
      <c r="L2719" s="4">
        <v>-6.9795100000000004E-3</v>
      </c>
      <c r="M2719" s="4">
        <v>-1.784594</v>
      </c>
      <c r="N2719" s="4">
        <v>-6.4313989999999994E-5</v>
      </c>
      <c r="O2719" s="4">
        <v>-1.7842249999999999</v>
      </c>
      <c r="P2719" s="4">
        <v>-2.2469429999999999E-2</v>
      </c>
      <c r="Q2719" s="4">
        <v>-1.7841750000000001</v>
      </c>
      <c r="R2719" s="4">
        <v>-5.0528209999999999E-3</v>
      </c>
      <c r="Y2719" s="4">
        <v>-1.7841800000000001</v>
      </c>
      <c r="Z2719" s="4">
        <v>-2.8190809999999999E-6</v>
      </c>
    </row>
    <row r="2720" spans="11:26" x14ac:dyDescent="0.2">
      <c r="K2720" s="4">
        <v>-1.7822020000000001</v>
      </c>
      <c r="L2720" s="4">
        <v>-6.9804869999999996E-3</v>
      </c>
      <c r="M2720" s="4">
        <v>-1.782241</v>
      </c>
      <c r="N2720" s="4">
        <v>-6.4329119999999995E-5</v>
      </c>
      <c r="O2720" s="4">
        <v>-1.782197</v>
      </c>
      <c r="P2720" s="4">
        <v>-2.247043E-2</v>
      </c>
      <c r="Q2720" s="4">
        <v>-1.782141</v>
      </c>
      <c r="R2720" s="4">
        <v>-5.0535739999999999E-3</v>
      </c>
      <c r="Y2720" s="4">
        <v>-1.782146</v>
      </c>
      <c r="Z2720" s="4">
        <v>-2.8134559999999999E-6</v>
      </c>
    </row>
    <row r="2721" spans="11:26" x14ac:dyDescent="0.2">
      <c r="K2721" s="4">
        <v>-1.7802309999999999</v>
      </c>
      <c r="L2721" s="4">
        <v>-6.9818229999999998E-3</v>
      </c>
      <c r="M2721" s="4">
        <v>-1.7801979999999999</v>
      </c>
      <c r="N2721" s="4">
        <v>-6.4356730000000002E-5</v>
      </c>
      <c r="O2721" s="4">
        <v>-1.7802089999999999</v>
      </c>
      <c r="P2721" s="4">
        <v>-2.2470549999999999E-2</v>
      </c>
      <c r="Q2721" s="4">
        <v>-1.7801739999999999</v>
      </c>
      <c r="R2721" s="4">
        <v>-5.0541969999999999E-3</v>
      </c>
      <c r="Y2721" s="4">
        <v>-1.7801640000000001</v>
      </c>
      <c r="Z2721" s="4">
        <v>-2.8205119999999998E-6</v>
      </c>
    </row>
    <row r="2722" spans="11:26" x14ac:dyDescent="0.2">
      <c r="K2722" s="4">
        <v>-1.7782070000000001</v>
      </c>
      <c r="L2722" s="4">
        <v>-6.9842259999999996E-3</v>
      </c>
      <c r="M2722" s="4">
        <v>-1.7781929999999999</v>
      </c>
      <c r="N2722" s="4">
        <v>-6.4362859999999997E-5</v>
      </c>
      <c r="O2722" s="4">
        <v>-1.778189</v>
      </c>
      <c r="P2722" s="4">
        <v>-2.2470960000000002E-2</v>
      </c>
      <c r="Q2722" s="4">
        <v>-1.7781419999999999</v>
      </c>
      <c r="R2722" s="4">
        <v>-5.0551650000000004E-3</v>
      </c>
      <c r="Y2722" s="4">
        <v>-1.778135</v>
      </c>
      <c r="Z2722" s="4">
        <v>-2.8228610000000001E-6</v>
      </c>
    </row>
    <row r="2723" spans="11:26" x14ac:dyDescent="0.2">
      <c r="K2723" s="4">
        <v>-1.7762180000000001</v>
      </c>
      <c r="L2723" s="4">
        <v>-6.9849150000000004E-3</v>
      </c>
      <c r="M2723" s="4">
        <v>-1.776186</v>
      </c>
      <c r="N2723" s="4">
        <v>-6.4375409999999994E-5</v>
      </c>
      <c r="O2723" s="4">
        <v>-1.7762039999999999</v>
      </c>
      <c r="P2723" s="4">
        <v>-2.2471919999999999E-2</v>
      </c>
      <c r="Q2723" s="4">
        <v>-1.7761709999999999</v>
      </c>
      <c r="R2723" s="4">
        <v>-5.0563020000000004E-3</v>
      </c>
      <c r="Y2723" s="4">
        <v>-1.7761640000000001</v>
      </c>
      <c r="Z2723" s="4">
        <v>-2.8180540000000002E-6</v>
      </c>
    </row>
    <row r="2724" spans="11:26" x14ac:dyDescent="0.2">
      <c r="K2724" s="4">
        <v>-1.7742070000000001</v>
      </c>
      <c r="L2724" s="4">
        <v>-6.9857189999999996E-3</v>
      </c>
      <c r="M2724" s="4">
        <v>-1.7741739999999999</v>
      </c>
      <c r="N2724" s="4">
        <v>-6.4376170000000007E-5</v>
      </c>
      <c r="O2724" s="4">
        <v>-1.774168</v>
      </c>
      <c r="P2724" s="4">
        <v>-2.24724E-2</v>
      </c>
      <c r="Q2724" s="4">
        <v>-1.7741370000000001</v>
      </c>
      <c r="R2724" s="4">
        <v>-5.0569769999999998E-3</v>
      </c>
      <c r="Y2724" s="4">
        <v>-1.774135</v>
      </c>
      <c r="Z2724" s="4">
        <v>-2.8249950000000001E-6</v>
      </c>
    </row>
    <row r="2725" spans="11:26" x14ac:dyDescent="0.2">
      <c r="K2725" s="4">
        <v>-1.772157</v>
      </c>
      <c r="L2725" s="4">
        <v>-6.9863499999999997E-3</v>
      </c>
      <c r="M2725" s="4">
        <v>-1.7721549999999999</v>
      </c>
      <c r="N2725" s="4">
        <v>-6.4392519999999999E-5</v>
      </c>
      <c r="O2725" s="4">
        <v>-1.772168</v>
      </c>
      <c r="P2725" s="4">
        <v>-2.2473110000000001E-2</v>
      </c>
      <c r="Q2725" s="4">
        <v>-1.7721420000000001</v>
      </c>
      <c r="R2725" s="4">
        <v>-5.0576629999999996E-3</v>
      </c>
      <c r="Y2725" s="4">
        <v>-1.7721039999999999</v>
      </c>
      <c r="Z2725" s="4">
        <v>-2.8232540000000001E-6</v>
      </c>
    </row>
    <row r="2726" spans="11:26" x14ac:dyDescent="0.2">
      <c r="K2726" s="4">
        <v>-1.77016</v>
      </c>
      <c r="L2726" s="4">
        <v>-6.9873749999999997E-3</v>
      </c>
      <c r="M2726" s="4">
        <v>-1.770154</v>
      </c>
      <c r="N2726" s="4">
        <v>-6.4412010000000007E-5</v>
      </c>
      <c r="O2726" s="4">
        <v>-1.770159</v>
      </c>
      <c r="P2726" s="4">
        <v>-2.2473340000000001E-2</v>
      </c>
      <c r="Q2726" s="4">
        <v>-1.7701210000000001</v>
      </c>
      <c r="R2726" s="4">
        <v>-5.0585040000000001E-3</v>
      </c>
      <c r="Y2726" s="4">
        <v>-1.77007</v>
      </c>
      <c r="Z2726" s="4">
        <v>-2.8200410000000002E-6</v>
      </c>
    </row>
    <row r="2727" spans="11:26" x14ac:dyDescent="0.2">
      <c r="K2727" s="4">
        <v>-1.7681659999999999</v>
      </c>
      <c r="L2727" s="4">
        <v>-6.9884880000000002E-3</v>
      </c>
      <c r="M2727" s="4">
        <v>-1.7681450000000001</v>
      </c>
      <c r="N2727" s="4">
        <v>-6.4421569999999998E-5</v>
      </c>
      <c r="O2727" s="4">
        <v>-1.76817</v>
      </c>
      <c r="P2727" s="4">
        <v>-2.2474500000000001E-2</v>
      </c>
      <c r="Q2727" s="4">
        <v>-1.7681249999999999</v>
      </c>
      <c r="R2727" s="4">
        <v>-5.0596549999999997E-3</v>
      </c>
      <c r="Y2727" s="4">
        <v>-1.7680940000000001</v>
      </c>
      <c r="Z2727" s="4">
        <v>-2.8239039999999999E-6</v>
      </c>
    </row>
    <row r="2728" spans="11:26" x14ac:dyDescent="0.2">
      <c r="K2728" s="4">
        <v>-1.766149</v>
      </c>
      <c r="L2728" s="4">
        <v>-6.9902310000000004E-3</v>
      </c>
      <c r="M2728" s="4">
        <v>-1.766116</v>
      </c>
      <c r="N2728" s="4">
        <v>-6.4425680000000001E-5</v>
      </c>
      <c r="O2728" s="4">
        <v>-1.766133</v>
      </c>
      <c r="P2728" s="4">
        <v>-2.2474640000000001E-2</v>
      </c>
      <c r="Q2728" s="4">
        <v>-1.7661</v>
      </c>
      <c r="R2728" s="4">
        <v>-5.0605479999999998E-3</v>
      </c>
      <c r="Y2728" s="4">
        <v>-1.766073</v>
      </c>
      <c r="Z2728" s="4">
        <v>-2.8245919999999998E-6</v>
      </c>
    </row>
    <row r="2729" spans="11:26" x14ac:dyDescent="0.2">
      <c r="K2729" s="4">
        <v>-1.764157</v>
      </c>
      <c r="L2729" s="4">
        <v>-6.9917490000000002E-3</v>
      </c>
      <c r="M2729" s="4">
        <v>-1.7641020000000001</v>
      </c>
      <c r="N2729" s="4">
        <v>-6.4443340000000003E-5</v>
      </c>
      <c r="O2729" s="4">
        <v>-1.764132</v>
      </c>
      <c r="P2729" s="4">
        <v>-2.247538E-2</v>
      </c>
      <c r="Q2729" s="4">
        <v>-1.764084</v>
      </c>
      <c r="R2729" s="4">
        <v>-5.0612160000000003E-3</v>
      </c>
      <c r="Y2729" s="4">
        <v>-1.764062</v>
      </c>
      <c r="Z2729" s="4">
        <v>-2.8269890000000001E-6</v>
      </c>
    </row>
    <row r="2730" spans="11:26" x14ac:dyDescent="0.2">
      <c r="K2730" s="4">
        <v>-1.762113</v>
      </c>
      <c r="L2730" s="4">
        <v>-6.9929450000000004E-3</v>
      </c>
      <c r="M2730" s="4">
        <v>-1.7620929999999999</v>
      </c>
      <c r="N2730" s="4">
        <v>-6.4437089999999999E-5</v>
      </c>
      <c r="O2730" s="4">
        <v>-1.7621340000000001</v>
      </c>
      <c r="P2730" s="4">
        <v>-2.247586E-2</v>
      </c>
      <c r="Q2730" s="4">
        <v>-1.7620819999999999</v>
      </c>
      <c r="R2730" s="4">
        <v>-5.0621140000000004E-3</v>
      </c>
      <c r="Y2730" s="4">
        <v>-1.7620469999999999</v>
      </c>
      <c r="Z2730" s="4">
        <v>-2.8210729999999999E-6</v>
      </c>
    </row>
    <row r="2731" spans="11:26" x14ac:dyDescent="0.2">
      <c r="K2731" s="4">
        <v>-1.760124</v>
      </c>
      <c r="L2731" s="4">
        <v>-6.993427E-3</v>
      </c>
      <c r="M2731" s="4">
        <v>-1.7600739999999999</v>
      </c>
      <c r="N2731" s="4">
        <v>-6.4467289999999998E-5</v>
      </c>
      <c r="O2731" s="4">
        <v>-1.760081</v>
      </c>
      <c r="P2731" s="4">
        <v>-2.2476240000000001E-2</v>
      </c>
      <c r="Q2731" s="4">
        <v>-1.7600709999999999</v>
      </c>
      <c r="R2731" s="4">
        <v>-5.0626730000000002E-3</v>
      </c>
      <c r="Y2731" s="4">
        <v>-1.76004</v>
      </c>
      <c r="Z2731" s="4">
        <v>-2.8274249999999999E-6</v>
      </c>
    </row>
    <row r="2732" spans="11:26" x14ac:dyDescent="0.2">
      <c r="K2732" s="4">
        <v>-1.7580960000000001</v>
      </c>
      <c r="L2732" s="4">
        <v>-6.9946360000000003E-3</v>
      </c>
      <c r="M2732" s="4">
        <v>-1.7580720000000001</v>
      </c>
      <c r="N2732" s="4">
        <v>-6.4458709999999994E-5</v>
      </c>
      <c r="O2732" s="4">
        <v>-1.758084</v>
      </c>
      <c r="P2732" s="4">
        <v>-2.2476969999999999E-2</v>
      </c>
      <c r="Q2732" s="4">
        <v>-1.7580260000000001</v>
      </c>
      <c r="R2732" s="4">
        <v>-5.0637540000000002E-3</v>
      </c>
      <c r="Y2732" s="4">
        <v>-1.75804</v>
      </c>
      <c r="Z2732" s="4">
        <v>-2.8292329999999998E-6</v>
      </c>
    </row>
    <row r="2733" spans="11:26" x14ac:dyDescent="0.2">
      <c r="K2733" s="4">
        <v>-1.7560629999999999</v>
      </c>
      <c r="L2733" s="4">
        <v>-6.9954539999999999E-3</v>
      </c>
      <c r="M2733" s="4">
        <v>-1.7560420000000001</v>
      </c>
      <c r="N2733" s="4">
        <v>-6.4461609999999994E-5</v>
      </c>
      <c r="O2733" s="4">
        <v>-1.756054</v>
      </c>
      <c r="P2733" s="4">
        <v>-2.2477230000000001E-2</v>
      </c>
      <c r="Q2733" s="4">
        <v>-1.756024</v>
      </c>
      <c r="R2733" s="4">
        <v>-5.0646010000000002E-3</v>
      </c>
      <c r="Y2733" s="4">
        <v>-1.7560089999999999</v>
      </c>
      <c r="Z2733" s="4">
        <v>-2.8275590000000002E-6</v>
      </c>
    </row>
    <row r="2734" spans="11:26" x14ac:dyDescent="0.2">
      <c r="K2734" s="4">
        <v>-1.754027</v>
      </c>
      <c r="L2734" s="4">
        <v>-6.9966810000000003E-3</v>
      </c>
      <c r="M2734" s="4">
        <v>-1.7540150000000001</v>
      </c>
      <c r="N2734" s="4">
        <v>-6.4472079999999994E-5</v>
      </c>
      <c r="O2734" s="4">
        <v>-1.7540039999999999</v>
      </c>
      <c r="P2734" s="4">
        <v>-2.247731E-2</v>
      </c>
      <c r="Q2734" s="4">
        <v>-1.7539990000000001</v>
      </c>
      <c r="R2734" s="4">
        <v>-5.0648150000000003E-3</v>
      </c>
      <c r="Y2734" s="4">
        <v>-1.753981</v>
      </c>
      <c r="Z2734" s="4">
        <v>-2.8251599999999998E-6</v>
      </c>
    </row>
    <row r="2735" spans="11:26" x14ac:dyDescent="0.2">
      <c r="K2735" s="4">
        <v>-1.7520420000000001</v>
      </c>
      <c r="L2735" s="4">
        <v>-6.997657E-3</v>
      </c>
      <c r="M2735" s="4">
        <v>-1.7519720000000001</v>
      </c>
      <c r="N2735" s="4">
        <v>-6.4493459999999999E-5</v>
      </c>
      <c r="O2735" s="4">
        <v>-1.751976</v>
      </c>
      <c r="P2735" s="4">
        <v>-2.247824E-2</v>
      </c>
      <c r="Q2735" s="4">
        <v>-1.751965</v>
      </c>
      <c r="R2735" s="4">
        <v>-5.0650399999999998E-3</v>
      </c>
      <c r="Y2735" s="4">
        <v>-1.7519400000000001</v>
      </c>
      <c r="Z2735" s="4">
        <v>-2.8276759999999998E-6</v>
      </c>
    </row>
    <row r="2736" spans="11:26" x14ac:dyDescent="0.2">
      <c r="K2736" s="4">
        <v>-1.7500020000000001</v>
      </c>
      <c r="L2736" s="4">
        <v>-6.9983279999999998E-3</v>
      </c>
      <c r="M2736" s="4">
        <v>-1.749965</v>
      </c>
      <c r="N2736" s="4">
        <v>-6.4493979999999995E-5</v>
      </c>
      <c r="O2736" s="4">
        <v>-1.749951</v>
      </c>
      <c r="P2736" s="4">
        <v>-2.2478950000000001E-2</v>
      </c>
      <c r="Q2736" s="4">
        <v>-1.749941</v>
      </c>
      <c r="R2736" s="4">
        <v>-5.0663419999999997E-3</v>
      </c>
      <c r="Y2736" s="4">
        <v>-1.7498990000000001</v>
      </c>
      <c r="Z2736" s="4">
        <v>-2.8354099999999998E-6</v>
      </c>
    </row>
    <row r="2737" spans="11:26" x14ac:dyDescent="0.2">
      <c r="K2737" s="4">
        <v>-1.747967</v>
      </c>
      <c r="L2737" s="4">
        <v>-6.9993709999999999E-3</v>
      </c>
      <c r="M2737" s="4">
        <v>-1.7479530000000001</v>
      </c>
      <c r="N2737" s="4">
        <v>-6.4495620000000001E-5</v>
      </c>
      <c r="O2737" s="4">
        <v>-1.747935</v>
      </c>
      <c r="P2737" s="4">
        <v>-2.248E-2</v>
      </c>
      <c r="Q2737" s="4">
        <v>-1.747905</v>
      </c>
      <c r="R2737" s="4">
        <v>-5.066887E-3</v>
      </c>
      <c r="Y2737" s="4">
        <v>-1.7479</v>
      </c>
      <c r="Z2737" s="4">
        <v>-2.8323949999999998E-6</v>
      </c>
    </row>
    <row r="2738" spans="11:26" x14ac:dyDescent="0.2">
      <c r="K2738" s="4">
        <v>-1.74594</v>
      </c>
      <c r="L2738" s="4">
        <v>-6.9998220000000002E-3</v>
      </c>
      <c r="M2738" s="4">
        <v>-1.745927</v>
      </c>
      <c r="N2738" s="4">
        <v>-6.4503560000000001E-5</v>
      </c>
      <c r="O2738" s="4">
        <v>-1.745884</v>
      </c>
      <c r="P2738" s="4">
        <v>-2.248145E-2</v>
      </c>
      <c r="Q2738" s="4">
        <v>-1.7458720000000001</v>
      </c>
      <c r="R2738" s="4">
        <v>-5.0675340000000003E-3</v>
      </c>
      <c r="Y2738" s="4">
        <v>-1.745854</v>
      </c>
      <c r="Z2738" s="4">
        <v>-2.8292559999999998E-6</v>
      </c>
    </row>
    <row r="2739" spans="11:26" x14ac:dyDescent="0.2">
      <c r="K2739" s="4">
        <v>-1.7439169999999999</v>
      </c>
      <c r="L2739" s="4">
        <v>-7.0014810000000004E-3</v>
      </c>
      <c r="M2739" s="4">
        <v>-1.7439039999999999</v>
      </c>
      <c r="N2739" s="4">
        <v>-6.4516689999999998E-5</v>
      </c>
      <c r="O2739" s="4">
        <v>-1.7438940000000001</v>
      </c>
      <c r="P2739" s="4">
        <v>-2.2481040000000001E-2</v>
      </c>
      <c r="Q2739" s="4">
        <v>-1.743868</v>
      </c>
      <c r="R2739" s="4">
        <v>-5.0680550000000001E-3</v>
      </c>
      <c r="Y2739" s="4">
        <v>-1.7438579999999999</v>
      </c>
      <c r="Z2739" s="4">
        <v>-2.8295749999999999E-6</v>
      </c>
    </row>
    <row r="2740" spans="11:26" x14ac:dyDescent="0.2">
      <c r="K2740" s="4">
        <v>-1.741914</v>
      </c>
      <c r="L2740" s="4">
        <v>-7.0021600000000003E-3</v>
      </c>
      <c r="M2740" s="4">
        <v>-1.741884</v>
      </c>
      <c r="N2740" s="4">
        <v>-6.4524170000000006E-5</v>
      </c>
      <c r="O2740" s="4">
        <v>-1.74187</v>
      </c>
      <c r="P2740" s="4">
        <v>-2.2480880000000002E-2</v>
      </c>
      <c r="Q2740" s="4">
        <v>-1.7418530000000001</v>
      </c>
      <c r="R2740" s="4">
        <v>-5.0689619999999998E-3</v>
      </c>
      <c r="Y2740" s="4">
        <v>-1.7418359999999999</v>
      </c>
      <c r="Z2740" s="4">
        <v>-2.834126E-6</v>
      </c>
    </row>
    <row r="2741" spans="11:26" x14ac:dyDescent="0.2">
      <c r="K2741" s="4">
        <v>-1.739879</v>
      </c>
      <c r="L2741" s="4">
        <v>-7.0029760000000002E-3</v>
      </c>
      <c r="M2741" s="4">
        <v>-1.739851</v>
      </c>
      <c r="N2741" s="4">
        <v>-6.4542770000000006E-5</v>
      </c>
      <c r="O2741" s="4">
        <v>-1.7398659999999999</v>
      </c>
      <c r="P2741" s="4">
        <v>-2.2481729999999998E-2</v>
      </c>
      <c r="Q2741" s="4">
        <v>-1.7398549999999999</v>
      </c>
      <c r="R2741" s="4">
        <v>-5.0696630000000003E-3</v>
      </c>
      <c r="Y2741" s="4">
        <v>-1.739832</v>
      </c>
      <c r="Z2741" s="4">
        <v>-2.8298360000000001E-6</v>
      </c>
    </row>
    <row r="2742" spans="11:26" x14ac:dyDescent="0.2">
      <c r="K2742" s="4">
        <v>-1.7378769999999999</v>
      </c>
      <c r="L2742" s="4">
        <v>-7.003764E-3</v>
      </c>
      <c r="M2742" s="4">
        <v>-1.7378549999999999</v>
      </c>
      <c r="N2742" s="4">
        <v>-6.4539210000000001E-5</v>
      </c>
      <c r="O2742" s="4">
        <v>-1.7378400000000001</v>
      </c>
      <c r="P2742" s="4">
        <v>-2.2481790000000001E-2</v>
      </c>
      <c r="Q2742" s="4">
        <v>-1.737819</v>
      </c>
      <c r="R2742" s="4">
        <v>-5.0700429999999998E-3</v>
      </c>
      <c r="Y2742" s="4">
        <v>-1.7377899999999999</v>
      </c>
      <c r="Z2742" s="4">
        <v>-2.8262210000000001E-6</v>
      </c>
    </row>
    <row r="2743" spans="11:26" x14ac:dyDescent="0.2">
      <c r="K2743" s="4">
        <v>-1.7358560000000001</v>
      </c>
      <c r="L2743" s="4">
        <v>-7.0052389999999999E-3</v>
      </c>
      <c r="M2743" s="4">
        <v>-1.735825</v>
      </c>
      <c r="N2743" s="4">
        <v>-6.4558250000000005E-5</v>
      </c>
      <c r="O2743" s="4">
        <v>-1.7358340000000001</v>
      </c>
      <c r="P2743" s="4">
        <v>-2.2481999999999999E-2</v>
      </c>
      <c r="Q2743" s="4">
        <v>-1.735803</v>
      </c>
      <c r="R2743" s="4">
        <v>-5.0701690000000002E-3</v>
      </c>
      <c r="Y2743" s="4">
        <v>-1.7357819999999999</v>
      </c>
      <c r="Z2743" s="4">
        <v>-2.8233000000000001E-6</v>
      </c>
    </row>
    <row r="2744" spans="11:26" x14ac:dyDescent="0.2">
      <c r="K2744" s="4">
        <v>-1.7338469999999999</v>
      </c>
      <c r="L2744" s="4">
        <v>-7.0058289999999999E-3</v>
      </c>
      <c r="M2744" s="4">
        <v>-1.733824</v>
      </c>
      <c r="N2744" s="4">
        <v>-6.4576339999999996E-5</v>
      </c>
      <c r="O2744" s="4">
        <v>-1.733816</v>
      </c>
      <c r="P2744" s="4">
        <v>-2.2482189999999999E-2</v>
      </c>
      <c r="Q2744" s="4">
        <v>-1.7337830000000001</v>
      </c>
      <c r="R2744" s="4">
        <v>-5.0705400000000001E-3</v>
      </c>
      <c r="Y2744" s="4">
        <v>-1.7337659999999999</v>
      </c>
      <c r="Z2744" s="4">
        <v>-2.8297389999999998E-6</v>
      </c>
    </row>
    <row r="2745" spans="11:26" x14ac:dyDescent="0.2">
      <c r="K2745" s="4">
        <v>-1.7318119999999999</v>
      </c>
      <c r="L2745" s="4">
        <v>-7.0064710000000002E-3</v>
      </c>
      <c r="M2745" s="4">
        <v>-1.731806</v>
      </c>
      <c r="N2745" s="4">
        <v>-6.4572720000000001E-5</v>
      </c>
      <c r="O2745" s="4">
        <v>-1.7318229999999999</v>
      </c>
      <c r="P2745" s="4">
        <v>-2.248296E-2</v>
      </c>
      <c r="Q2745" s="4">
        <v>-1.7317739999999999</v>
      </c>
      <c r="R2745" s="4">
        <v>-5.0712480000000004E-3</v>
      </c>
      <c r="Y2745" s="4">
        <v>-1.7317279999999999</v>
      </c>
      <c r="Z2745" s="4">
        <v>-2.8355650000000001E-6</v>
      </c>
    </row>
    <row r="2746" spans="11:26" x14ac:dyDescent="0.2">
      <c r="K2746" s="4">
        <v>-1.7298150000000001</v>
      </c>
      <c r="L2746" s="4">
        <v>-7.006918E-3</v>
      </c>
      <c r="M2746" s="4">
        <v>-1.729808</v>
      </c>
      <c r="N2746" s="4">
        <v>-6.4575589999999998E-5</v>
      </c>
      <c r="O2746" s="4">
        <v>-1.7297929999999999</v>
      </c>
      <c r="P2746" s="4">
        <v>-2.2483530000000002E-2</v>
      </c>
      <c r="Q2746" s="4">
        <v>-1.7297640000000001</v>
      </c>
      <c r="R2746" s="4">
        <v>-5.0724000000000003E-3</v>
      </c>
      <c r="Y2746" s="4">
        <v>-1.729724</v>
      </c>
      <c r="Z2746" s="4">
        <v>-2.8343440000000001E-6</v>
      </c>
    </row>
    <row r="2747" spans="11:26" x14ac:dyDescent="0.2">
      <c r="K2747" s="4">
        <v>-1.727778</v>
      </c>
      <c r="L2747" s="4">
        <v>-7.0069709999999999E-3</v>
      </c>
      <c r="M2747" s="4">
        <v>-1.7277530000000001</v>
      </c>
      <c r="N2747" s="4">
        <v>-6.4589060000000005E-5</v>
      </c>
      <c r="O2747" s="4">
        <v>-1.727759</v>
      </c>
      <c r="P2747" s="4">
        <v>-2.2484069999999998E-2</v>
      </c>
      <c r="Q2747" s="4">
        <v>-1.727722</v>
      </c>
      <c r="R2747" s="4">
        <v>-5.0731049999999996E-3</v>
      </c>
      <c r="Y2747" s="4">
        <v>-1.7276800000000001</v>
      </c>
      <c r="Z2747" s="4">
        <v>-2.8311089999999999E-6</v>
      </c>
    </row>
    <row r="2748" spans="11:26" x14ac:dyDescent="0.2">
      <c r="K2748" s="4">
        <v>-1.7257309999999999</v>
      </c>
      <c r="L2748" s="4">
        <v>-7.0076490000000003E-3</v>
      </c>
      <c r="M2748" s="4">
        <v>-1.7257199999999999</v>
      </c>
      <c r="N2748" s="4">
        <v>-6.4596449999999994E-5</v>
      </c>
      <c r="O2748" s="4">
        <v>-1.725725</v>
      </c>
      <c r="P2748" s="4">
        <v>-2.24846E-2</v>
      </c>
      <c r="Q2748" s="4">
        <v>-1.7257210000000001</v>
      </c>
      <c r="R2748" s="4">
        <v>-5.0732140000000004E-3</v>
      </c>
      <c r="Y2748" s="4">
        <v>-1.7256609999999999</v>
      </c>
      <c r="Z2748" s="4">
        <v>-2.8352369999999999E-6</v>
      </c>
    </row>
    <row r="2749" spans="11:26" x14ac:dyDescent="0.2">
      <c r="K2749" s="4">
        <v>-1.7237450000000001</v>
      </c>
      <c r="L2749" s="4">
        <v>-7.0087140000000001E-3</v>
      </c>
      <c r="M2749" s="4">
        <v>-1.7237009999999999</v>
      </c>
      <c r="N2749" s="4">
        <v>-6.4611670000000001E-5</v>
      </c>
      <c r="O2749" s="4">
        <v>-1.723714</v>
      </c>
      <c r="P2749" s="4">
        <v>-2.248402E-2</v>
      </c>
      <c r="Q2749" s="4">
        <v>-1.723695</v>
      </c>
      <c r="R2749" s="4">
        <v>-5.0735010000000002E-3</v>
      </c>
      <c r="Y2749" s="4">
        <v>-1.72366</v>
      </c>
      <c r="Z2749" s="4">
        <v>-2.8304419999999999E-6</v>
      </c>
    </row>
    <row r="2750" spans="11:26" x14ac:dyDescent="0.2">
      <c r="K2750" s="4">
        <v>-1.7217070000000001</v>
      </c>
      <c r="L2750" s="4">
        <v>-7.0092130000000002E-3</v>
      </c>
      <c r="M2750" s="4">
        <v>-1.7216750000000001</v>
      </c>
      <c r="N2750" s="4">
        <v>-6.4620850000000007E-5</v>
      </c>
      <c r="O2750" s="4">
        <v>-1.7216940000000001</v>
      </c>
      <c r="P2750" s="4">
        <v>-2.2485080000000001E-2</v>
      </c>
      <c r="Q2750" s="4">
        <v>-1.721676</v>
      </c>
      <c r="R2750" s="4">
        <v>-5.0744739999999998E-3</v>
      </c>
      <c r="Y2750" s="4">
        <v>-1.7216359999999999</v>
      </c>
      <c r="Z2750" s="4">
        <v>-2.8325540000000002E-6</v>
      </c>
    </row>
    <row r="2751" spans="11:26" x14ac:dyDescent="0.2">
      <c r="K2751" s="4">
        <v>-1.7197100000000001</v>
      </c>
      <c r="L2751" s="4">
        <v>-7.0102719999999997E-3</v>
      </c>
      <c r="M2751" s="4">
        <v>-1.7196739999999999</v>
      </c>
      <c r="N2751" s="4">
        <v>-6.4626939999999999E-5</v>
      </c>
      <c r="O2751" s="4">
        <v>-1.719695</v>
      </c>
      <c r="P2751" s="4">
        <v>-2.2485060000000001E-2</v>
      </c>
      <c r="Q2751" s="4">
        <v>-1.7196709999999999</v>
      </c>
      <c r="R2751" s="4">
        <v>-5.074612E-3</v>
      </c>
      <c r="Y2751" s="4">
        <v>-1.719627</v>
      </c>
      <c r="Z2751" s="4">
        <v>-2.831888E-6</v>
      </c>
    </row>
    <row r="2752" spans="11:26" x14ac:dyDescent="0.2">
      <c r="K2752" s="4">
        <v>-1.7176880000000001</v>
      </c>
      <c r="L2752" s="4">
        <v>-7.0104149999999999E-3</v>
      </c>
      <c r="M2752" s="4">
        <v>-1.7176199999999999</v>
      </c>
      <c r="N2752" s="4">
        <v>-6.4644529999999996E-5</v>
      </c>
      <c r="O2752" s="4">
        <v>-1.7176359999999999</v>
      </c>
      <c r="P2752" s="4">
        <v>-2.248553E-2</v>
      </c>
      <c r="Q2752" s="4">
        <v>-1.7176279999999999</v>
      </c>
      <c r="R2752" s="4">
        <v>-5.0748160000000002E-3</v>
      </c>
      <c r="Y2752" s="4">
        <v>-1.7175959999999999</v>
      </c>
      <c r="Z2752" s="4">
        <v>-2.8298220000000002E-6</v>
      </c>
    </row>
    <row r="2753" spans="11:26" x14ac:dyDescent="0.2">
      <c r="K2753" s="4">
        <v>-1.7156549999999999</v>
      </c>
      <c r="L2753" s="4">
        <v>-7.0109589999999998E-3</v>
      </c>
      <c r="M2753" s="4">
        <v>-1.715633</v>
      </c>
      <c r="N2753" s="4">
        <v>-6.4646010000000005E-5</v>
      </c>
      <c r="O2753" s="4">
        <v>-1.715614</v>
      </c>
      <c r="P2753" s="4">
        <v>-2.2485789999999999E-2</v>
      </c>
      <c r="Q2753" s="4">
        <v>-1.715625</v>
      </c>
      <c r="R2753" s="4">
        <v>-5.0753370000000001E-3</v>
      </c>
      <c r="Y2753" s="4">
        <v>-1.7155469999999999</v>
      </c>
      <c r="Z2753" s="4">
        <v>-2.8344439999999999E-6</v>
      </c>
    </row>
    <row r="2754" spans="11:26" x14ac:dyDescent="0.2">
      <c r="K2754" s="4">
        <v>-1.7136450000000001</v>
      </c>
      <c r="L2754" s="4">
        <v>-7.0116170000000004E-3</v>
      </c>
      <c r="M2754" s="4">
        <v>-1.7136</v>
      </c>
      <c r="N2754" s="4">
        <v>-6.4642829999999999E-5</v>
      </c>
      <c r="O2754" s="4">
        <v>-1.7136119999999999</v>
      </c>
      <c r="P2754" s="4">
        <v>-2.248621E-2</v>
      </c>
      <c r="Q2754" s="4">
        <v>-1.713584</v>
      </c>
      <c r="R2754" s="4">
        <v>-5.0761959999999998E-3</v>
      </c>
      <c r="Y2754" s="4">
        <v>-1.7135579999999999</v>
      </c>
      <c r="Z2754" s="4">
        <v>-2.8386089999999998E-6</v>
      </c>
    </row>
    <row r="2755" spans="11:26" x14ac:dyDescent="0.2">
      <c r="K2755" s="4">
        <v>-1.7116260000000001</v>
      </c>
      <c r="L2755" s="4">
        <v>-7.012585E-3</v>
      </c>
      <c r="M2755" s="4">
        <v>-1.7116169999999999</v>
      </c>
      <c r="N2755" s="4">
        <v>-6.4651099999999995E-5</v>
      </c>
      <c r="O2755" s="4">
        <v>-1.711627</v>
      </c>
      <c r="P2755" s="4">
        <v>-2.2486820000000001E-2</v>
      </c>
      <c r="Q2755" s="4">
        <v>-1.7115940000000001</v>
      </c>
      <c r="R2755" s="4">
        <v>-5.0770709999999998E-3</v>
      </c>
      <c r="Y2755" s="4">
        <v>-1.71153</v>
      </c>
      <c r="Z2755" s="4">
        <v>-2.841106E-6</v>
      </c>
    </row>
    <row r="2756" spans="11:26" x14ac:dyDescent="0.2">
      <c r="K2756" s="4">
        <v>-1.709614</v>
      </c>
      <c r="L2756" s="4">
        <v>-7.0132570000000002E-3</v>
      </c>
      <c r="M2756" s="4">
        <v>-1.7095670000000001</v>
      </c>
      <c r="N2756" s="4">
        <v>-6.4653390000000006E-5</v>
      </c>
      <c r="O2756" s="4">
        <v>-1.7095739999999999</v>
      </c>
      <c r="P2756" s="4">
        <v>-2.248667E-2</v>
      </c>
      <c r="Q2756" s="4">
        <v>-1.709554</v>
      </c>
      <c r="R2756" s="4">
        <v>-5.0772669999999999E-3</v>
      </c>
      <c r="Y2756" s="4">
        <v>-1.709514</v>
      </c>
      <c r="Z2756" s="4">
        <v>-2.83747E-6</v>
      </c>
    </row>
    <row r="2757" spans="11:26" x14ac:dyDescent="0.2">
      <c r="K2757" s="4">
        <v>-1.707608</v>
      </c>
      <c r="L2757" s="4">
        <v>-7.0140519999999998E-3</v>
      </c>
      <c r="M2757" s="4">
        <v>-1.7075750000000001</v>
      </c>
      <c r="N2757" s="4">
        <v>-6.4655589999999997E-5</v>
      </c>
      <c r="O2757" s="4">
        <v>-1.7075910000000001</v>
      </c>
      <c r="P2757" s="4">
        <v>-2.2487159999999999E-2</v>
      </c>
      <c r="Q2757" s="4">
        <v>-1.7075640000000001</v>
      </c>
      <c r="R2757" s="4">
        <v>-5.0778569999999999E-3</v>
      </c>
      <c r="Y2757" s="4">
        <v>-1.7075480000000001</v>
      </c>
      <c r="Z2757" s="4">
        <v>-2.8405350000000001E-6</v>
      </c>
    </row>
    <row r="2758" spans="11:26" x14ac:dyDescent="0.2">
      <c r="K2758" s="4">
        <v>-1.705557</v>
      </c>
      <c r="L2758" s="4">
        <v>-7.0143080000000003E-3</v>
      </c>
      <c r="M2758" s="4">
        <v>-1.7055279999999999</v>
      </c>
      <c r="N2758" s="4">
        <v>-6.4669159999999998E-5</v>
      </c>
      <c r="O2758" s="4">
        <v>-1.705527</v>
      </c>
      <c r="P2758" s="4">
        <v>-2.2487469999999999E-2</v>
      </c>
      <c r="Q2758" s="4">
        <v>-1.7055260000000001</v>
      </c>
      <c r="R2758" s="4">
        <v>-5.0780349999999998E-3</v>
      </c>
      <c r="Y2758" s="4">
        <v>-1.7054590000000001</v>
      </c>
      <c r="Z2758" s="4">
        <v>-2.8359779999999999E-6</v>
      </c>
    </row>
    <row r="2759" spans="11:26" x14ac:dyDescent="0.2">
      <c r="K2759" s="4">
        <v>-1.7035750000000001</v>
      </c>
      <c r="L2759" s="4">
        <v>-7.0143740000000003E-3</v>
      </c>
      <c r="M2759" s="4">
        <v>-1.703551</v>
      </c>
      <c r="N2759" s="4">
        <v>-6.4668090000000004E-5</v>
      </c>
      <c r="O2759" s="4">
        <v>-1.7035400000000001</v>
      </c>
      <c r="P2759" s="4">
        <v>-2.2488029999999999E-2</v>
      </c>
      <c r="Q2759" s="4">
        <v>-1.703514</v>
      </c>
      <c r="R2759" s="4">
        <v>-5.0784070000000001E-3</v>
      </c>
      <c r="Y2759" s="4">
        <v>-1.7034720000000001</v>
      </c>
      <c r="Z2759" s="4">
        <v>-2.830359E-6</v>
      </c>
    </row>
    <row r="2760" spans="11:26" x14ac:dyDescent="0.2">
      <c r="K2760" s="4">
        <v>-1.70153</v>
      </c>
      <c r="L2760" s="4">
        <v>-7.01492E-3</v>
      </c>
      <c r="M2760" s="4">
        <v>-1.7014860000000001</v>
      </c>
      <c r="N2760" s="4">
        <v>-6.468333E-5</v>
      </c>
      <c r="O2760" s="4">
        <v>-1.7015130000000001</v>
      </c>
      <c r="P2760" s="4">
        <v>-2.248913E-2</v>
      </c>
      <c r="Q2760" s="4">
        <v>-1.701487</v>
      </c>
      <c r="R2760" s="4">
        <v>-5.0787339999999997E-3</v>
      </c>
      <c r="Y2760" s="4">
        <v>-1.701468</v>
      </c>
      <c r="Z2760" s="4">
        <v>-2.8329450000000002E-6</v>
      </c>
    </row>
    <row r="2761" spans="11:26" x14ac:dyDescent="0.2">
      <c r="K2761" s="4">
        <v>-1.699487</v>
      </c>
      <c r="L2761" s="4">
        <v>-7.0157520000000001E-3</v>
      </c>
      <c r="M2761" s="4">
        <v>-1.6994849999999999</v>
      </c>
      <c r="N2761" s="4">
        <v>-6.4688460000000006E-5</v>
      </c>
      <c r="O2761" s="4">
        <v>-1.699479</v>
      </c>
      <c r="P2761" s="4">
        <v>-2.2488930000000001E-2</v>
      </c>
      <c r="Q2761" s="4">
        <v>-1.6994530000000001</v>
      </c>
      <c r="R2761" s="4">
        <v>-5.0797159999999997E-3</v>
      </c>
      <c r="Y2761" s="4">
        <v>-1.6994370000000001</v>
      </c>
      <c r="Z2761" s="4">
        <v>-2.8412009999999998E-6</v>
      </c>
    </row>
    <row r="2762" spans="11:26" x14ac:dyDescent="0.2">
      <c r="K2762" s="4">
        <v>-1.697397</v>
      </c>
      <c r="L2762" s="4">
        <v>-7.0163919999999998E-3</v>
      </c>
      <c r="M2762" s="4">
        <v>-1.697403</v>
      </c>
      <c r="N2762" s="4">
        <v>-6.4692300000000004E-5</v>
      </c>
      <c r="O2762" s="4">
        <v>-1.697403</v>
      </c>
      <c r="P2762" s="4">
        <v>-2.2489180000000001E-2</v>
      </c>
      <c r="Q2762" s="4">
        <v>-1.6973720000000001</v>
      </c>
      <c r="R2762" s="4">
        <v>-5.0796410000000002E-3</v>
      </c>
      <c r="Y2762" s="4">
        <v>-1.6973560000000001</v>
      </c>
      <c r="Z2762" s="4">
        <v>-2.839866E-6</v>
      </c>
    </row>
    <row r="2763" spans="11:26" x14ac:dyDescent="0.2">
      <c r="K2763" s="4">
        <v>-1.6953800000000001</v>
      </c>
      <c r="L2763" s="4">
        <v>-7.0162599999999999E-3</v>
      </c>
      <c r="M2763" s="4">
        <v>-1.6953609999999999</v>
      </c>
      <c r="N2763" s="4">
        <v>-6.4686739999999995E-5</v>
      </c>
      <c r="O2763" s="4">
        <v>-1.6953560000000001</v>
      </c>
      <c r="P2763" s="4">
        <v>-2.248986E-2</v>
      </c>
      <c r="Q2763" s="4">
        <v>-1.6953560000000001</v>
      </c>
      <c r="R2763" s="4">
        <v>-5.0797769999999997E-3</v>
      </c>
      <c r="Y2763" s="4">
        <v>-1.695325</v>
      </c>
      <c r="Z2763" s="4">
        <v>-2.850169E-6</v>
      </c>
    </row>
    <row r="2764" spans="11:26" x14ac:dyDescent="0.2">
      <c r="K2764" s="4">
        <v>-1.693333</v>
      </c>
      <c r="L2764" s="4">
        <v>-7.0160159999999999E-3</v>
      </c>
      <c r="M2764" s="4">
        <v>-1.6933260000000001</v>
      </c>
      <c r="N2764" s="4">
        <v>-6.4707030000000004E-5</v>
      </c>
      <c r="O2764" s="4">
        <v>-1.693327</v>
      </c>
      <c r="P2764" s="4">
        <v>-2.249108E-2</v>
      </c>
      <c r="Q2764" s="4">
        <v>-1.693319</v>
      </c>
      <c r="R2764" s="4">
        <v>-5.0800610000000003E-3</v>
      </c>
      <c r="Y2764" s="4">
        <v>-1.6932830000000001</v>
      </c>
      <c r="Z2764" s="4">
        <v>-2.8446650000000001E-6</v>
      </c>
    </row>
    <row r="2765" spans="11:26" x14ac:dyDescent="0.2">
      <c r="K2765" s="4">
        <v>-1.6913130000000001</v>
      </c>
      <c r="L2765" s="4">
        <v>-7.0166940000000004E-3</v>
      </c>
      <c r="M2765" s="4">
        <v>-1.691316</v>
      </c>
      <c r="N2765" s="4">
        <v>-6.4703639999999998E-5</v>
      </c>
      <c r="O2765" s="4">
        <v>-1.6913039999999999</v>
      </c>
      <c r="P2765" s="4">
        <v>-2.249137E-2</v>
      </c>
      <c r="Q2765" s="4">
        <v>-1.691303</v>
      </c>
      <c r="R2765" s="4">
        <v>-5.080513E-3</v>
      </c>
      <c r="Y2765" s="4">
        <v>-1.6912910000000001</v>
      </c>
      <c r="Z2765" s="4">
        <v>-2.8404450000000001E-6</v>
      </c>
    </row>
    <row r="2766" spans="11:26" x14ac:dyDescent="0.2">
      <c r="K2766" s="4">
        <v>-1.6893210000000001</v>
      </c>
      <c r="L2766" s="4">
        <v>-7.0163969999999997E-3</v>
      </c>
      <c r="M2766" s="4">
        <v>-1.6892879999999999</v>
      </c>
      <c r="N2766" s="4">
        <v>-6.4716700000000003E-5</v>
      </c>
      <c r="O2766" s="4">
        <v>-1.6892959999999999</v>
      </c>
      <c r="P2766" s="4">
        <v>-2.2491319999999999E-2</v>
      </c>
      <c r="Q2766" s="4">
        <v>-1.6892830000000001</v>
      </c>
      <c r="R2766" s="4">
        <v>-5.080869E-3</v>
      </c>
      <c r="Y2766" s="4">
        <v>-1.6892450000000001</v>
      </c>
      <c r="Z2766" s="4">
        <v>-2.8457079999999999E-6</v>
      </c>
    </row>
    <row r="2767" spans="11:26" x14ac:dyDescent="0.2">
      <c r="K2767" s="4">
        <v>-1.6872750000000001</v>
      </c>
      <c r="L2767" s="4">
        <v>-7.0170049999999998E-3</v>
      </c>
      <c r="M2767" s="4">
        <v>-1.687246</v>
      </c>
      <c r="N2767" s="4">
        <v>-6.4730470000000004E-5</v>
      </c>
      <c r="O2767" s="4">
        <v>-1.687244</v>
      </c>
      <c r="P2767" s="4">
        <v>-2.2491560000000001E-2</v>
      </c>
      <c r="Q2767" s="4">
        <v>-1.6872529999999999</v>
      </c>
      <c r="R2767" s="4">
        <v>-5.0813439999999998E-3</v>
      </c>
      <c r="Y2767" s="4">
        <v>-1.687227</v>
      </c>
      <c r="Z2767" s="4">
        <v>-2.8507460000000001E-6</v>
      </c>
    </row>
    <row r="2768" spans="11:26" x14ac:dyDescent="0.2">
      <c r="K2768" s="4">
        <v>-1.6852739999999999</v>
      </c>
      <c r="L2768" s="4">
        <v>-7.0167939999999998E-3</v>
      </c>
      <c r="M2768" s="4">
        <v>-1.6852370000000001</v>
      </c>
      <c r="N2768" s="4">
        <v>-6.4724490000000006E-5</v>
      </c>
      <c r="O2768" s="4">
        <v>-1.6852309999999999</v>
      </c>
      <c r="P2768" s="4">
        <v>-2.2492169999999999E-2</v>
      </c>
      <c r="Q2768" s="4">
        <v>-1.685225</v>
      </c>
      <c r="R2768" s="4">
        <v>-5.0815859999999999E-3</v>
      </c>
      <c r="Y2768" s="4">
        <v>-1.6852259999999999</v>
      </c>
      <c r="Z2768" s="4">
        <v>-2.844321E-6</v>
      </c>
    </row>
    <row r="2769" spans="11:26" x14ac:dyDescent="0.2">
      <c r="K2769" s="4">
        <v>-1.6832910000000001</v>
      </c>
      <c r="L2769" s="4">
        <v>-7.0167429999999998E-3</v>
      </c>
      <c r="M2769" s="4">
        <v>-1.683265</v>
      </c>
      <c r="N2769" s="4">
        <v>-6.4712480000000006E-5</v>
      </c>
      <c r="O2769" s="4">
        <v>-1.683249</v>
      </c>
      <c r="P2769" s="4">
        <v>-2.2492740000000001E-2</v>
      </c>
      <c r="Q2769" s="4">
        <v>-1.6832279999999999</v>
      </c>
      <c r="R2769" s="4">
        <v>-5.0819919999999996E-3</v>
      </c>
      <c r="Y2769" s="4">
        <v>-1.683179</v>
      </c>
      <c r="Z2769" s="4">
        <v>-2.8398089999999999E-6</v>
      </c>
    </row>
    <row r="2770" spans="11:26" x14ac:dyDescent="0.2">
      <c r="K2770" s="4">
        <v>-1.681236</v>
      </c>
      <c r="L2770" s="4">
        <v>-7.0167479999999997E-3</v>
      </c>
      <c r="M2770" s="4">
        <v>-1.681198</v>
      </c>
      <c r="N2770" s="4">
        <v>-6.4723480000000003E-5</v>
      </c>
      <c r="O2770" s="4">
        <v>-1.6812279999999999</v>
      </c>
      <c r="P2770" s="4">
        <v>-2.2492209999999999E-2</v>
      </c>
      <c r="Q2770" s="4">
        <v>-1.6811940000000001</v>
      </c>
      <c r="R2770" s="4">
        <v>-5.0830040000000003E-3</v>
      </c>
      <c r="Y2770" s="4">
        <v>-1.681192</v>
      </c>
      <c r="Z2770" s="4">
        <v>-2.840073E-6</v>
      </c>
    </row>
    <row r="2771" spans="11:26" x14ac:dyDescent="0.2">
      <c r="K2771" s="4">
        <v>-1.6792590000000001</v>
      </c>
      <c r="L2771" s="4">
        <v>-7.0183390000000002E-3</v>
      </c>
      <c r="M2771" s="4">
        <v>-1.6792260000000001</v>
      </c>
      <c r="N2771" s="4">
        <v>-6.4731499999999995E-5</v>
      </c>
      <c r="O2771" s="4">
        <v>-1.6792339999999999</v>
      </c>
      <c r="P2771" s="4">
        <v>-2.2492109999999999E-2</v>
      </c>
      <c r="Q2771" s="4">
        <v>-1.6791689999999999</v>
      </c>
      <c r="R2771" s="4">
        <v>-5.0834410000000002E-3</v>
      </c>
      <c r="Y2771" s="4">
        <v>-1.6791769999999999</v>
      </c>
      <c r="Z2771" s="4">
        <v>-2.8413330000000001E-6</v>
      </c>
    </row>
    <row r="2772" spans="11:26" x14ac:dyDescent="0.2">
      <c r="K2772" s="4">
        <v>-1.6771780000000001</v>
      </c>
      <c r="L2772" s="4">
        <v>-7.0182700000000001E-3</v>
      </c>
      <c r="M2772" s="4">
        <v>-1.6772229999999999</v>
      </c>
      <c r="N2772" s="4">
        <v>-6.471781E-5</v>
      </c>
      <c r="O2772" s="4">
        <v>-1.677173</v>
      </c>
      <c r="P2772" s="4">
        <v>-2.2492209999999999E-2</v>
      </c>
      <c r="Q2772" s="4">
        <v>-1.6771579999999999</v>
      </c>
      <c r="R2772" s="4">
        <v>-5.0836609999999997E-3</v>
      </c>
      <c r="Y2772" s="4">
        <v>-1.6771780000000001</v>
      </c>
      <c r="Z2772" s="4">
        <v>-2.8475950000000001E-6</v>
      </c>
    </row>
    <row r="2773" spans="11:26" x14ac:dyDescent="0.2">
      <c r="K2773" s="4">
        <v>-1.675195</v>
      </c>
      <c r="L2773" s="4">
        <v>-7.0191209999999997E-3</v>
      </c>
      <c r="M2773" s="4">
        <v>-1.6751689999999999</v>
      </c>
      <c r="N2773" s="4">
        <v>-6.4726249999999994E-5</v>
      </c>
      <c r="O2773" s="4">
        <v>-1.6751659999999999</v>
      </c>
      <c r="P2773" s="4">
        <v>-2.2492979999999999E-2</v>
      </c>
      <c r="Q2773" s="4">
        <v>-1.6751670000000001</v>
      </c>
      <c r="R2773" s="4">
        <v>-5.0836359999999999E-3</v>
      </c>
      <c r="Y2773" s="4">
        <v>-1.6751309999999999</v>
      </c>
      <c r="Z2773" s="4">
        <v>-2.8453169999999999E-6</v>
      </c>
    </row>
    <row r="2774" spans="11:26" x14ac:dyDescent="0.2">
      <c r="K2774" s="4">
        <v>-1.673176</v>
      </c>
      <c r="L2774" s="4">
        <v>-7.0192730000000004E-3</v>
      </c>
      <c r="M2774" s="4">
        <v>-1.673157</v>
      </c>
      <c r="N2774" s="4">
        <v>-6.4725679999999995E-5</v>
      </c>
      <c r="O2774" s="4">
        <v>-1.6731450000000001</v>
      </c>
      <c r="P2774" s="4">
        <v>-2.249282E-2</v>
      </c>
      <c r="Q2774" s="4">
        <v>-1.673133</v>
      </c>
      <c r="R2774" s="4">
        <v>-5.0842170000000002E-3</v>
      </c>
      <c r="Y2774" s="4">
        <v>-1.673109</v>
      </c>
      <c r="Z2774" s="4">
        <v>-2.8426340000000002E-6</v>
      </c>
    </row>
    <row r="2775" spans="11:26" x14ac:dyDescent="0.2">
      <c r="K2775" s="4">
        <v>-1.671152</v>
      </c>
      <c r="L2775" s="4">
        <v>-7.0201129999999997E-3</v>
      </c>
      <c r="M2775" s="4">
        <v>-1.671108</v>
      </c>
      <c r="N2775" s="4">
        <v>-6.4743060000000004E-5</v>
      </c>
      <c r="O2775" s="4">
        <v>-1.6711149999999999</v>
      </c>
      <c r="P2775" s="4">
        <v>-2.2492970000000001E-2</v>
      </c>
      <c r="Q2775" s="4">
        <v>-1.6711050000000001</v>
      </c>
      <c r="R2775" s="4">
        <v>-5.0845639999999998E-3</v>
      </c>
      <c r="Y2775" s="4">
        <v>-1.671095</v>
      </c>
      <c r="Z2775" s="4">
        <v>-2.8428569999999998E-6</v>
      </c>
    </row>
    <row r="2776" spans="11:26" x14ac:dyDescent="0.2">
      <c r="K2776" s="4">
        <v>-1.6691240000000001</v>
      </c>
      <c r="L2776" s="4">
        <v>-7.0201070000000003E-3</v>
      </c>
      <c r="M2776" s="4">
        <v>-1.6690990000000001</v>
      </c>
      <c r="N2776" s="4">
        <v>-6.4736179999999997E-5</v>
      </c>
      <c r="O2776" s="4">
        <v>-1.6691069999999999</v>
      </c>
      <c r="P2776" s="4">
        <v>-2.249365E-2</v>
      </c>
      <c r="Q2776" s="4">
        <v>-1.669071</v>
      </c>
      <c r="R2776" s="4">
        <v>-5.0849839999999999E-3</v>
      </c>
      <c r="Y2776" s="4">
        <v>-1.669071</v>
      </c>
      <c r="Z2776" s="4">
        <v>-2.8528649999999999E-6</v>
      </c>
    </row>
    <row r="2777" spans="11:26" x14ac:dyDescent="0.2">
      <c r="K2777" s="4">
        <v>-1.667081</v>
      </c>
      <c r="L2777" s="4">
        <v>-7.0202750000000003E-3</v>
      </c>
      <c r="M2777" s="4">
        <v>-1.667063</v>
      </c>
      <c r="N2777" s="4">
        <v>-6.4739639999999995E-5</v>
      </c>
      <c r="O2777" s="4">
        <v>-1.6670769999999999</v>
      </c>
      <c r="P2777" s="4">
        <v>-2.249367E-2</v>
      </c>
      <c r="Q2777" s="4">
        <v>-1.667068</v>
      </c>
      <c r="R2777" s="4">
        <v>-5.0854180000000004E-3</v>
      </c>
      <c r="Y2777" s="4">
        <v>-1.6670659999999999</v>
      </c>
      <c r="Z2777" s="4">
        <v>-2.8490519999999999E-6</v>
      </c>
    </row>
    <row r="2778" spans="11:26" x14ac:dyDescent="0.2">
      <c r="K2778" s="4">
        <v>-1.6650700000000001</v>
      </c>
      <c r="L2778" s="4">
        <v>-7.0206080000000002E-3</v>
      </c>
      <c r="M2778" s="4">
        <v>-1.6650689999999999</v>
      </c>
      <c r="N2778" s="4">
        <v>-6.4732899999999998E-5</v>
      </c>
      <c r="O2778" s="4">
        <v>-1.665057</v>
      </c>
      <c r="P2778" s="4">
        <v>-2.2493809999999999E-2</v>
      </c>
      <c r="Q2778" s="4">
        <v>-1.665054</v>
      </c>
      <c r="R2778" s="4">
        <v>-5.0854300000000002E-3</v>
      </c>
      <c r="Y2778" s="4">
        <v>-1.6650020000000001</v>
      </c>
      <c r="Z2778" s="4">
        <v>-2.850898E-6</v>
      </c>
    </row>
    <row r="2779" spans="11:26" x14ac:dyDescent="0.2">
      <c r="K2779" s="4">
        <v>-1.663027</v>
      </c>
      <c r="L2779" s="4">
        <v>-7.0209629999999999E-3</v>
      </c>
      <c r="M2779" s="4">
        <v>-1.66303</v>
      </c>
      <c r="N2779" s="4">
        <v>-6.4749790000000001E-5</v>
      </c>
      <c r="O2779" s="4">
        <v>-1.663065</v>
      </c>
      <c r="P2779" s="4">
        <v>-2.2494030000000002E-2</v>
      </c>
      <c r="Q2779" s="4">
        <v>-1.6630210000000001</v>
      </c>
      <c r="R2779" s="4">
        <v>-5.0856390000000003E-3</v>
      </c>
      <c r="Y2779" s="4">
        <v>-1.6630130000000001</v>
      </c>
      <c r="Z2779" s="4">
        <v>-2.8453429999999998E-6</v>
      </c>
    </row>
    <row r="2780" spans="11:26" x14ac:dyDescent="0.2">
      <c r="K2780" s="4">
        <v>-1.661036</v>
      </c>
      <c r="L2780" s="4">
        <v>-7.0206660000000001E-3</v>
      </c>
      <c r="M2780" s="4">
        <v>-1.6610400000000001</v>
      </c>
      <c r="N2780" s="4">
        <v>-6.4747169999999994E-5</v>
      </c>
      <c r="O2780" s="4">
        <v>-1.661044</v>
      </c>
      <c r="P2780" s="4">
        <v>-2.249439E-2</v>
      </c>
      <c r="Q2780" s="4">
        <v>-1.6610069999999999</v>
      </c>
      <c r="R2780" s="4">
        <v>-5.0859820000000002E-3</v>
      </c>
      <c r="Y2780" s="4">
        <v>-1.660981</v>
      </c>
      <c r="Z2780" s="4">
        <v>-2.8470649999999999E-6</v>
      </c>
    </row>
    <row r="2781" spans="11:26" x14ac:dyDescent="0.2">
      <c r="K2781" s="4">
        <v>-1.65903</v>
      </c>
      <c r="L2781" s="4">
        <v>-7.0214559999999997E-3</v>
      </c>
      <c r="M2781" s="4">
        <v>-1.6590180000000001</v>
      </c>
      <c r="N2781" s="4">
        <v>-6.4752570000000005E-5</v>
      </c>
      <c r="O2781" s="4">
        <v>-1.6590309999999999</v>
      </c>
      <c r="P2781" s="4">
        <v>-2.2494070000000001E-2</v>
      </c>
      <c r="Q2781" s="4">
        <v>-1.658965</v>
      </c>
      <c r="R2781" s="4">
        <v>-5.0866210000000004E-3</v>
      </c>
      <c r="Y2781" s="4">
        <v>-1.658989</v>
      </c>
      <c r="Z2781" s="4">
        <v>-2.846087E-6</v>
      </c>
    </row>
    <row r="2782" spans="11:26" x14ac:dyDescent="0.2">
      <c r="K2782" s="4">
        <v>-1.657014</v>
      </c>
      <c r="L2782" s="4">
        <v>-7.0218659999999999E-3</v>
      </c>
      <c r="M2782" s="4">
        <v>-1.6570100000000001</v>
      </c>
      <c r="N2782" s="4">
        <v>-6.4750489999999995E-5</v>
      </c>
      <c r="O2782" s="4">
        <v>-1.6570130000000001</v>
      </c>
      <c r="P2782" s="4">
        <v>-2.2494469999999999E-2</v>
      </c>
      <c r="Q2782" s="4">
        <v>-1.6569670000000001</v>
      </c>
      <c r="R2782" s="4">
        <v>-5.0866649999999998E-3</v>
      </c>
      <c r="Y2782" s="4">
        <v>-1.6569529999999999</v>
      </c>
      <c r="Z2782" s="4">
        <v>-2.8460630000000002E-6</v>
      </c>
    </row>
    <row r="2783" spans="11:26" x14ac:dyDescent="0.2">
      <c r="K2783" s="4">
        <v>-1.6550039999999999</v>
      </c>
      <c r="L2783" s="4">
        <v>-7.02281E-3</v>
      </c>
      <c r="M2783" s="4">
        <v>-1.654976</v>
      </c>
      <c r="N2783" s="4">
        <v>-6.4753029999999997E-5</v>
      </c>
      <c r="O2783" s="4">
        <v>-1.6549750000000001</v>
      </c>
      <c r="P2783" s="4">
        <v>-2.24946E-2</v>
      </c>
      <c r="Q2783" s="4">
        <v>-1.6549609999999999</v>
      </c>
      <c r="R2783" s="4">
        <v>-5.0865320000000004E-3</v>
      </c>
      <c r="Y2783" s="4">
        <v>-1.65496</v>
      </c>
      <c r="Z2783" s="4">
        <v>-2.8469459999999998E-6</v>
      </c>
    </row>
    <row r="2784" spans="11:26" x14ac:dyDescent="0.2">
      <c r="K2784" s="4">
        <v>-1.6529990000000001</v>
      </c>
      <c r="L2784" s="4">
        <v>-7.0228779999999998E-3</v>
      </c>
      <c r="M2784" s="4">
        <v>-1.6529430000000001</v>
      </c>
      <c r="N2784" s="4">
        <v>-6.4757849999999995E-5</v>
      </c>
      <c r="O2784" s="4">
        <v>-1.6529750000000001</v>
      </c>
      <c r="P2784" s="4">
        <v>-2.249512E-2</v>
      </c>
      <c r="Q2784" s="4">
        <v>-1.6529659999999999</v>
      </c>
      <c r="R2784" s="4">
        <v>-5.0867949999999999E-3</v>
      </c>
      <c r="Y2784" s="4">
        <v>-1.652928</v>
      </c>
      <c r="Z2784" s="4">
        <v>-2.8480429999999998E-6</v>
      </c>
    </row>
    <row r="2785" spans="11:26" x14ac:dyDescent="0.2">
      <c r="K2785" s="4">
        <v>-1.6509640000000001</v>
      </c>
      <c r="L2785" s="4">
        <v>-7.0223539999999997E-3</v>
      </c>
      <c r="M2785" s="4">
        <v>-1.6509499999999999</v>
      </c>
      <c r="N2785" s="4">
        <v>-6.4758479999999999E-5</v>
      </c>
      <c r="O2785" s="4">
        <v>-1.650944</v>
      </c>
      <c r="P2785" s="4">
        <v>-2.2495930000000001E-2</v>
      </c>
      <c r="Q2785" s="4">
        <v>-1.6509320000000001</v>
      </c>
      <c r="R2785" s="4">
        <v>-5.0877439999999999E-3</v>
      </c>
      <c r="Y2785" s="4">
        <v>-1.6509149999999999</v>
      </c>
      <c r="Z2785" s="4">
        <v>-2.8472859999999999E-6</v>
      </c>
    </row>
    <row r="2786" spans="11:26" x14ac:dyDescent="0.2">
      <c r="K2786" s="4">
        <v>-1.6489450000000001</v>
      </c>
      <c r="L2786" s="4">
        <v>-7.0235009999999997E-3</v>
      </c>
      <c r="M2786" s="4">
        <v>-1.6489320000000001</v>
      </c>
      <c r="N2786" s="4">
        <v>-6.4765900000000003E-5</v>
      </c>
      <c r="O2786" s="4">
        <v>-1.6489339999999999</v>
      </c>
      <c r="P2786" s="4">
        <v>-2.249607E-2</v>
      </c>
      <c r="Q2786" s="4">
        <v>-1.6488799999999999</v>
      </c>
      <c r="R2786" s="4">
        <v>-5.0882719999999996E-3</v>
      </c>
      <c r="Y2786" s="4">
        <v>-1.6488039999999999</v>
      </c>
      <c r="Z2786" s="4">
        <v>-2.8556370000000002E-6</v>
      </c>
    </row>
    <row r="2787" spans="11:26" x14ac:dyDescent="0.2">
      <c r="K2787" s="4">
        <v>-1.646927</v>
      </c>
      <c r="L2787" s="4">
        <v>-7.0244440000000003E-3</v>
      </c>
      <c r="M2787" s="4">
        <v>-1.6469039999999999</v>
      </c>
      <c r="N2787" s="4">
        <v>-6.4767270000000004E-5</v>
      </c>
      <c r="O2787" s="4">
        <v>-1.646903</v>
      </c>
      <c r="P2787" s="4">
        <v>-2.2496229999999999E-2</v>
      </c>
      <c r="Q2787" s="4">
        <v>-1.6468670000000001</v>
      </c>
      <c r="R2787" s="4">
        <v>-5.0882599999999998E-3</v>
      </c>
      <c r="Y2787" s="4">
        <v>-1.64686</v>
      </c>
      <c r="Z2787" s="4">
        <v>-2.8480329999999999E-6</v>
      </c>
    </row>
    <row r="2788" spans="11:26" x14ac:dyDescent="0.2">
      <c r="K2788" s="4">
        <v>-1.6448739999999999</v>
      </c>
      <c r="L2788" s="4">
        <v>-7.0252609999999997E-3</v>
      </c>
      <c r="M2788" s="4">
        <v>-1.6448860000000001</v>
      </c>
      <c r="N2788" s="4">
        <v>-6.4764289999999999E-5</v>
      </c>
      <c r="O2788" s="4">
        <v>-1.644887</v>
      </c>
      <c r="P2788" s="4">
        <v>-2.2495729999999999E-2</v>
      </c>
      <c r="Q2788" s="4">
        <v>-1.6448499999999999</v>
      </c>
      <c r="R2788" s="4">
        <v>-5.0883940000000004E-3</v>
      </c>
      <c r="Y2788" s="4">
        <v>-1.6448160000000001</v>
      </c>
      <c r="Z2788" s="4">
        <v>-2.8443E-6</v>
      </c>
    </row>
    <row r="2789" spans="11:26" x14ac:dyDescent="0.2">
      <c r="K2789" s="4">
        <v>-1.6428799999999999</v>
      </c>
      <c r="L2789" s="4">
        <v>-7.0250929999999996E-3</v>
      </c>
      <c r="M2789" s="4">
        <v>-1.6428659999999999</v>
      </c>
      <c r="N2789" s="4">
        <v>-6.4782059999999995E-5</v>
      </c>
      <c r="O2789" s="4">
        <v>-1.6428450000000001</v>
      </c>
      <c r="P2789" s="4">
        <v>-2.2496019999999999E-2</v>
      </c>
      <c r="Q2789" s="4">
        <v>-1.642828</v>
      </c>
      <c r="R2789" s="4">
        <v>-5.0879000000000002E-3</v>
      </c>
      <c r="Y2789" s="4">
        <v>-1.6428160000000001</v>
      </c>
      <c r="Z2789" s="4">
        <v>-2.8499980000000002E-6</v>
      </c>
    </row>
    <row r="2790" spans="11:26" x14ac:dyDescent="0.2">
      <c r="K2790" s="4">
        <v>-1.640811</v>
      </c>
      <c r="L2790" s="4">
        <v>-7.0257849999999997E-3</v>
      </c>
      <c r="M2790" s="4">
        <v>-1.640806</v>
      </c>
      <c r="N2790" s="4">
        <v>-6.4779640000000002E-5</v>
      </c>
      <c r="O2790" s="4">
        <v>-1.640811</v>
      </c>
      <c r="P2790" s="4">
        <v>-2.2496519999999999E-2</v>
      </c>
      <c r="Q2790" s="4">
        <v>-1.640746</v>
      </c>
      <c r="R2790" s="4">
        <v>-5.0883389999999999E-3</v>
      </c>
      <c r="Y2790" s="4">
        <v>-1.6407609999999999</v>
      </c>
      <c r="Z2790" s="4">
        <v>-2.8503640000000001E-6</v>
      </c>
    </row>
    <row r="2791" spans="11:26" x14ac:dyDescent="0.2">
      <c r="K2791" s="4">
        <v>-1.6387959999999999</v>
      </c>
      <c r="L2791" s="4">
        <v>-7.0264059999999998E-3</v>
      </c>
      <c r="M2791" s="4">
        <v>-1.638795</v>
      </c>
      <c r="N2791" s="4">
        <v>-6.4761480000000005E-5</v>
      </c>
      <c r="O2791" s="4">
        <v>-1.638795</v>
      </c>
      <c r="P2791" s="4">
        <v>-2.249638E-2</v>
      </c>
      <c r="Q2791" s="4">
        <v>-1.638768</v>
      </c>
      <c r="R2791" s="4">
        <v>-5.0889669999999998E-3</v>
      </c>
      <c r="Y2791" s="4">
        <v>-1.638736</v>
      </c>
      <c r="Z2791" s="4">
        <v>-2.8495870000000001E-6</v>
      </c>
    </row>
    <row r="2792" spans="11:26" x14ac:dyDescent="0.2">
      <c r="K2792" s="4">
        <v>-1.6367700000000001</v>
      </c>
      <c r="L2792" s="4">
        <v>-7.027335E-3</v>
      </c>
      <c r="M2792" s="4">
        <v>-1.636765</v>
      </c>
      <c r="N2792" s="4">
        <v>-6.4772969999999996E-5</v>
      </c>
      <c r="O2792" s="4">
        <v>-1.6367670000000001</v>
      </c>
      <c r="P2792" s="4">
        <v>-2.2497349999999999E-2</v>
      </c>
      <c r="Q2792" s="4">
        <v>-1.63673</v>
      </c>
      <c r="R2792" s="4">
        <v>-5.0885069999999999E-3</v>
      </c>
      <c r="Y2792" s="4">
        <v>-1.636727</v>
      </c>
      <c r="Z2792" s="4">
        <v>-2.853398E-6</v>
      </c>
    </row>
    <row r="2793" spans="11:26" x14ac:dyDescent="0.2">
      <c r="K2793" s="4">
        <v>-1.6347659999999999</v>
      </c>
      <c r="L2793" s="4">
        <v>-7.0278939999999998E-3</v>
      </c>
      <c r="M2793" s="4">
        <v>-1.634722</v>
      </c>
      <c r="N2793" s="4">
        <v>-6.4782610000000006E-5</v>
      </c>
      <c r="O2793" s="4">
        <v>-1.634755</v>
      </c>
      <c r="P2793" s="4">
        <v>-2.2497940000000001E-2</v>
      </c>
      <c r="Q2793" s="4">
        <v>-1.634735</v>
      </c>
      <c r="R2793" s="4">
        <v>-5.0888579999999999E-3</v>
      </c>
      <c r="Y2793" s="4">
        <v>-1.6346879999999999</v>
      </c>
      <c r="Z2793" s="4">
        <v>-2.84953E-6</v>
      </c>
    </row>
    <row r="2794" spans="11:26" x14ac:dyDescent="0.2">
      <c r="K2794" s="4">
        <v>-1.6327510000000001</v>
      </c>
      <c r="L2794" s="4">
        <v>-7.0275590000000001E-3</v>
      </c>
      <c r="M2794" s="4">
        <v>-1.6327389999999999</v>
      </c>
      <c r="N2794" s="4">
        <v>-6.4773820000000001E-5</v>
      </c>
      <c r="O2794" s="4">
        <v>-1.6327309999999999</v>
      </c>
      <c r="P2794" s="4">
        <v>-2.2497860000000001E-2</v>
      </c>
      <c r="Q2794" s="4">
        <v>-1.632701</v>
      </c>
      <c r="R2794" s="4">
        <v>-5.0898319999999999E-3</v>
      </c>
      <c r="Y2794" s="4">
        <v>-1.6326989999999999</v>
      </c>
      <c r="Z2794" s="4">
        <v>-2.851926E-6</v>
      </c>
    </row>
    <row r="2795" spans="11:26" x14ac:dyDescent="0.2">
      <c r="K2795" s="4">
        <v>-1.630727</v>
      </c>
      <c r="L2795" s="4">
        <v>-7.0269399999999997E-3</v>
      </c>
      <c r="M2795" s="4">
        <v>-1.630703</v>
      </c>
      <c r="N2795" s="4">
        <v>-6.4783069999999998E-5</v>
      </c>
      <c r="O2795" s="4">
        <v>-1.6307309999999999</v>
      </c>
      <c r="P2795" s="4">
        <v>-2.2497369999999999E-2</v>
      </c>
      <c r="Q2795" s="4">
        <v>-1.6307039999999999</v>
      </c>
      <c r="R2795" s="4">
        <v>-5.0897640000000001E-3</v>
      </c>
      <c r="Y2795" s="4">
        <v>-1.6306890000000001</v>
      </c>
      <c r="Z2795" s="4">
        <v>-2.8515609999999999E-6</v>
      </c>
    </row>
    <row r="2796" spans="11:26" x14ac:dyDescent="0.2">
      <c r="K2796" s="4">
        <v>-1.628714</v>
      </c>
      <c r="L2796" s="4">
        <v>-7.0264000000000004E-3</v>
      </c>
      <c r="M2796" s="4">
        <v>-1.628695</v>
      </c>
      <c r="N2796" s="4">
        <v>-6.4778609999999997E-5</v>
      </c>
      <c r="O2796" s="4">
        <v>-1.628684</v>
      </c>
      <c r="P2796" s="4">
        <v>-2.2497639999999999E-2</v>
      </c>
      <c r="Q2796" s="4">
        <v>-1.6286799999999999</v>
      </c>
      <c r="R2796" s="4">
        <v>-5.0898929999999998E-3</v>
      </c>
      <c r="Y2796" s="4">
        <v>-1.6286689999999999</v>
      </c>
      <c r="Z2796" s="4">
        <v>-2.8414040000000001E-6</v>
      </c>
    </row>
    <row r="2797" spans="11:26" x14ac:dyDescent="0.2">
      <c r="K2797" s="4">
        <v>-1.6266849999999999</v>
      </c>
      <c r="L2797" s="4">
        <v>-7.0271730000000003E-3</v>
      </c>
      <c r="M2797" s="4">
        <v>-1.6266750000000001</v>
      </c>
      <c r="N2797" s="4">
        <v>-6.4786739999999997E-5</v>
      </c>
      <c r="O2797" s="4">
        <v>-1.6266940000000001</v>
      </c>
      <c r="P2797" s="4">
        <v>-2.249787E-2</v>
      </c>
      <c r="Q2797" s="4">
        <v>-1.6266590000000001</v>
      </c>
      <c r="R2797" s="4">
        <v>-5.0902680000000002E-3</v>
      </c>
      <c r="Y2797" s="4">
        <v>-1.6266069999999999</v>
      </c>
      <c r="Z2797" s="4">
        <v>-2.8557020000000001E-6</v>
      </c>
    </row>
    <row r="2798" spans="11:26" x14ac:dyDescent="0.2">
      <c r="K2798" s="4">
        <v>-1.624695</v>
      </c>
      <c r="L2798" s="4">
        <v>-7.0282610000000001E-3</v>
      </c>
      <c r="M2798" s="4">
        <v>-1.6246719999999999</v>
      </c>
      <c r="N2798" s="4">
        <v>-6.4772949999999995E-5</v>
      </c>
      <c r="O2798" s="4">
        <v>-1.624682</v>
      </c>
      <c r="P2798" s="4">
        <v>-2.2497619999999999E-2</v>
      </c>
      <c r="Q2798" s="4">
        <v>-1.6246350000000001</v>
      </c>
      <c r="R2798" s="4">
        <v>-5.0905999999999998E-3</v>
      </c>
      <c r="Y2798" s="4">
        <v>-1.6245970000000001</v>
      </c>
      <c r="Z2798" s="4">
        <v>-2.8529510000000002E-6</v>
      </c>
    </row>
    <row r="2799" spans="11:26" x14ac:dyDescent="0.2">
      <c r="K2799" s="4">
        <v>-1.6226419999999999</v>
      </c>
      <c r="L2799" s="4">
        <v>-7.0283860000000002E-3</v>
      </c>
      <c r="M2799" s="4">
        <v>-1.6226419999999999</v>
      </c>
      <c r="N2799" s="4">
        <v>-6.4787460000000007E-5</v>
      </c>
      <c r="O2799" s="4">
        <v>-1.6226510000000001</v>
      </c>
      <c r="P2799" s="4">
        <v>-2.249835E-2</v>
      </c>
      <c r="Q2799" s="4">
        <v>-1.6226160000000001</v>
      </c>
      <c r="R2799" s="4">
        <v>-5.0909559999999998E-3</v>
      </c>
      <c r="Y2799" s="4">
        <v>-1.622584</v>
      </c>
      <c r="Z2799" s="4">
        <v>-2.8505710000000001E-6</v>
      </c>
    </row>
    <row r="2800" spans="11:26" x14ac:dyDescent="0.2">
      <c r="K2800" s="4">
        <v>-1.6206339999999999</v>
      </c>
      <c r="L2800" s="4">
        <v>-7.0285340000000003E-3</v>
      </c>
      <c r="M2800" s="4">
        <v>-1.6206320000000001</v>
      </c>
      <c r="N2800" s="4">
        <v>-6.478117E-5</v>
      </c>
      <c r="O2800" s="4">
        <v>-1.6206039999999999</v>
      </c>
      <c r="P2800" s="4">
        <v>-2.2499020000000002E-2</v>
      </c>
      <c r="Q2800" s="4">
        <v>-1.6205940000000001</v>
      </c>
      <c r="R2800" s="4">
        <v>-5.0909529999999996E-3</v>
      </c>
      <c r="Y2800" s="4">
        <v>-1.620592</v>
      </c>
      <c r="Z2800" s="4">
        <v>-2.8495969999999999E-6</v>
      </c>
    </row>
    <row r="2801" spans="11:26" x14ac:dyDescent="0.2">
      <c r="K2801" s="4">
        <v>-1.618628</v>
      </c>
      <c r="L2801" s="4">
        <v>-7.0294900000000002E-3</v>
      </c>
      <c r="M2801" s="4">
        <v>-1.6186290000000001</v>
      </c>
      <c r="N2801" s="4">
        <v>-6.477709E-5</v>
      </c>
      <c r="O2801" s="4">
        <v>-1.6186039999999999</v>
      </c>
      <c r="P2801" s="4">
        <v>-2.2499120000000001E-2</v>
      </c>
      <c r="Q2801" s="4">
        <v>-1.618601</v>
      </c>
      <c r="R2801" s="4">
        <v>-5.0916149999999999E-3</v>
      </c>
      <c r="Y2801" s="4">
        <v>-1.618584</v>
      </c>
      <c r="Z2801" s="4">
        <v>-2.8624049999999998E-6</v>
      </c>
    </row>
    <row r="2802" spans="11:26" x14ac:dyDescent="0.2">
      <c r="K2802" s="4">
        <v>-1.616598</v>
      </c>
      <c r="L2802" s="4">
        <v>-7.0304540000000002E-3</v>
      </c>
      <c r="M2802" s="4">
        <v>-1.6165970000000001</v>
      </c>
      <c r="N2802" s="4">
        <v>-6.479725E-5</v>
      </c>
      <c r="O2802" s="4">
        <v>-1.6165959999999999</v>
      </c>
      <c r="P2802" s="4">
        <v>-2.24992E-2</v>
      </c>
      <c r="Q2802" s="4">
        <v>-1.6165689999999999</v>
      </c>
      <c r="R2802" s="4">
        <v>-5.091524E-3</v>
      </c>
      <c r="Y2802" s="4">
        <v>-1.616576</v>
      </c>
      <c r="Z2802" s="4">
        <v>-2.8483849999999999E-6</v>
      </c>
    </row>
    <row r="2803" spans="11:26" x14ac:dyDescent="0.2">
      <c r="K2803" s="4">
        <v>-1.614582</v>
      </c>
      <c r="L2803" s="4">
        <v>-7.0297129999999999E-3</v>
      </c>
      <c r="M2803" s="4">
        <v>-1.614549</v>
      </c>
      <c r="N2803" s="4">
        <v>-6.4792919999999996E-5</v>
      </c>
      <c r="O2803" s="4">
        <v>-1.614552</v>
      </c>
      <c r="P2803" s="4">
        <v>-2.249955E-2</v>
      </c>
      <c r="Q2803" s="4">
        <v>-1.614549</v>
      </c>
      <c r="R2803" s="4">
        <v>-5.0920699999999998E-3</v>
      </c>
      <c r="Y2803" s="4">
        <v>-1.6145339999999999</v>
      </c>
      <c r="Z2803" s="4">
        <v>-2.8494000000000002E-6</v>
      </c>
    </row>
    <row r="2804" spans="11:26" x14ac:dyDescent="0.2">
      <c r="K2804" s="4">
        <v>-1.612576</v>
      </c>
      <c r="L2804" s="4">
        <v>-7.030082E-3</v>
      </c>
      <c r="M2804" s="4">
        <v>-1.6125579999999999</v>
      </c>
      <c r="N2804" s="4">
        <v>-6.4780299999999994E-5</v>
      </c>
      <c r="O2804" s="4">
        <v>-1.6125689999999999</v>
      </c>
      <c r="P2804" s="4">
        <v>-2.249932E-2</v>
      </c>
      <c r="Q2804" s="4">
        <v>-1.6125389999999999</v>
      </c>
      <c r="R2804" s="4">
        <v>-5.0916650000000004E-3</v>
      </c>
      <c r="Y2804" s="4">
        <v>-1.6125069999999999</v>
      </c>
      <c r="Z2804" s="4">
        <v>-2.8547500000000001E-6</v>
      </c>
    </row>
    <row r="2805" spans="11:26" x14ac:dyDescent="0.2">
      <c r="K2805" s="4">
        <v>-1.6105910000000001</v>
      </c>
      <c r="L2805" s="4">
        <v>-7.0311280000000002E-3</v>
      </c>
      <c r="M2805" s="4">
        <v>-1.610538</v>
      </c>
      <c r="N2805" s="4">
        <v>-6.478989E-5</v>
      </c>
      <c r="O2805" s="4">
        <v>-1.610544</v>
      </c>
      <c r="P2805" s="4">
        <v>-2.2499950000000001E-2</v>
      </c>
      <c r="Q2805" s="4">
        <v>-1.610536</v>
      </c>
      <c r="R2805" s="4">
        <v>-5.0917180000000003E-3</v>
      </c>
      <c r="Y2805" s="4">
        <v>-1.6105080000000001</v>
      </c>
      <c r="Z2805" s="4">
        <v>-2.8593030000000002E-6</v>
      </c>
    </row>
    <row r="2806" spans="11:26" x14ac:dyDescent="0.2">
      <c r="K2806" s="4">
        <v>-1.608557</v>
      </c>
      <c r="L2806" s="4">
        <v>-7.032015E-3</v>
      </c>
      <c r="M2806" s="4">
        <v>-1.608555</v>
      </c>
      <c r="N2806" s="4">
        <v>-6.4759199999999995E-5</v>
      </c>
      <c r="O2806" s="4">
        <v>-1.608533</v>
      </c>
      <c r="P2806" s="4">
        <v>-2.2499700000000001E-2</v>
      </c>
      <c r="Q2806" s="4">
        <v>-1.608535</v>
      </c>
      <c r="R2806" s="4">
        <v>-5.091763E-3</v>
      </c>
      <c r="Y2806" s="4">
        <v>-1.608511</v>
      </c>
      <c r="Z2806" s="4">
        <v>-2.846823E-6</v>
      </c>
    </row>
    <row r="2807" spans="11:26" x14ac:dyDescent="0.2">
      <c r="K2807" s="4">
        <v>-1.6064849999999999</v>
      </c>
      <c r="L2807" s="4">
        <v>-7.0322650000000002E-3</v>
      </c>
      <c r="M2807" s="4">
        <v>-1.6065179999999999</v>
      </c>
      <c r="N2807" s="4">
        <v>-6.4782170000000003E-5</v>
      </c>
      <c r="O2807" s="4">
        <v>-1.606519</v>
      </c>
      <c r="P2807" s="4">
        <v>-2.249899E-2</v>
      </c>
      <c r="Q2807" s="4">
        <v>-1.606511</v>
      </c>
      <c r="R2807" s="4">
        <v>-5.0924960000000002E-3</v>
      </c>
      <c r="Y2807" s="4">
        <v>-1.606476</v>
      </c>
      <c r="Z2807" s="4">
        <v>-2.8539849999999999E-6</v>
      </c>
    </row>
    <row r="2808" spans="11:26" x14ac:dyDescent="0.2">
      <c r="K2808" s="4">
        <v>-1.6045050000000001</v>
      </c>
      <c r="L2808" s="4">
        <v>-7.0320000000000001E-3</v>
      </c>
      <c r="M2808" s="4">
        <v>-1.60449</v>
      </c>
      <c r="N2808" s="4">
        <v>-6.4799450000000005E-5</v>
      </c>
      <c r="O2808" s="4">
        <v>-1.6044989999999999</v>
      </c>
      <c r="P2808" s="4">
        <v>-2.2499359999999999E-2</v>
      </c>
      <c r="Q2808" s="4">
        <v>-1.6044830000000001</v>
      </c>
      <c r="R2808" s="4">
        <v>-5.092353E-3</v>
      </c>
      <c r="Y2808" s="4">
        <v>-1.6044689999999999</v>
      </c>
      <c r="Z2808" s="4">
        <v>-2.8450619999999999E-6</v>
      </c>
    </row>
    <row r="2809" spans="11:26" x14ac:dyDescent="0.2">
      <c r="K2809" s="4">
        <v>-1.6025050000000001</v>
      </c>
      <c r="L2809" s="4">
        <v>-7.0326980000000004E-3</v>
      </c>
      <c r="M2809" s="4">
        <v>-1.602509</v>
      </c>
      <c r="N2809" s="4">
        <v>-6.479356E-5</v>
      </c>
      <c r="O2809" s="4">
        <v>-1.6024700000000001</v>
      </c>
      <c r="P2809" s="4">
        <v>-2.2499269999999998E-2</v>
      </c>
      <c r="Q2809" s="4">
        <v>-1.6024620000000001</v>
      </c>
      <c r="R2809" s="4">
        <v>-5.0923330000000001E-3</v>
      </c>
      <c r="Y2809" s="4">
        <v>-1.6024290000000001</v>
      </c>
      <c r="Z2809" s="4">
        <v>-2.8403079999999999E-6</v>
      </c>
    </row>
    <row r="2810" spans="11:26" x14ac:dyDescent="0.2">
      <c r="K2810" s="4">
        <v>-1.600444</v>
      </c>
      <c r="L2810" s="4">
        <v>-7.0330089999999998E-3</v>
      </c>
      <c r="M2810" s="4">
        <v>-1.6004529999999999</v>
      </c>
      <c r="N2810" s="4">
        <v>-6.4799949999999999E-5</v>
      </c>
      <c r="O2810" s="4">
        <v>-1.6004659999999999</v>
      </c>
      <c r="P2810" s="4">
        <v>-2.249934E-2</v>
      </c>
      <c r="Q2810" s="4">
        <v>-1.6004480000000001</v>
      </c>
      <c r="R2810" s="4">
        <v>-5.0923059999999996E-3</v>
      </c>
      <c r="Y2810" s="4">
        <v>-1.6004290000000001</v>
      </c>
      <c r="Z2810" s="4">
        <v>-2.8551629999999998E-6</v>
      </c>
    </row>
    <row r="2811" spans="11:26" x14ac:dyDescent="0.2">
      <c r="K2811" s="4">
        <v>-1.5984640000000001</v>
      </c>
      <c r="L2811" s="4">
        <v>-7.0338809999999996E-3</v>
      </c>
      <c r="M2811" s="4">
        <v>-1.598462</v>
      </c>
      <c r="N2811" s="4">
        <v>-6.4793780000000002E-5</v>
      </c>
      <c r="O2811" s="4">
        <v>-1.5984670000000001</v>
      </c>
      <c r="P2811" s="4">
        <v>-2.2499479999999999E-2</v>
      </c>
      <c r="Q2811" s="4">
        <v>-1.5984259999999999</v>
      </c>
      <c r="R2811" s="4">
        <v>-5.0921400000000002E-3</v>
      </c>
      <c r="Y2811" s="4">
        <v>-1.59842</v>
      </c>
      <c r="Z2811" s="4">
        <v>-2.864789E-6</v>
      </c>
    </row>
    <row r="2812" spans="11:26" x14ac:dyDescent="0.2">
      <c r="K2812" s="4">
        <v>-1.5964389999999999</v>
      </c>
      <c r="L2812" s="4">
        <v>-7.0343389999999997E-3</v>
      </c>
      <c r="M2812" s="4">
        <v>-1.596462</v>
      </c>
      <c r="N2812" s="4">
        <v>-6.4793699999999996E-5</v>
      </c>
      <c r="O2812" s="4">
        <v>-1.5964480000000001</v>
      </c>
      <c r="P2812" s="4">
        <v>-2.249965E-2</v>
      </c>
      <c r="Q2812" s="4">
        <v>-1.596449</v>
      </c>
      <c r="R2812" s="4">
        <v>-5.0924960000000002E-3</v>
      </c>
      <c r="Y2812" s="4">
        <v>-1.5964370000000001</v>
      </c>
      <c r="Z2812" s="4">
        <v>-2.8603220000000001E-6</v>
      </c>
    </row>
    <row r="2813" spans="11:26" x14ac:dyDescent="0.2">
      <c r="K2813" s="4">
        <v>-1.594454</v>
      </c>
      <c r="L2813" s="4">
        <v>-7.034602E-3</v>
      </c>
      <c r="M2813" s="4">
        <v>-1.5944579999999999</v>
      </c>
      <c r="N2813" s="4">
        <v>-6.480345E-5</v>
      </c>
      <c r="O2813" s="4">
        <v>-1.594419</v>
      </c>
      <c r="P2813" s="4">
        <v>-2.2500309999999999E-2</v>
      </c>
      <c r="Q2813" s="4">
        <v>-1.5944119999999999</v>
      </c>
      <c r="R2813" s="4">
        <v>-5.0929729999999998E-3</v>
      </c>
      <c r="Y2813" s="4">
        <v>-1.594409</v>
      </c>
      <c r="Z2813" s="4">
        <v>-2.85731E-6</v>
      </c>
    </row>
    <row r="2814" spans="11:26" x14ac:dyDescent="0.2">
      <c r="K2814" s="4">
        <v>-1.592427</v>
      </c>
      <c r="L2814" s="4">
        <v>-7.0348169999999996E-3</v>
      </c>
      <c r="M2814" s="4">
        <v>-1.59239</v>
      </c>
      <c r="N2814" s="4">
        <v>-6.4824669999999994E-5</v>
      </c>
      <c r="O2814" s="4">
        <v>-1.591904</v>
      </c>
      <c r="P2814" s="4">
        <v>-2.2500119999999998E-2</v>
      </c>
      <c r="Q2814" s="4">
        <v>-1.592406</v>
      </c>
      <c r="R2814" s="4">
        <v>-5.0928040000000003E-3</v>
      </c>
      <c r="Y2814" s="4">
        <v>-1.5923890000000001</v>
      </c>
      <c r="Z2814" s="4">
        <v>-2.8544740000000001E-6</v>
      </c>
    </row>
    <row r="2815" spans="11:26" x14ac:dyDescent="0.2">
      <c r="K2815" s="4">
        <v>-1.5904199999999999</v>
      </c>
      <c r="L2815" s="4">
        <v>-7.0348399999999997E-3</v>
      </c>
      <c r="M2815" s="4">
        <v>-1.590401</v>
      </c>
      <c r="N2815" s="4">
        <v>-6.4819560000000003E-5</v>
      </c>
      <c r="O2815" s="4">
        <v>-1.5906480000000001</v>
      </c>
      <c r="P2815" s="4">
        <v>-2.2498779999999999E-2</v>
      </c>
      <c r="Q2815" s="4">
        <v>-1.5903659999999999</v>
      </c>
      <c r="R2815" s="4">
        <v>-5.0932590000000002E-3</v>
      </c>
      <c r="Y2815" s="4">
        <v>-1.5903369999999999</v>
      </c>
      <c r="Z2815" s="4">
        <v>-2.8483349999999998E-6</v>
      </c>
    </row>
    <row r="2816" spans="11:26" x14ac:dyDescent="0.2">
      <c r="K2816" s="4">
        <v>-1.5884050000000001</v>
      </c>
      <c r="L2816" s="4">
        <v>-7.0364629999999997E-3</v>
      </c>
      <c r="M2816" s="4">
        <v>-1.5884020000000001</v>
      </c>
      <c r="N2816" s="4">
        <v>-6.4806709999999998E-5</v>
      </c>
      <c r="O2816" s="4">
        <v>-1.588411</v>
      </c>
      <c r="P2816" s="4">
        <v>-2.2501E-2</v>
      </c>
      <c r="Q2816" s="4">
        <v>-1.588381</v>
      </c>
      <c r="R2816" s="4">
        <v>-5.0932929999999996E-3</v>
      </c>
      <c r="Y2816" s="4">
        <v>-1.5883419999999999</v>
      </c>
      <c r="Z2816" s="4">
        <v>-2.843539E-6</v>
      </c>
    </row>
    <row r="2817" spans="11:26" x14ac:dyDescent="0.2">
      <c r="K2817" s="4">
        <v>-1.586373</v>
      </c>
      <c r="L2817" s="4">
        <v>-7.0361879999999996E-3</v>
      </c>
      <c r="M2817" s="4">
        <v>-1.586373</v>
      </c>
      <c r="N2817" s="4">
        <v>-6.482572E-5</v>
      </c>
      <c r="O2817" s="4">
        <v>-1.586344</v>
      </c>
      <c r="P2817" s="4">
        <v>-2.250038E-2</v>
      </c>
      <c r="Q2817" s="4">
        <v>-1.5863480000000001</v>
      </c>
      <c r="R2817" s="4">
        <v>-5.092989E-3</v>
      </c>
      <c r="Y2817" s="4">
        <v>-1.5863309999999999</v>
      </c>
      <c r="Z2817" s="4">
        <v>-2.8407959999999999E-6</v>
      </c>
    </row>
    <row r="2818" spans="11:26" x14ac:dyDescent="0.2">
      <c r="K2818" s="4">
        <v>-1.5844020000000001</v>
      </c>
      <c r="L2818" s="4">
        <v>-7.0359740000000004E-3</v>
      </c>
      <c r="M2818" s="4">
        <v>-1.5843780000000001</v>
      </c>
      <c r="N2818" s="4">
        <v>-6.4817260000000004E-5</v>
      </c>
      <c r="O2818" s="4">
        <v>-1.5843849999999999</v>
      </c>
      <c r="P2818" s="4">
        <v>-2.2499680000000001E-2</v>
      </c>
      <c r="Q2818" s="4">
        <v>-1.5843689999999999</v>
      </c>
      <c r="R2818" s="4">
        <v>-5.0930239999999998E-3</v>
      </c>
      <c r="Y2818" s="4">
        <v>-1.5843659999999999</v>
      </c>
      <c r="Z2818" s="4">
        <v>-2.8530879999999999E-6</v>
      </c>
    </row>
    <row r="2819" spans="11:26" x14ac:dyDescent="0.2">
      <c r="K2819" s="4">
        <v>-1.5824</v>
      </c>
      <c r="L2819" s="4">
        <v>-7.0368039999999998E-3</v>
      </c>
      <c r="M2819" s="4">
        <v>-1.5823879999999999</v>
      </c>
      <c r="N2819" s="4">
        <v>-6.4825649999999995E-5</v>
      </c>
      <c r="O2819" s="4">
        <v>-1.5823579999999999</v>
      </c>
      <c r="P2819" s="4">
        <v>-2.2500510000000001E-2</v>
      </c>
      <c r="Q2819" s="4">
        <v>-1.5823469999999999</v>
      </c>
      <c r="R2819" s="4">
        <v>-5.0933580000000001E-3</v>
      </c>
      <c r="Y2819" s="4">
        <v>-1.5823590000000001</v>
      </c>
      <c r="Z2819" s="4">
        <v>-2.855445E-6</v>
      </c>
    </row>
    <row r="2820" spans="11:26" x14ac:dyDescent="0.2">
      <c r="K2820" s="4">
        <v>-1.580392</v>
      </c>
      <c r="L2820" s="4">
        <v>-7.0374499999999998E-3</v>
      </c>
      <c r="M2820" s="4">
        <v>-1.5803830000000001</v>
      </c>
      <c r="N2820" s="4">
        <v>-6.4813950000000003E-5</v>
      </c>
      <c r="O2820" s="4">
        <v>-1.580349</v>
      </c>
      <c r="P2820" s="4">
        <v>-2.250011E-2</v>
      </c>
      <c r="Q2820" s="4">
        <v>-1.5803750000000001</v>
      </c>
      <c r="R2820" s="4">
        <v>-5.09393E-3</v>
      </c>
      <c r="Y2820" s="4">
        <v>-1.580325</v>
      </c>
      <c r="Z2820" s="4">
        <v>-2.8547890000000001E-6</v>
      </c>
    </row>
    <row r="2821" spans="11:26" x14ac:dyDescent="0.2">
      <c r="K2821" s="4">
        <v>-1.578376</v>
      </c>
      <c r="L2821" s="4">
        <v>-7.0374670000000004E-3</v>
      </c>
      <c r="M2821" s="4">
        <v>-1.578368</v>
      </c>
      <c r="N2821" s="4">
        <v>-6.481623E-5</v>
      </c>
      <c r="O2821" s="4">
        <v>-1.5783499999999999</v>
      </c>
      <c r="P2821" s="4">
        <v>-2.2500940000000001E-2</v>
      </c>
      <c r="Q2821" s="4">
        <v>-1.578352</v>
      </c>
      <c r="R2821" s="4">
        <v>-5.0933259999999996E-3</v>
      </c>
      <c r="Y2821" s="4">
        <v>-1.5782860000000001</v>
      </c>
      <c r="Z2821" s="4">
        <v>-2.850397E-6</v>
      </c>
    </row>
    <row r="2822" spans="11:26" x14ac:dyDescent="0.2">
      <c r="K2822" s="4">
        <v>-1.576376</v>
      </c>
      <c r="L2822" s="4">
        <v>-7.0370830000000004E-3</v>
      </c>
      <c r="M2822" s="4">
        <v>-1.5763450000000001</v>
      </c>
      <c r="N2822" s="4">
        <v>-6.4824529999999998E-5</v>
      </c>
      <c r="O2822" s="4">
        <v>-1.576327</v>
      </c>
      <c r="P2822" s="4">
        <v>-2.2500590000000001E-2</v>
      </c>
      <c r="Q2822" s="4">
        <v>-1.5763290000000001</v>
      </c>
      <c r="R2822" s="4">
        <v>-5.0932369999999996E-3</v>
      </c>
      <c r="Y2822" s="4">
        <v>-1.576306</v>
      </c>
      <c r="Z2822" s="4">
        <v>-2.8621230000000001E-6</v>
      </c>
    </row>
    <row r="2823" spans="11:26" x14ac:dyDescent="0.2">
      <c r="K2823" s="4">
        <v>-1.5743529999999999</v>
      </c>
      <c r="L2823" s="4">
        <v>-7.037092E-3</v>
      </c>
      <c r="M2823" s="4">
        <v>-1.5743149999999999</v>
      </c>
      <c r="N2823" s="4">
        <v>-6.4830070000000006E-5</v>
      </c>
      <c r="O2823" s="4">
        <v>-1.574306</v>
      </c>
      <c r="P2823" s="4">
        <v>-2.249963E-2</v>
      </c>
      <c r="Q2823" s="4">
        <v>-1.574322</v>
      </c>
      <c r="R2823" s="4">
        <v>-5.0934980000000001E-3</v>
      </c>
      <c r="Y2823" s="4">
        <v>-1.5742659999999999</v>
      </c>
      <c r="Z2823" s="4">
        <v>-2.857533E-6</v>
      </c>
    </row>
    <row r="2824" spans="11:26" x14ac:dyDescent="0.2">
      <c r="K2824" s="4">
        <v>-1.572322</v>
      </c>
      <c r="L2824" s="4">
        <v>-7.0370049999999998E-3</v>
      </c>
      <c r="M2824" s="4">
        <v>-1.5723199999999999</v>
      </c>
      <c r="N2824" s="4">
        <v>-6.4831059999999994E-5</v>
      </c>
      <c r="O2824" s="4">
        <v>-1.57229</v>
      </c>
      <c r="P2824" s="4">
        <v>-2.2500139999999998E-2</v>
      </c>
      <c r="Q2824" s="4">
        <v>-1.5723</v>
      </c>
      <c r="R2824" s="4">
        <v>-5.0935279999999999E-3</v>
      </c>
      <c r="Y2824" s="4">
        <v>-1.5722430000000001</v>
      </c>
      <c r="Z2824" s="4">
        <v>-2.8529670000000002E-6</v>
      </c>
    </row>
    <row r="2825" spans="11:26" x14ac:dyDescent="0.2">
      <c r="K2825" s="4">
        <v>-1.5703579999999999</v>
      </c>
      <c r="L2825" s="4">
        <v>-7.0376579999999996E-3</v>
      </c>
      <c r="M2825" s="4">
        <v>-1.570306</v>
      </c>
      <c r="N2825" s="4">
        <v>-6.482359E-5</v>
      </c>
      <c r="O2825" s="4">
        <v>-1.570292</v>
      </c>
      <c r="P2825" s="4">
        <v>-2.2500579999999999E-2</v>
      </c>
      <c r="Q2825" s="4">
        <v>-1.570309</v>
      </c>
      <c r="R2825" s="4">
        <v>-5.0941820000000001E-3</v>
      </c>
      <c r="Y2825" s="4">
        <v>-1.5702659999999999</v>
      </c>
      <c r="Z2825" s="4">
        <v>-2.859311E-6</v>
      </c>
    </row>
    <row r="2826" spans="11:26" x14ac:dyDescent="0.2">
      <c r="K2826" s="4">
        <v>-1.568322</v>
      </c>
      <c r="L2826" s="4">
        <v>-7.0380720000000003E-3</v>
      </c>
      <c r="M2826" s="4">
        <v>-1.5682720000000001</v>
      </c>
      <c r="N2826" s="4">
        <v>-6.4834320000000005E-5</v>
      </c>
      <c r="O2826" s="4">
        <v>-1.568284</v>
      </c>
      <c r="P2826" s="4">
        <v>-2.2500780000000001E-2</v>
      </c>
      <c r="Q2826" s="4">
        <v>-1.5682780000000001</v>
      </c>
      <c r="R2826" s="4">
        <v>-5.0941579999999997E-3</v>
      </c>
      <c r="Y2826" s="4">
        <v>-1.568249</v>
      </c>
      <c r="Z2826" s="4">
        <v>-2.860886E-6</v>
      </c>
    </row>
    <row r="2827" spans="11:26" x14ac:dyDescent="0.2">
      <c r="K2827" s="4">
        <v>-1.566317</v>
      </c>
      <c r="L2827" s="4">
        <v>-7.0378359999999996E-3</v>
      </c>
      <c r="M2827" s="4">
        <v>-1.5662700000000001</v>
      </c>
      <c r="N2827" s="4">
        <v>-6.4846559999999994E-5</v>
      </c>
      <c r="O2827" s="4">
        <v>-1.566257</v>
      </c>
      <c r="P2827" s="4">
        <v>-2.2500719999999998E-2</v>
      </c>
      <c r="Q2827" s="4">
        <v>-1.5662970000000001</v>
      </c>
      <c r="R2827" s="4">
        <v>-5.094683E-3</v>
      </c>
      <c r="Y2827" s="4">
        <v>-1.5662400000000001</v>
      </c>
      <c r="Z2827" s="4">
        <v>-2.8565460000000001E-6</v>
      </c>
    </row>
    <row r="2828" spans="11:26" x14ac:dyDescent="0.2">
      <c r="K2828" s="4">
        <v>-1.56429</v>
      </c>
      <c r="L2828" s="4">
        <v>-7.0381640000000004E-3</v>
      </c>
      <c r="M2828" s="4">
        <v>-1.564249</v>
      </c>
      <c r="N2828" s="4">
        <v>-6.4841870000000005E-5</v>
      </c>
      <c r="O2828" s="4">
        <v>-1.5642450000000001</v>
      </c>
      <c r="P2828" s="4">
        <v>-2.250079E-2</v>
      </c>
      <c r="Q2828" s="4">
        <v>-1.5642400000000001</v>
      </c>
      <c r="R2828" s="4">
        <v>-5.0946810000000002E-3</v>
      </c>
      <c r="Y2828" s="4">
        <v>-1.564206</v>
      </c>
      <c r="Z2828" s="4">
        <v>-2.8505940000000001E-6</v>
      </c>
    </row>
    <row r="2829" spans="11:26" x14ac:dyDescent="0.2">
      <c r="K2829" s="4">
        <v>-1.5622739999999999</v>
      </c>
      <c r="L2829" s="4">
        <v>-7.0383529999999998E-3</v>
      </c>
      <c r="M2829" s="4">
        <v>-1.5622560000000001</v>
      </c>
      <c r="N2829" s="4">
        <v>-6.4836119999999995E-5</v>
      </c>
      <c r="O2829" s="4">
        <v>-1.562236</v>
      </c>
      <c r="P2829" s="4">
        <v>-2.250077E-2</v>
      </c>
      <c r="Q2829" s="4">
        <v>-1.562249</v>
      </c>
      <c r="R2829" s="4">
        <v>-5.0945850000000004E-3</v>
      </c>
      <c r="Y2829" s="4">
        <v>-1.5621940000000001</v>
      </c>
      <c r="Z2829" s="4">
        <v>-2.8423680000000001E-6</v>
      </c>
    </row>
    <row r="2830" spans="11:26" x14ac:dyDescent="0.2">
      <c r="K2830" s="4">
        <v>-1.5602469999999999</v>
      </c>
      <c r="L2830" s="4">
        <v>-7.0383269999999996E-3</v>
      </c>
      <c r="M2830" s="4">
        <v>-1.560243</v>
      </c>
      <c r="N2830" s="4">
        <v>-6.4840229999999998E-5</v>
      </c>
      <c r="O2830" s="4">
        <v>-1.560192</v>
      </c>
      <c r="P2830" s="4">
        <v>-2.2500909999999999E-2</v>
      </c>
      <c r="Q2830" s="4">
        <v>-1.5601959999999999</v>
      </c>
      <c r="R2830" s="4">
        <v>-5.0944969999999999E-3</v>
      </c>
      <c r="Y2830" s="4">
        <v>-1.560214</v>
      </c>
      <c r="Z2830" s="4">
        <v>-2.8580410000000001E-6</v>
      </c>
    </row>
    <row r="2831" spans="11:26" x14ac:dyDescent="0.2">
      <c r="K2831" s="4">
        <v>-1.558244</v>
      </c>
      <c r="L2831" s="4">
        <v>-7.0383030000000001E-3</v>
      </c>
      <c r="M2831" s="4">
        <v>-1.5582320000000001</v>
      </c>
      <c r="N2831" s="4">
        <v>-6.4829220000000001E-5</v>
      </c>
      <c r="O2831" s="4">
        <v>-1.5582339999999999</v>
      </c>
      <c r="P2831" s="4">
        <v>-2.250036E-2</v>
      </c>
      <c r="Q2831" s="4">
        <v>-1.5582119999999999</v>
      </c>
      <c r="R2831" s="4">
        <v>-5.0942519999999996E-3</v>
      </c>
      <c r="Y2831" s="4">
        <v>-1.5581640000000001</v>
      </c>
      <c r="Z2831" s="4">
        <v>-2.850461E-6</v>
      </c>
    </row>
    <row r="2832" spans="11:26" x14ac:dyDescent="0.2">
      <c r="K2832" s="4">
        <v>-1.556182</v>
      </c>
      <c r="L2832" s="4">
        <v>-7.0381940000000002E-3</v>
      </c>
      <c r="M2832" s="4">
        <v>-1.556198</v>
      </c>
      <c r="N2832" s="4">
        <v>-6.4841949999999997E-5</v>
      </c>
      <c r="O2832" s="4">
        <v>-1.556187</v>
      </c>
      <c r="P2832" s="4">
        <v>-2.2500309999999999E-2</v>
      </c>
      <c r="Q2832" s="4">
        <v>-1.556181</v>
      </c>
      <c r="R2832" s="4">
        <v>-5.0947579999999996E-3</v>
      </c>
      <c r="Y2832" s="4">
        <v>-1.5561659999999999</v>
      </c>
      <c r="Z2832" s="4">
        <v>-2.855102E-6</v>
      </c>
    </row>
    <row r="2833" spans="11:26" x14ac:dyDescent="0.2">
      <c r="K2833" s="4">
        <v>-1.5542009999999999</v>
      </c>
      <c r="L2833" s="4">
        <v>-7.0376980000000002E-3</v>
      </c>
      <c r="M2833" s="4">
        <v>-1.554198</v>
      </c>
      <c r="N2833" s="4">
        <v>-6.4845799999999995E-5</v>
      </c>
      <c r="O2833" s="4">
        <v>-1.5541879999999999</v>
      </c>
      <c r="P2833" s="4">
        <v>-2.250046E-2</v>
      </c>
      <c r="Q2833" s="4">
        <v>-1.5541929999999999</v>
      </c>
      <c r="R2833" s="4">
        <v>-5.094805E-3</v>
      </c>
      <c r="Y2833" s="4">
        <v>-1.55416</v>
      </c>
      <c r="Z2833" s="4">
        <v>-2.8449230000000001E-6</v>
      </c>
    </row>
    <row r="2834" spans="11:26" x14ac:dyDescent="0.2">
      <c r="K2834" s="4">
        <v>-1.552165</v>
      </c>
      <c r="L2834" s="4">
        <v>-7.0384219999999999E-3</v>
      </c>
      <c r="M2834" s="4">
        <v>-1.5521750000000001</v>
      </c>
      <c r="N2834" s="4">
        <v>-6.4842420000000002E-5</v>
      </c>
      <c r="O2834" s="4">
        <v>-1.5521579999999999</v>
      </c>
      <c r="P2834" s="4">
        <v>-2.2500409999999998E-2</v>
      </c>
      <c r="Q2834" s="4">
        <v>-1.5521430000000001</v>
      </c>
      <c r="R2834" s="4">
        <v>-5.0948010000000004E-3</v>
      </c>
      <c r="Y2834" s="4">
        <v>-1.552141</v>
      </c>
      <c r="Z2834" s="4">
        <v>-2.8564019999999999E-6</v>
      </c>
    </row>
    <row r="2835" spans="11:26" x14ac:dyDescent="0.2">
      <c r="K2835" s="4">
        <v>-1.5501499999999999</v>
      </c>
      <c r="L2835" s="4">
        <v>-7.0379639999999999E-3</v>
      </c>
      <c r="M2835" s="4">
        <v>-1.5501510000000001</v>
      </c>
      <c r="N2835" s="4">
        <v>-6.4832730000000002E-5</v>
      </c>
      <c r="O2835" s="4">
        <v>-1.550154</v>
      </c>
      <c r="P2835" s="4">
        <v>-2.2500510000000001E-2</v>
      </c>
      <c r="Q2835" s="4">
        <v>-1.550127</v>
      </c>
      <c r="R2835" s="4">
        <v>-5.0952239999999998E-3</v>
      </c>
      <c r="Y2835" s="4">
        <v>-1.5501229999999999</v>
      </c>
      <c r="Z2835" s="4">
        <v>-2.8495E-6</v>
      </c>
    </row>
    <row r="2836" spans="11:26" x14ac:dyDescent="0.2">
      <c r="K2836" s="4">
        <v>-1.5481560000000001</v>
      </c>
      <c r="L2836" s="4">
        <v>-7.0367090000000004E-3</v>
      </c>
      <c r="M2836" s="4">
        <v>-1.5481180000000001</v>
      </c>
      <c r="N2836" s="4">
        <v>-6.4823379999999999E-5</v>
      </c>
      <c r="O2836" s="4">
        <v>-1.5481320000000001</v>
      </c>
      <c r="P2836" s="4">
        <v>-2.250052E-2</v>
      </c>
      <c r="Q2836" s="4">
        <v>-1.5481180000000001</v>
      </c>
      <c r="R2836" s="4">
        <v>-5.0949239999999998E-3</v>
      </c>
      <c r="Y2836" s="4">
        <v>-1.5481180000000001</v>
      </c>
      <c r="Z2836" s="4">
        <v>-2.8558860000000001E-6</v>
      </c>
    </row>
    <row r="2837" spans="11:26" x14ac:dyDescent="0.2">
      <c r="K2837" s="4">
        <v>-1.546135</v>
      </c>
      <c r="L2837" s="4">
        <v>-7.036161E-3</v>
      </c>
      <c r="M2837" s="4">
        <v>-1.5461320000000001</v>
      </c>
      <c r="N2837" s="4">
        <v>-6.4824210000000003E-5</v>
      </c>
      <c r="O2837" s="4">
        <v>-1.5461419999999999</v>
      </c>
      <c r="P2837" s="4">
        <v>-2.2500949999999999E-2</v>
      </c>
      <c r="Q2837" s="4">
        <v>-1.5460940000000001</v>
      </c>
      <c r="R2837" s="4">
        <v>-5.0948360000000002E-3</v>
      </c>
      <c r="Y2837" s="4">
        <v>-1.5461210000000001</v>
      </c>
      <c r="Z2837" s="4">
        <v>-2.8430519999999999E-6</v>
      </c>
    </row>
    <row r="2838" spans="11:26" x14ac:dyDescent="0.2">
      <c r="K2838" s="4">
        <v>-1.5441020000000001</v>
      </c>
      <c r="L2838" s="4">
        <v>-7.036006E-3</v>
      </c>
      <c r="M2838" s="4">
        <v>-1.544073</v>
      </c>
      <c r="N2838" s="4">
        <v>-6.4826419999999995E-5</v>
      </c>
      <c r="O2838" s="4">
        <v>-1.544095</v>
      </c>
      <c r="P2838" s="4">
        <v>-2.2499870000000002E-2</v>
      </c>
      <c r="Q2838" s="4">
        <v>-1.5440719999999999</v>
      </c>
      <c r="R2838" s="4">
        <v>-5.0948979999999996E-3</v>
      </c>
      <c r="Y2838" s="4">
        <v>-1.544055</v>
      </c>
      <c r="Z2838" s="4">
        <v>-2.845418E-6</v>
      </c>
    </row>
    <row r="2839" spans="11:26" x14ac:dyDescent="0.2">
      <c r="K2839" s="4">
        <v>-1.5423039999999999</v>
      </c>
      <c r="L2839" s="4">
        <v>-7.0363939999999996E-3</v>
      </c>
      <c r="M2839" s="4">
        <v>-1.5421</v>
      </c>
      <c r="N2839" s="4">
        <v>-6.4809490000000003E-5</v>
      </c>
      <c r="O2839" s="4">
        <v>-1.542087</v>
      </c>
      <c r="P2839" s="4">
        <v>-2.2499559999999998E-2</v>
      </c>
      <c r="Q2839" s="4">
        <v>-1.542082</v>
      </c>
      <c r="R2839" s="4">
        <v>-5.0944780000000004E-3</v>
      </c>
      <c r="Y2839" s="4">
        <v>-1.542055</v>
      </c>
      <c r="Z2839" s="4">
        <v>-2.8573920000000002E-6</v>
      </c>
    </row>
    <row r="2840" spans="11:26" x14ac:dyDescent="0.2">
      <c r="K2840" s="4">
        <v>-1.5397380000000001</v>
      </c>
      <c r="L2840" s="4">
        <v>-7.0356840000000004E-3</v>
      </c>
      <c r="M2840" s="4">
        <v>-1.5400510000000001</v>
      </c>
      <c r="N2840" s="4">
        <v>-6.4819639999999995E-5</v>
      </c>
      <c r="O2840" s="4">
        <v>-1.5400609999999999</v>
      </c>
      <c r="P2840" s="4">
        <v>-2.2500550000000001E-2</v>
      </c>
      <c r="Q2840" s="4">
        <v>-1.5400700000000001</v>
      </c>
      <c r="R2840" s="4">
        <v>-5.0949580000000001E-3</v>
      </c>
      <c r="Y2840" s="4">
        <v>-1.5400499999999999</v>
      </c>
      <c r="Z2840" s="4">
        <v>-2.8504050000000002E-6</v>
      </c>
    </row>
    <row r="2841" spans="11:26" x14ac:dyDescent="0.2">
      <c r="K2841" s="4">
        <v>-1.538281</v>
      </c>
      <c r="L2841" s="4">
        <v>-7.0340070000000001E-3</v>
      </c>
      <c r="M2841" s="4">
        <v>-1.538079</v>
      </c>
      <c r="N2841" s="4">
        <v>-6.4808560000000006E-5</v>
      </c>
      <c r="O2841" s="4">
        <v>-1.5380609999999999</v>
      </c>
      <c r="P2841" s="4">
        <v>-2.25004E-2</v>
      </c>
      <c r="Q2841" s="4">
        <v>-1.5380689999999999</v>
      </c>
      <c r="R2841" s="4">
        <v>-5.0948019999999998E-3</v>
      </c>
      <c r="Y2841" s="4">
        <v>-1.538043</v>
      </c>
      <c r="Z2841" s="4">
        <v>-2.8503320000000001E-6</v>
      </c>
    </row>
    <row r="2842" spans="11:26" x14ac:dyDescent="0.2">
      <c r="K2842" s="4">
        <v>-1.5360959999999999</v>
      </c>
      <c r="L2842" s="4">
        <v>-7.0366719999999999E-3</v>
      </c>
      <c r="M2842" s="4">
        <v>-1.5360609999999999</v>
      </c>
      <c r="N2842" s="4">
        <v>-6.4825950000000002E-5</v>
      </c>
      <c r="O2842" s="4">
        <v>-1.5360339999999999</v>
      </c>
      <c r="P2842" s="4">
        <v>-2.2500329999999999E-2</v>
      </c>
      <c r="Q2842" s="4">
        <v>-1.5360339999999999</v>
      </c>
      <c r="R2842" s="4">
        <v>-5.0948720000000003E-3</v>
      </c>
      <c r="Y2842" s="4">
        <v>-1.536027</v>
      </c>
      <c r="Z2842" s="4">
        <v>-2.8683210000000001E-6</v>
      </c>
    </row>
    <row r="2843" spans="11:26" x14ac:dyDescent="0.2">
      <c r="K2843" s="4">
        <v>-1.534087</v>
      </c>
      <c r="L2843" s="4">
        <v>-7.0354889999999998E-3</v>
      </c>
      <c r="M2843" s="4">
        <v>-1.5340499999999999</v>
      </c>
      <c r="N2843" s="4">
        <v>-6.4804060000000002E-5</v>
      </c>
      <c r="O2843" s="4">
        <v>-1.53407</v>
      </c>
      <c r="P2843" s="4">
        <v>-2.2499430000000001E-2</v>
      </c>
      <c r="Q2843" s="4">
        <v>-1.53403</v>
      </c>
      <c r="R2843" s="4">
        <v>-5.0952189999999998E-3</v>
      </c>
      <c r="Y2843" s="4">
        <v>-1.5340229999999999</v>
      </c>
      <c r="Z2843" s="4">
        <v>-2.8592340000000002E-6</v>
      </c>
    </row>
    <row r="2844" spans="11:26" x14ac:dyDescent="0.2">
      <c r="K2844" s="4">
        <v>-1.532068</v>
      </c>
      <c r="L2844" s="4">
        <v>-7.0352089999999997E-3</v>
      </c>
      <c r="M2844" s="4">
        <v>-1.5320750000000001</v>
      </c>
      <c r="N2844" s="4">
        <v>-6.4810369999999997E-5</v>
      </c>
      <c r="O2844" s="4">
        <v>-1.5320560000000001</v>
      </c>
      <c r="P2844" s="4">
        <v>-2.2500039999999999E-2</v>
      </c>
      <c r="Q2844" s="4">
        <v>-1.53203</v>
      </c>
      <c r="R2844" s="4">
        <v>-5.0945909999999999E-3</v>
      </c>
      <c r="Y2844" s="4">
        <v>-1.5320130000000001</v>
      </c>
      <c r="Z2844" s="4">
        <v>-2.860953E-6</v>
      </c>
    </row>
    <row r="2845" spans="11:26" x14ac:dyDescent="0.2">
      <c r="K2845" s="4">
        <v>-1.5300389999999999</v>
      </c>
      <c r="L2845" s="4">
        <v>-7.0353000000000004E-3</v>
      </c>
      <c r="M2845" s="4">
        <v>-1.5300560000000001</v>
      </c>
      <c r="N2845" s="4">
        <v>-6.48234E-5</v>
      </c>
      <c r="O2845" s="4">
        <v>-1.5300240000000001</v>
      </c>
      <c r="P2845" s="4">
        <v>-2.24999E-2</v>
      </c>
      <c r="Q2845" s="4">
        <v>-1.530019</v>
      </c>
      <c r="R2845" s="4">
        <v>-5.0950359999999998E-3</v>
      </c>
      <c r="Y2845" s="4">
        <v>-1.5300020000000001</v>
      </c>
      <c r="Z2845" s="4">
        <v>-2.8565570000000002E-6</v>
      </c>
    </row>
    <row r="2846" spans="11:26" x14ac:dyDescent="0.2">
      <c r="K2846" s="4">
        <v>-1.5280119999999999</v>
      </c>
      <c r="L2846" s="4">
        <v>-7.0345679999999997E-3</v>
      </c>
      <c r="M2846" s="4">
        <v>-1.5279910000000001</v>
      </c>
      <c r="N2846" s="4">
        <v>-6.4825699999999998E-5</v>
      </c>
      <c r="O2846" s="4">
        <v>-1.5279830000000001</v>
      </c>
      <c r="P2846" s="4">
        <v>-2.2500139999999998E-2</v>
      </c>
      <c r="Q2846" s="4">
        <v>-1.528003</v>
      </c>
      <c r="R2846" s="4">
        <v>-5.0951770000000002E-3</v>
      </c>
      <c r="Y2846" s="4">
        <v>-1.52796</v>
      </c>
      <c r="Z2846" s="4">
        <v>-2.8560650000000002E-6</v>
      </c>
    </row>
    <row r="2847" spans="11:26" x14ac:dyDescent="0.2">
      <c r="K2847" s="4">
        <v>-1.526</v>
      </c>
      <c r="L2847" s="4">
        <v>-7.0336349999999999E-3</v>
      </c>
      <c r="M2847" s="4">
        <v>-1.5259720000000001</v>
      </c>
      <c r="N2847" s="4">
        <v>-6.4808890000000001E-5</v>
      </c>
      <c r="O2847" s="4">
        <v>-1.525963</v>
      </c>
      <c r="P2847" s="4">
        <v>-2.2500249999999999E-2</v>
      </c>
      <c r="Q2847" s="4">
        <v>-1.525973</v>
      </c>
      <c r="R2847" s="4">
        <v>-5.0949719999999997E-3</v>
      </c>
      <c r="Y2847" s="4">
        <v>-1.525935</v>
      </c>
      <c r="Z2847" s="4">
        <v>-2.8592559999999999E-6</v>
      </c>
    </row>
    <row r="2848" spans="11:26" x14ac:dyDescent="0.2">
      <c r="K2848" s="4">
        <v>-1.5239780000000001</v>
      </c>
      <c r="L2848" s="4">
        <v>-7.0334810000000003E-3</v>
      </c>
      <c r="M2848" s="4">
        <v>-1.523962</v>
      </c>
      <c r="N2848" s="4">
        <v>-6.4824479999999994E-5</v>
      </c>
      <c r="O2848" s="4">
        <v>-1.5239469999999999</v>
      </c>
      <c r="P2848" s="4">
        <v>-2.249959E-2</v>
      </c>
      <c r="Q2848" s="4">
        <v>-1.5239510000000001</v>
      </c>
      <c r="R2848" s="4">
        <v>-5.0946799999999999E-3</v>
      </c>
      <c r="Y2848" s="4">
        <v>-1.523925</v>
      </c>
      <c r="Z2848" s="4">
        <v>-2.8388510000000002E-6</v>
      </c>
    </row>
    <row r="2849" spans="11:26" x14ac:dyDescent="0.2">
      <c r="K2849" s="4">
        <v>-1.5219480000000001</v>
      </c>
      <c r="L2849" s="4">
        <v>-7.0333519999999997E-3</v>
      </c>
      <c r="M2849" s="4">
        <v>-1.5219389999999999</v>
      </c>
      <c r="N2849" s="4">
        <v>-6.4826510000000001E-5</v>
      </c>
      <c r="O2849" s="4">
        <v>-1.5219609999999999</v>
      </c>
      <c r="P2849" s="4">
        <v>-2.2499169999999999E-2</v>
      </c>
      <c r="Q2849" s="4">
        <v>-1.521941</v>
      </c>
      <c r="R2849" s="4">
        <v>-5.0942840000000001E-3</v>
      </c>
      <c r="Y2849" s="4">
        <v>-1.521911</v>
      </c>
      <c r="Z2849" s="4">
        <v>-2.8539829999999999E-6</v>
      </c>
    </row>
    <row r="2850" spans="11:26" x14ac:dyDescent="0.2">
      <c r="K2850" s="4">
        <v>-1.519949</v>
      </c>
      <c r="L2850" s="4">
        <v>-7.0323529999999999E-3</v>
      </c>
      <c r="M2850" s="4">
        <v>-1.519917</v>
      </c>
      <c r="N2850" s="4">
        <v>-6.4783409999999994E-5</v>
      </c>
      <c r="O2850" s="4">
        <v>-1.5199180000000001</v>
      </c>
      <c r="P2850" s="4">
        <v>-2.2499290000000002E-2</v>
      </c>
      <c r="Q2850" s="4">
        <v>-1.519911</v>
      </c>
      <c r="R2850" s="4">
        <v>-5.0940270000000001E-3</v>
      </c>
      <c r="Y2850" s="4">
        <v>-1.519898</v>
      </c>
      <c r="Z2850" s="4">
        <v>-2.8576220000000001E-6</v>
      </c>
    </row>
    <row r="2851" spans="11:26" x14ac:dyDescent="0.2">
      <c r="K2851" s="4">
        <v>-1.517954</v>
      </c>
      <c r="L2851" s="4">
        <v>-7.0317499999999998E-3</v>
      </c>
      <c r="M2851" s="4">
        <v>-1.517908</v>
      </c>
      <c r="N2851" s="4">
        <v>-6.4748979999999998E-5</v>
      </c>
      <c r="O2851" s="4">
        <v>-1.517933</v>
      </c>
      <c r="P2851" s="4">
        <v>-2.2499189999999999E-2</v>
      </c>
      <c r="Q2851" s="4">
        <v>-1.5178970000000001</v>
      </c>
      <c r="R2851" s="4">
        <v>-5.0943730000000001E-3</v>
      </c>
      <c r="Y2851" s="4">
        <v>-1.517903</v>
      </c>
      <c r="Z2851" s="4">
        <v>-2.8386759999999998E-6</v>
      </c>
    </row>
    <row r="2852" spans="11:26" x14ac:dyDescent="0.2">
      <c r="K2852" s="4">
        <v>-1.515889</v>
      </c>
      <c r="L2852" s="4">
        <v>-7.0299789999999996E-3</v>
      </c>
      <c r="M2852" s="4">
        <v>-1.515916</v>
      </c>
      <c r="N2852" s="4">
        <v>-6.4789520000000002E-5</v>
      </c>
      <c r="O2852" s="4">
        <v>-1.5158720000000001</v>
      </c>
      <c r="P2852" s="4">
        <v>-2.2498529999999999E-2</v>
      </c>
      <c r="Q2852" s="4">
        <v>-1.51589</v>
      </c>
      <c r="R2852" s="4">
        <v>-5.0943660000000003E-3</v>
      </c>
      <c r="Y2852" s="4">
        <v>-1.5158689999999999</v>
      </c>
      <c r="Z2852" s="4">
        <v>-2.8533159999999999E-6</v>
      </c>
    </row>
    <row r="2853" spans="11:26" x14ac:dyDescent="0.2">
      <c r="K2853" s="4">
        <v>-1.513914</v>
      </c>
      <c r="L2853" s="4">
        <v>-7.0294789999999999E-3</v>
      </c>
      <c r="M2853" s="4">
        <v>-1.513887</v>
      </c>
      <c r="N2853" s="4">
        <v>-6.4789859999999998E-5</v>
      </c>
      <c r="O2853" s="4">
        <v>-1.5139</v>
      </c>
      <c r="P2853" s="4">
        <v>-2.2500030000000001E-2</v>
      </c>
      <c r="Q2853" s="4">
        <v>-1.5138849999999999</v>
      </c>
      <c r="R2853" s="4">
        <v>-5.09422E-3</v>
      </c>
      <c r="Y2853" s="4">
        <v>-1.513862</v>
      </c>
      <c r="Z2853" s="4">
        <v>-2.8601809999999998E-6</v>
      </c>
    </row>
    <row r="2854" spans="11:26" x14ac:dyDescent="0.2">
      <c r="K2854" s="4">
        <v>-1.5118910000000001</v>
      </c>
      <c r="L2854" s="4">
        <v>-7.0291349999999997E-3</v>
      </c>
      <c r="M2854" s="4">
        <v>-1.511892</v>
      </c>
      <c r="N2854" s="4">
        <v>-6.4788990000000005E-5</v>
      </c>
      <c r="O2854" s="4">
        <v>-1.5118959999999999</v>
      </c>
      <c r="P2854" s="4">
        <v>-2.2500260000000001E-2</v>
      </c>
      <c r="Q2854" s="4">
        <v>-1.5118450000000001</v>
      </c>
      <c r="R2854" s="4">
        <v>-5.0939970000000003E-3</v>
      </c>
      <c r="Y2854" s="4">
        <v>-1.5118549999999999</v>
      </c>
      <c r="Z2854" s="4">
        <v>-2.8596769999999999E-6</v>
      </c>
    </row>
    <row r="2855" spans="11:26" x14ac:dyDescent="0.2">
      <c r="K2855" s="4">
        <v>-1.5098739999999999</v>
      </c>
      <c r="L2855" s="4">
        <v>-7.0273219999999999E-3</v>
      </c>
      <c r="M2855" s="4">
        <v>-1.509865</v>
      </c>
      <c r="N2855" s="4">
        <v>-6.4780879999999994E-5</v>
      </c>
      <c r="O2855" s="4">
        <v>-1.509868</v>
      </c>
      <c r="P2855" s="4">
        <v>-2.2500119999999998E-2</v>
      </c>
      <c r="Q2855" s="4">
        <v>-1.5098640000000001</v>
      </c>
      <c r="R2855" s="4">
        <v>-5.0937040000000001E-3</v>
      </c>
      <c r="Y2855" s="4">
        <v>-1.5098469999999999</v>
      </c>
      <c r="Z2855" s="4">
        <v>-2.8735839999999999E-6</v>
      </c>
    </row>
    <row r="2856" spans="11:26" x14ac:dyDescent="0.2">
      <c r="K2856" s="4">
        <v>-1.507881</v>
      </c>
      <c r="L2856" s="4">
        <v>-7.0256499999999996E-3</v>
      </c>
      <c r="M2856" s="4">
        <v>-1.507879</v>
      </c>
      <c r="N2856" s="4">
        <v>-6.4812010000000003E-5</v>
      </c>
      <c r="O2856" s="4">
        <v>-1.507865</v>
      </c>
      <c r="P2856" s="4">
        <v>-2.249957E-2</v>
      </c>
      <c r="Q2856" s="4">
        <v>-1.5078560000000001</v>
      </c>
      <c r="R2856" s="4">
        <v>-5.0935440000000002E-3</v>
      </c>
      <c r="Y2856" s="4">
        <v>-1.5078450000000001</v>
      </c>
      <c r="Z2856" s="4">
        <v>-2.8625780000000002E-6</v>
      </c>
    </row>
    <row r="2857" spans="11:26" x14ac:dyDescent="0.2">
      <c r="K2857" s="4">
        <v>-1.505889</v>
      </c>
      <c r="L2857" s="4">
        <v>-7.0257790000000002E-3</v>
      </c>
      <c r="M2857" s="4">
        <v>-1.5058530000000001</v>
      </c>
      <c r="N2857" s="4">
        <v>-6.4781410000000004E-5</v>
      </c>
      <c r="O2857" s="4">
        <v>-1.5058309999999999</v>
      </c>
      <c r="P2857" s="4">
        <v>-2.2500059999999999E-2</v>
      </c>
      <c r="Q2857" s="4">
        <v>-1.505849</v>
      </c>
      <c r="R2857" s="4">
        <v>-5.0932659999999999E-3</v>
      </c>
      <c r="Y2857" s="4">
        <v>-1.505833</v>
      </c>
      <c r="Z2857" s="4">
        <v>-2.8536410000000002E-6</v>
      </c>
    </row>
    <row r="2858" spans="11:26" x14ac:dyDescent="0.2">
      <c r="K2858" s="4">
        <v>-1.5038670000000001</v>
      </c>
      <c r="L2858" s="4">
        <v>-7.0264079999999996E-3</v>
      </c>
      <c r="M2858" s="4">
        <v>-1.503862</v>
      </c>
      <c r="N2858" s="4">
        <v>-6.4784599999999996E-5</v>
      </c>
      <c r="O2858" s="4">
        <v>-1.5038499999999999</v>
      </c>
      <c r="P2858" s="4">
        <v>-2.2500450000000002E-2</v>
      </c>
      <c r="Q2858" s="4">
        <v>-1.5038400000000001</v>
      </c>
      <c r="R2858" s="4">
        <v>-5.0931370000000002E-3</v>
      </c>
      <c r="Y2858" s="4">
        <v>-1.503824</v>
      </c>
      <c r="Z2858" s="4">
        <v>-2.8658359999999999E-6</v>
      </c>
    </row>
    <row r="2859" spans="11:26" x14ac:dyDescent="0.2">
      <c r="K2859" s="4">
        <v>-1.501862</v>
      </c>
      <c r="L2859" s="4">
        <v>-7.0265019999999996E-3</v>
      </c>
      <c r="M2859" s="4">
        <v>-1.501843</v>
      </c>
      <c r="N2859" s="4">
        <v>-6.478001E-5</v>
      </c>
      <c r="O2859" s="4">
        <v>-1.5017849999999999</v>
      </c>
      <c r="P2859" s="4">
        <v>-2.2500030000000001E-2</v>
      </c>
      <c r="Q2859" s="4">
        <v>-1.5018480000000001</v>
      </c>
      <c r="R2859" s="4">
        <v>-5.0930649999999999E-3</v>
      </c>
      <c r="Y2859" s="4">
        <v>-1.5018100000000001</v>
      </c>
      <c r="Z2859" s="4">
        <v>-2.8529330000000001E-6</v>
      </c>
    </row>
    <row r="2860" spans="11:26" x14ac:dyDescent="0.2">
      <c r="K2860" s="4">
        <v>-1.499843</v>
      </c>
      <c r="L2860" s="4">
        <v>-7.0277050000000004E-3</v>
      </c>
      <c r="M2860" s="4">
        <v>-1.499838</v>
      </c>
      <c r="N2860" s="4">
        <v>-6.4771520000000003E-5</v>
      </c>
      <c r="O2860" s="4">
        <v>-1.49983</v>
      </c>
      <c r="P2860" s="4">
        <v>-2.2499459999999999E-2</v>
      </c>
      <c r="Q2860" s="4">
        <v>-1.499806</v>
      </c>
      <c r="R2860" s="4">
        <v>-5.0932900000000003E-3</v>
      </c>
      <c r="Y2860" s="4">
        <v>-1.499789</v>
      </c>
      <c r="Z2860" s="4">
        <v>-2.8625940000000002E-6</v>
      </c>
    </row>
    <row r="2861" spans="11:26" x14ac:dyDescent="0.2">
      <c r="K2861" s="4">
        <v>-1.4978229999999999</v>
      </c>
      <c r="L2861" s="4">
        <v>-7.027157E-3</v>
      </c>
      <c r="M2861" s="4">
        <v>-1.4978149999999999</v>
      </c>
      <c r="N2861" s="4">
        <v>-6.4781610000000004E-5</v>
      </c>
      <c r="O2861" s="4">
        <v>-1.497816</v>
      </c>
      <c r="P2861" s="4">
        <v>-2.2499439999999999E-2</v>
      </c>
      <c r="Q2861" s="4">
        <v>-1.497811</v>
      </c>
      <c r="R2861" s="4">
        <v>-5.0933319999999999E-3</v>
      </c>
      <c r="Y2861" s="4">
        <v>-1.497795</v>
      </c>
      <c r="Z2861" s="4">
        <v>-2.8470980000000002E-6</v>
      </c>
    </row>
    <row r="2862" spans="11:26" x14ac:dyDescent="0.2">
      <c r="K2862" s="4">
        <v>-1.495792</v>
      </c>
      <c r="L2862" s="4">
        <v>-7.0262559999999998E-3</v>
      </c>
      <c r="M2862" s="4">
        <v>-1.495795</v>
      </c>
      <c r="N2862" s="4">
        <v>-6.4771890000000002E-5</v>
      </c>
      <c r="O2862" s="4">
        <v>-1.495762</v>
      </c>
      <c r="P2862" s="4">
        <v>-2.2500010000000001E-2</v>
      </c>
      <c r="Q2862" s="4">
        <v>-1.495771</v>
      </c>
      <c r="R2862" s="4">
        <v>-5.0934149999999996E-3</v>
      </c>
      <c r="Y2862" s="4">
        <v>-1.4957549999999999</v>
      </c>
      <c r="Z2862" s="4">
        <v>-2.8406980000000001E-6</v>
      </c>
    </row>
    <row r="2863" spans="11:26" x14ac:dyDescent="0.2">
      <c r="K2863" s="4">
        <v>-1.4938</v>
      </c>
      <c r="L2863" s="4">
        <v>-7.0267869999999996E-3</v>
      </c>
      <c r="M2863" s="4">
        <v>-1.4937780000000001</v>
      </c>
      <c r="N2863" s="4">
        <v>-6.4776000000000005E-5</v>
      </c>
      <c r="O2863" s="4">
        <v>-1.493763</v>
      </c>
      <c r="P2863" s="4">
        <v>-2.2500829999999999E-2</v>
      </c>
      <c r="Q2863" s="4">
        <v>-1.493754</v>
      </c>
      <c r="R2863" s="4">
        <v>-5.0928750000000002E-3</v>
      </c>
      <c r="Y2863" s="4">
        <v>-1.4937180000000001</v>
      </c>
      <c r="Z2863" s="4">
        <v>-2.8478029999999999E-6</v>
      </c>
    </row>
    <row r="2864" spans="11:26" x14ac:dyDescent="0.2">
      <c r="K2864" s="4">
        <v>-1.491806</v>
      </c>
      <c r="L2864" s="4">
        <v>-7.0268420000000002E-3</v>
      </c>
      <c r="M2864" s="4">
        <v>-1.4917910000000001</v>
      </c>
      <c r="N2864" s="4">
        <v>-6.4769919999999999E-5</v>
      </c>
      <c r="O2864" s="4">
        <v>-1.4917480000000001</v>
      </c>
      <c r="P2864" s="4">
        <v>-2.24998E-2</v>
      </c>
      <c r="Q2864" s="4">
        <v>-1.491738</v>
      </c>
      <c r="R2864" s="4">
        <v>-5.0922950000000002E-3</v>
      </c>
      <c r="Y2864" s="4">
        <v>-1.4917290000000001</v>
      </c>
      <c r="Z2864" s="4">
        <v>-2.8524769999999998E-6</v>
      </c>
    </row>
    <row r="2865" spans="11:26" x14ac:dyDescent="0.2">
      <c r="K2865" s="4">
        <v>-1.4897389999999999</v>
      </c>
      <c r="L2865" s="4">
        <v>-7.0266720000000003E-3</v>
      </c>
      <c r="M2865" s="4">
        <v>-1.4897560000000001</v>
      </c>
      <c r="N2865" s="4">
        <v>-6.4765599999999995E-5</v>
      </c>
      <c r="O2865" s="4">
        <v>-1.489743</v>
      </c>
      <c r="P2865" s="4">
        <v>-2.2500019999999999E-2</v>
      </c>
      <c r="Q2865" s="4">
        <v>-1.4897119999999999</v>
      </c>
      <c r="R2865" s="4">
        <v>-5.0926110000000004E-3</v>
      </c>
      <c r="Y2865" s="4">
        <v>-1.4897400000000001</v>
      </c>
      <c r="Z2865" s="4">
        <v>-2.8494059999999999E-6</v>
      </c>
    </row>
    <row r="2866" spans="11:26" x14ac:dyDescent="0.2">
      <c r="K2866" s="4">
        <v>-1.4877769999999999</v>
      </c>
      <c r="L2866" s="4">
        <v>-7.026844E-3</v>
      </c>
      <c r="M2866" s="4">
        <v>-1.487743</v>
      </c>
      <c r="N2866" s="4">
        <v>-6.4751449999999995E-5</v>
      </c>
      <c r="O2866" s="4">
        <v>-1.4877069999999999</v>
      </c>
      <c r="P2866" s="4">
        <v>-2.2499140000000001E-2</v>
      </c>
      <c r="Q2866" s="4">
        <v>-1.4877180000000001</v>
      </c>
      <c r="R2866" s="4">
        <v>-5.0926510000000001E-3</v>
      </c>
      <c r="Y2866" s="4">
        <v>-1.4877</v>
      </c>
      <c r="Z2866" s="4">
        <v>-2.8325599999999999E-6</v>
      </c>
    </row>
    <row r="2867" spans="11:26" x14ac:dyDescent="0.2">
      <c r="K2867" s="4">
        <v>-1.4857359999999999</v>
      </c>
      <c r="L2867" s="4">
        <v>-7.0259429999999998E-3</v>
      </c>
      <c r="M2867" s="4">
        <v>-1.4857340000000001</v>
      </c>
      <c r="N2867" s="4">
        <v>-6.4745879999999998E-5</v>
      </c>
      <c r="O2867" s="4">
        <v>-1.4857370000000001</v>
      </c>
      <c r="P2867" s="4">
        <v>-2.2498520000000001E-2</v>
      </c>
      <c r="Q2867" s="4">
        <v>-1.4857309999999999</v>
      </c>
      <c r="R2867" s="4">
        <v>-5.091908E-3</v>
      </c>
      <c r="Y2867" s="4">
        <v>-1.485681</v>
      </c>
      <c r="Z2867" s="4">
        <v>-2.8539220000000001E-6</v>
      </c>
    </row>
    <row r="2868" spans="11:26" x14ac:dyDescent="0.2">
      <c r="K2868" s="4">
        <v>-1.4837370000000001</v>
      </c>
      <c r="L2868" s="4">
        <v>-7.0256889999999999E-3</v>
      </c>
      <c r="M2868" s="4">
        <v>-1.4837180000000001</v>
      </c>
      <c r="N2868" s="4">
        <v>-6.4742110000000005E-5</v>
      </c>
      <c r="O2868" s="4">
        <v>-1.483717</v>
      </c>
      <c r="P2868" s="4">
        <v>-2.2499450000000001E-2</v>
      </c>
      <c r="Q2868" s="4">
        <v>-1.483711</v>
      </c>
      <c r="R2868" s="4">
        <v>-5.0916499999999996E-3</v>
      </c>
      <c r="Y2868" s="4">
        <v>-1.4836910000000001</v>
      </c>
      <c r="Z2868" s="4">
        <v>-2.8603360000000001E-6</v>
      </c>
    </row>
    <row r="2869" spans="11:26" x14ac:dyDescent="0.2">
      <c r="K2869" s="4">
        <v>-1.481724</v>
      </c>
      <c r="L2869" s="4">
        <v>-7.0258459999999997E-3</v>
      </c>
      <c r="M2869" s="4">
        <v>-1.481679</v>
      </c>
      <c r="N2869" s="4">
        <v>-6.473951E-5</v>
      </c>
      <c r="O2869" s="4">
        <v>-1.4816929999999999</v>
      </c>
      <c r="P2869" s="4">
        <v>-2.2499000000000002E-2</v>
      </c>
      <c r="Q2869" s="4">
        <v>-1.4816769999999999</v>
      </c>
      <c r="R2869" s="4">
        <v>-5.091824E-3</v>
      </c>
      <c r="Y2869" s="4">
        <v>-1.4816640000000001</v>
      </c>
      <c r="Z2869" s="4">
        <v>-2.8434070000000002E-6</v>
      </c>
    </row>
    <row r="2870" spans="11:26" x14ac:dyDescent="0.2">
      <c r="K2870" s="4">
        <v>-1.479711</v>
      </c>
      <c r="L2870" s="4">
        <v>-7.0262240000000002E-3</v>
      </c>
      <c r="M2870" s="4">
        <v>-1.479678</v>
      </c>
      <c r="N2870" s="4">
        <v>-6.4758449999999997E-5</v>
      </c>
      <c r="O2870" s="4">
        <v>-1.4796720000000001</v>
      </c>
      <c r="P2870" s="4">
        <v>-2.2498669999999998E-2</v>
      </c>
      <c r="Q2870" s="4">
        <v>-1.479651</v>
      </c>
      <c r="R2870" s="4">
        <v>-5.0918029999999998E-3</v>
      </c>
      <c r="Y2870" s="4">
        <v>-1.479663</v>
      </c>
      <c r="Z2870" s="4">
        <v>-2.8400369999999999E-6</v>
      </c>
    </row>
    <row r="2871" spans="11:26" x14ac:dyDescent="0.2">
      <c r="K2871" s="4">
        <v>-1.47766</v>
      </c>
      <c r="L2871" s="4">
        <v>-7.0265589999999999E-3</v>
      </c>
      <c r="M2871" s="4">
        <v>-1.477687</v>
      </c>
      <c r="N2871" s="4">
        <v>-6.4753409999999996E-5</v>
      </c>
      <c r="O2871" s="4">
        <v>-1.477665</v>
      </c>
      <c r="P2871" s="4">
        <v>-2.2499080000000001E-2</v>
      </c>
      <c r="Q2871" s="4">
        <v>-1.477646</v>
      </c>
      <c r="R2871" s="4">
        <v>-5.0916750000000004E-3</v>
      </c>
      <c r="Y2871" s="4">
        <v>-1.477644</v>
      </c>
      <c r="Z2871" s="4">
        <v>-2.8441480000000001E-6</v>
      </c>
    </row>
    <row r="2872" spans="11:26" x14ac:dyDescent="0.2">
      <c r="K2872" s="4">
        <v>-1.4756640000000001</v>
      </c>
      <c r="L2872" s="4">
        <v>-7.0259900000000002E-3</v>
      </c>
      <c r="M2872" s="4">
        <v>-1.4756419999999999</v>
      </c>
      <c r="N2872" s="4">
        <v>-6.4739940000000003E-5</v>
      </c>
      <c r="O2872" s="4">
        <v>-1.4756359999999999</v>
      </c>
      <c r="P2872" s="4">
        <v>-2.2498560000000001E-2</v>
      </c>
      <c r="Q2872" s="4">
        <v>-1.4756320000000001</v>
      </c>
      <c r="R2872" s="4">
        <v>-5.0917760000000001E-3</v>
      </c>
      <c r="Y2872" s="4">
        <v>-1.475649</v>
      </c>
      <c r="Z2872" s="4">
        <v>-2.8432460000000002E-6</v>
      </c>
    </row>
    <row r="2873" spans="11:26" x14ac:dyDescent="0.2">
      <c r="K2873" s="4">
        <v>-1.47366</v>
      </c>
      <c r="L2873" s="4">
        <v>-7.025435E-3</v>
      </c>
      <c r="M2873" s="4">
        <v>-1.47366</v>
      </c>
      <c r="N2873" s="4">
        <v>-6.4738950000000001E-5</v>
      </c>
      <c r="O2873" s="4">
        <v>-1.4736419999999999</v>
      </c>
      <c r="P2873" s="4">
        <v>-2.2498850000000001E-2</v>
      </c>
      <c r="Q2873" s="4">
        <v>-1.473614</v>
      </c>
      <c r="R2873" s="4">
        <v>-5.0910560000000001E-3</v>
      </c>
      <c r="Y2873" s="4">
        <v>-1.4736100000000001</v>
      </c>
      <c r="Z2873" s="4">
        <v>-2.842704E-6</v>
      </c>
    </row>
    <row r="2874" spans="11:26" x14ac:dyDescent="0.2">
      <c r="K2874" s="4">
        <v>-1.4716100000000001</v>
      </c>
      <c r="L2874" s="4">
        <v>-7.0262859999999996E-3</v>
      </c>
      <c r="M2874" s="4">
        <v>-1.4716</v>
      </c>
      <c r="N2874" s="4">
        <v>-6.4735019999999997E-5</v>
      </c>
      <c r="O2874" s="4">
        <v>-1.4715780000000001</v>
      </c>
      <c r="P2874" s="4">
        <v>-2.2499169999999999E-2</v>
      </c>
      <c r="Q2874" s="4">
        <v>-1.4715549999999999</v>
      </c>
      <c r="R2874" s="4">
        <v>-5.0918880000000001E-3</v>
      </c>
      <c r="Y2874" s="4">
        <v>-1.4715400000000001</v>
      </c>
      <c r="Z2874" s="4">
        <v>-2.8476460000000001E-6</v>
      </c>
    </row>
    <row r="2875" spans="11:26" x14ac:dyDescent="0.2">
      <c r="K2875" s="4">
        <v>-1.4695229999999999</v>
      </c>
      <c r="L2875" s="4">
        <v>-7.0260549999999998E-3</v>
      </c>
      <c r="M2875" s="4">
        <v>-1.4695510000000001</v>
      </c>
      <c r="N2875" s="4">
        <v>-6.4725489999999995E-5</v>
      </c>
      <c r="O2875" s="4">
        <v>-1.4695199999999999</v>
      </c>
      <c r="P2875" s="4">
        <v>-2.2497710000000001E-2</v>
      </c>
      <c r="Q2875" s="4">
        <v>-1.469519</v>
      </c>
      <c r="R2875" s="4">
        <v>-5.0916110000000002E-3</v>
      </c>
      <c r="Y2875" s="4">
        <v>-1.469506</v>
      </c>
      <c r="Z2875" s="4">
        <v>-2.8506549999999999E-6</v>
      </c>
    </row>
    <row r="2876" spans="11:26" x14ac:dyDescent="0.2">
      <c r="K2876" s="4">
        <v>-1.4675689999999999</v>
      </c>
      <c r="L2876" s="4">
        <v>-7.026053E-3</v>
      </c>
      <c r="M2876" s="4">
        <v>-1.467579</v>
      </c>
      <c r="N2876" s="4">
        <v>-6.4713519999999998E-5</v>
      </c>
      <c r="O2876" s="4">
        <v>-1.4675279999999999</v>
      </c>
      <c r="P2876" s="4">
        <v>-2.2497039999999999E-2</v>
      </c>
      <c r="Q2876" s="4">
        <v>-1.4675130000000001</v>
      </c>
      <c r="R2876" s="4">
        <v>-5.0910310000000002E-3</v>
      </c>
      <c r="Y2876" s="4">
        <v>-1.467511</v>
      </c>
      <c r="Z2876" s="4">
        <v>-2.8463289999999999E-6</v>
      </c>
    </row>
    <row r="2877" spans="11:26" x14ac:dyDescent="0.2">
      <c r="K2877" s="4">
        <v>-1.4655359999999999</v>
      </c>
      <c r="L2877" s="4">
        <v>-7.025669E-3</v>
      </c>
      <c r="M2877" s="4">
        <v>-1.4655229999999999</v>
      </c>
      <c r="N2877" s="4">
        <v>-6.4725610000000003E-5</v>
      </c>
      <c r="O2877" s="4">
        <v>-1.4655009999999999</v>
      </c>
      <c r="P2877" s="4">
        <v>-2.2497489999999998E-2</v>
      </c>
      <c r="Q2877" s="4">
        <v>-1.4654739999999999</v>
      </c>
      <c r="R2877" s="4">
        <v>-5.0909229999999998E-3</v>
      </c>
      <c r="Y2877" s="4">
        <v>-1.465487</v>
      </c>
      <c r="Z2877" s="4">
        <v>-2.8447180000000001E-6</v>
      </c>
    </row>
    <row r="2878" spans="11:26" x14ac:dyDescent="0.2">
      <c r="K2878" s="4">
        <v>-1.4635260000000001</v>
      </c>
      <c r="L2878" s="4">
        <v>-7.0262220000000004E-3</v>
      </c>
      <c r="M2878" s="4">
        <v>-1.463533</v>
      </c>
      <c r="N2878" s="4">
        <v>-6.4716019999999996E-5</v>
      </c>
      <c r="O2878" s="4">
        <v>-1.4635</v>
      </c>
      <c r="P2878" s="4">
        <v>-2.2496619999999998E-2</v>
      </c>
      <c r="Q2878" s="4">
        <v>-1.463492</v>
      </c>
      <c r="R2878" s="4">
        <v>-5.0908409999999996E-3</v>
      </c>
      <c r="Y2878" s="4">
        <v>-1.4634959999999999</v>
      </c>
      <c r="Z2878" s="4">
        <v>-2.8469140000000002E-6</v>
      </c>
    </row>
    <row r="2879" spans="11:26" x14ac:dyDescent="0.2">
      <c r="K2879" s="4">
        <v>-1.4615050000000001</v>
      </c>
      <c r="L2879" s="4">
        <v>-7.0269759999999999E-3</v>
      </c>
      <c r="M2879" s="4">
        <v>-1.4615069999999999</v>
      </c>
      <c r="N2879" s="4">
        <v>-6.4711080000000003E-5</v>
      </c>
      <c r="O2879" s="4">
        <v>-1.4614860000000001</v>
      </c>
      <c r="P2879" s="4">
        <v>-2.249636E-2</v>
      </c>
      <c r="Q2879" s="4">
        <v>-1.4614830000000001</v>
      </c>
      <c r="R2879" s="4">
        <v>-5.0901649999999998E-3</v>
      </c>
      <c r="Y2879" s="4">
        <v>-1.4614780000000001</v>
      </c>
      <c r="Z2879" s="4">
        <v>-2.8388109999999999E-6</v>
      </c>
    </row>
    <row r="2880" spans="11:26" x14ac:dyDescent="0.2">
      <c r="K2880" s="4">
        <v>-1.4595089999999999</v>
      </c>
      <c r="L2880" s="4">
        <v>-7.0267280000000003E-3</v>
      </c>
      <c r="M2880" s="4">
        <v>-1.4595039999999999</v>
      </c>
      <c r="N2880" s="4">
        <v>-6.4716169999999993E-5</v>
      </c>
      <c r="O2880" s="4">
        <v>-1.459489</v>
      </c>
      <c r="P2880" s="4">
        <v>-2.249696E-2</v>
      </c>
      <c r="Q2880" s="4">
        <v>-1.459463</v>
      </c>
      <c r="R2880" s="4">
        <v>-5.0900850000000003E-3</v>
      </c>
      <c r="Y2880" s="4">
        <v>-1.4594819999999999</v>
      </c>
      <c r="Z2880" s="4">
        <v>-2.828273E-6</v>
      </c>
    </row>
    <row r="2881" spans="11:26" x14ac:dyDescent="0.2">
      <c r="K2881" s="4">
        <v>-1.457495</v>
      </c>
      <c r="L2881" s="4">
        <v>-7.0258020000000003E-3</v>
      </c>
      <c r="M2881" s="4">
        <v>-1.457506</v>
      </c>
      <c r="N2881" s="4">
        <v>-6.4678350000000004E-5</v>
      </c>
      <c r="O2881" s="4">
        <v>-1.4574739999999999</v>
      </c>
      <c r="P2881" s="4">
        <v>-2.2496169999999999E-2</v>
      </c>
      <c r="Q2881" s="4">
        <v>-1.4574720000000001</v>
      </c>
      <c r="R2881" s="4">
        <v>-5.08984E-3</v>
      </c>
      <c r="Y2881" s="4">
        <v>-1.4574510000000001</v>
      </c>
      <c r="Z2881" s="4">
        <v>-2.8687129999999999E-6</v>
      </c>
    </row>
    <row r="2882" spans="11:26" x14ac:dyDescent="0.2">
      <c r="K2882" s="4">
        <v>-1.4554609999999999</v>
      </c>
      <c r="L2882" s="4">
        <v>-7.0252229999999997E-3</v>
      </c>
      <c r="M2882" s="4">
        <v>-1.455484</v>
      </c>
      <c r="N2882" s="4">
        <v>-6.4695350000000001E-5</v>
      </c>
      <c r="O2882" s="4">
        <v>-1.45547</v>
      </c>
      <c r="P2882" s="4">
        <v>-2.24957E-2</v>
      </c>
      <c r="Q2882" s="4">
        <v>-1.4554389999999999</v>
      </c>
      <c r="R2882" s="4">
        <v>-5.0902730000000002E-3</v>
      </c>
      <c r="Y2882" s="4">
        <v>-1.4554670000000001</v>
      </c>
      <c r="Z2882" s="4">
        <v>-2.8553189999999999E-6</v>
      </c>
    </row>
    <row r="2883" spans="11:26" x14ac:dyDescent="0.2">
      <c r="K2883" s="4">
        <v>-1.453457</v>
      </c>
      <c r="L2883" s="4">
        <v>-7.0250579999999998E-3</v>
      </c>
      <c r="M2883" s="4">
        <v>-1.4534609999999999</v>
      </c>
      <c r="N2883" s="4">
        <v>-6.4685880000000002E-5</v>
      </c>
      <c r="O2883" s="4">
        <v>-1.4534830000000001</v>
      </c>
      <c r="P2883" s="4">
        <v>-2.2495580000000001E-2</v>
      </c>
      <c r="Q2883" s="4">
        <v>-1.4534549999999999</v>
      </c>
      <c r="R2883" s="4">
        <v>-5.0902320000000001E-3</v>
      </c>
      <c r="Y2883" s="4">
        <v>-1.4534469999999999</v>
      </c>
      <c r="Z2883" s="4">
        <v>-2.8432050000000001E-6</v>
      </c>
    </row>
    <row r="2884" spans="11:26" x14ac:dyDescent="0.2">
      <c r="K2884" s="4">
        <v>-1.4514879999999999</v>
      </c>
      <c r="L2884" s="4">
        <v>-7.0244940000000001E-3</v>
      </c>
      <c r="M2884" s="4">
        <v>-1.451481</v>
      </c>
      <c r="N2884" s="4">
        <v>-6.4693500000000007E-5</v>
      </c>
      <c r="O2884" s="4">
        <v>-1.451451</v>
      </c>
      <c r="P2884" s="4">
        <v>-2.2495950000000001E-2</v>
      </c>
      <c r="Q2884" s="4">
        <v>-1.451441</v>
      </c>
      <c r="R2884" s="4">
        <v>-5.0888749999999996E-3</v>
      </c>
      <c r="Y2884" s="4">
        <v>-1.451408</v>
      </c>
      <c r="Z2884" s="4">
        <v>-2.820932E-6</v>
      </c>
    </row>
    <row r="2885" spans="11:26" x14ac:dyDescent="0.2">
      <c r="K2885" s="4">
        <v>-1.4494590000000001</v>
      </c>
      <c r="L2885" s="4">
        <v>-7.0243390000000001E-3</v>
      </c>
      <c r="M2885" s="4">
        <v>-1.4494530000000001</v>
      </c>
      <c r="N2885" s="4">
        <v>-6.4709570000000006E-5</v>
      </c>
      <c r="O2885" s="4">
        <v>-1.449452</v>
      </c>
      <c r="P2885" s="4">
        <v>-2.2495279999999999E-2</v>
      </c>
      <c r="Q2885" s="4">
        <v>-1.449425</v>
      </c>
      <c r="R2885" s="4">
        <v>-5.0888069999999999E-3</v>
      </c>
      <c r="Y2885" s="4">
        <v>-1.4494009999999999</v>
      </c>
      <c r="Z2885" s="4">
        <v>-2.8447329999999999E-6</v>
      </c>
    </row>
    <row r="2886" spans="11:26" x14ac:dyDescent="0.2">
      <c r="K2886" s="4">
        <v>-1.4474530000000001</v>
      </c>
      <c r="L2886" s="4">
        <v>-7.024537E-3</v>
      </c>
      <c r="M2886" s="4">
        <v>-1.447419</v>
      </c>
      <c r="N2886" s="4">
        <v>-6.4686729999999994E-5</v>
      </c>
      <c r="O2886" s="4">
        <v>-1.4474579999999999</v>
      </c>
      <c r="P2886" s="4">
        <v>-2.2494299999999998E-2</v>
      </c>
      <c r="Q2886" s="4">
        <v>-1.4473929999999999</v>
      </c>
      <c r="R2886" s="4">
        <v>-5.0890099999999997E-3</v>
      </c>
      <c r="Y2886" s="4">
        <v>-1.4474100000000001</v>
      </c>
      <c r="Z2886" s="4">
        <v>-2.8327270000000001E-6</v>
      </c>
    </row>
    <row r="2887" spans="11:26" x14ac:dyDescent="0.2">
      <c r="K2887" s="4">
        <v>-1.44546</v>
      </c>
      <c r="L2887" s="4">
        <v>-7.0235860000000001E-3</v>
      </c>
      <c r="M2887" s="4">
        <v>-1.445452</v>
      </c>
      <c r="N2887" s="4">
        <v>-6.4678560000000005E-5</v>
      </c>
      <c r="O2887" s="4">
        <v>-1.445417</v>
      </c>
      <c r="P2887" s="4">
        <v>-2.2495109999999999E-2</v>
      </c>
      <c r="Q2887" s="4">
        <v>-1.445424</v>
      </c>
      <c r="R2887" s="4">
        <v>-5.0887379999999998E-3</v>
      </c>
      <c r="Y2887" s="4">
        <v>-1.4454089999999999</v>
      </c>
      <c r="Z2887" s="4">
        <v>-2.8459740000000001E-6</v>
      </c>
    </row>
    <row r="2888" spans="11:26" x14ac:dyDescent="0.2">
      <c r="K2888" s="4">
        <v>-1.443408</v>
      </c>
      <c r="L2888" s="4">
        <v>-7.0234809999999998E-3</v>
      </c>
      <c r="M2888" s="4">
        <v>-1.443427</v>
      </c>
      <c r="N2888" s="4">
        <v>-6.4657630000000005E-5</v>
      </c>
      <c r="O2888" s="4">
        <v>-1.443398</v>
      </c>
      <c r="P2888" s="4">
        <v>-2.2494920000000002E-2</v>
      </c>
      <c r="Q2888" s="4">
        <v>-1.443403</v>
      </c>
      <c r="R2888" s="4">
        <v>-5.0889230000000004E-3</v>
      </c>
      <c r="Y2888" s="4">
        <v>-1.4433689999999999</v>
      </c>
      <c r="Z2888" s="4">
        <v>-2.855822E-6</v>
      </c>
    </row>
    <row r="2889" spans="11:26" x14ac:dyDescent="0.2">
      <c r="K2889" s="4">
        <v>-1.441422</v>
      </c>
      <c r="L2889" s="4">
        <v>-7.0229960000000001E-3</v>
      </c>
      <c r="M2889" s="4">
        <v>-1.4414119999999999</v>
      </c>
      <c r="N2889" s="4">
        <v>-6.4694099999999994E-5</v>
      </c>
      <c r="O2889" s="4">
        <v>-1.4414039999999999</v>
      </c>
      <c r="P2889" s="4">
        <v>-2.2495020000000001E-2</v>
      </c>
      <c r="Q2889" s="4">
        <v>-1.441384</v>
      </c>
      <c r="R2889" s="4">
        <v>-5.0885840000000002E-3</v>
      </c>
      <c r="Y2889" s="4">
        <v>-1.441376</v>
      </c>
      <c r="Z2889" s="4">
        <v>-2.8424640000000002E-6</v>
      </c>
    </row>
    <row r="2890" spans="11:26" x14ac:dyDescent="0.2">
      <c r="K2890" s="4">
        <v>-1.439427</v>
      </c>
      <c r="L2890" s="4">
        <v>-7.0222899999999996E-3</v>
      </c>
      <c r="M2890" s="4">
        <v>-1.4394020000000001</v>
      </c>
      <c r="N2890" s="4">
        <v>-6.4707529999999999E-5</v>
      </c>
      <c r="O2890" s="4">
        <v>-1.439397</v>
      </c>
      <c r="P2890" s="4">
        <v>-2.249468E-2</v>
      </c>
      <c r="Q2890" s="4">
        <v>-1.439395</v>
      </c>
      <c r="R2890" s="4">
        <v>-5.0883559999999996E-3</v>
      </c>
      <c r="Y2890" s="4">
        <v>-1.43936</v>
      </c>
      <c r="Z2890" s="4">
        <v>-2.840708E-6</v>
      </c>
    </row>
    <row r="2891" spans="11:26" x14ac:dyDescent="0.2">
      <c r="K2891" s="4">
        <v>-1.4373739999999999</v>
      </c>
      <c r="L2891" s="4">
        <v>-7.0216039999999999E-3</v>
      </c>
      <c r="M2891" s="4">
        <v>-1.437416</v>
      </c>
      <c r="N2891" s="4">
        <v>-6.4663549999999999E-5</v>
      </c>
      <c r="O2891" s="4">
        <v>-1.437422</v>
      </c>
      <c r="P2891" s="4">
        <v>-2.249431E-2</v>
      </c>
      <c r="Q2891" s="4">
        <v>-1.4373629999999999</v>
      </c>
      <c r="R2891" s="4">
        <v>-5.087851E-3</v>
      </c>
      <c r="Y2891" s="4">
        <v>-1.437376</v>
      </c>
      <c r="Z2891" s="4">
        <v>-2.837442E-6</v>
      </c>
    </row>
    <row r="2892" spans="11:26" x14ac:dyDescent="0.2">
      <c r="K2892" s="4">
        <v>-1.435384</v>
      </c>
      <c r="L2892" s="4">
        <v>-7.0205229999999999E-3</v>
      </c>
      <c r="M2892" s="4">
        <v>-1.435352</v>
      </c>
      <c r="N2892" s="4">
        <v>-6.4649339999999994E-5</v>
      </c>
      <c r="O2892" s="4">
        <v>-1.4353499999999999</v>
      </c>
      <c r="P2892" s="4">
        <v>-2.249406E-2</v>
      </c>
      <c r="Q2892" s="4">
        <v>-1.4353640000000001</v>
      </c>
      <c r="R2892" s="4">
        <v>-5.0875340000000003E-3</v>
      </c>
      <c r="Y2892" s="4">
        <v>-1.4353419999999999</v>
      </c>
      <c r="Z2892" s="4">
        <v>-2.8455199999999998E-6</v>
      </c>
    </row>
    <row r="2893" spans="11:26" x14ac:dyDescent="0.2">
      <c r="K2893" s="4">
        <v>-1.433389</v>
      </c>
      <c r="L2893" s="4">
        <v>-7.0200319999999998E-3</v>
      </c>
      <c r="M2893" s="4">
        <v>-1.433344</v>
      </c>
      <c r="N2893" s="4">
        <v>-6.4685090000000001E-5</v>
      </c>
      <c r="O2893" s="4">
        <v>-1.4333389999999999</v>
      </c>
      <c r="P2893" s="4">
        <v>-2.249454E-2</v>
      </c>
      <c r="Q2893" s="4">
        <v>-1.433333</v>
      </c>
      <c r="R2893" s="4">
        <v>-5.0874459999999998E-3</v>
      </c>
      <c r="Y2893" s="4">
        <v>-1.4333370000000001</v>
      </c>
      <c r="Z2893" s="4">
        <v>-2.842306E-6</v>
      </c>
    </row>
    <row r="2894" spans="11:26" x14ac:dyDescent="0.2">
      <c r="K2894" s="4">
        <v>-1.431368</v>
      </c>
      <c r="L2894" s="4">
        <v>-7.019361E-3</v>
      </c>
      <c r="M2894" s="4">
        <v>-1.4313450000000001</v>
      </c>
      <c r="N2894" s="4">
        <v>-6.4684770000000006E-5</v>
      </c>
      <c r="O2894" s="4">
        <v>-1.4313480000000001</v>
      </c>
      <c r="P2894" s="4">
        <v>-2.2494529999999999E-2</v>
      </c>
      <c r="Q2894" s="4">
        <v>-1.431343</v>
      </c>
      <c r="R2894" s="4">
        <v>-5.0873259999999997E-3</v>
      </c>
      <c r="Y2894" s="4">
        <v>-1.431314</v>
      </c>
      <c r="Z2894" s="4">
        <v>-2.8447660000000002E-6</v>
      </c>
    </row>
    <row r="2895" spans="11:26" x14ac:dyDescent="0.2">
      <c r="K2895" s="4">
        <v>-1.429332</v>
      </c>
      <c r="L2895" s="4">
        <v>-7.0178539999999996E-3</v>
      </c>
      <c r="M2895" s="4">
        <v>-1.4293499999999999</v>
      </c>
      <c r="N2895" s="4">
        <v>-6.4670299999999996E-5</v>
      </c>
      <c r="O2895" s="4">
        <v>-1.42933</v>
      </c>
      <c r="P2895" s="4">
        <v>-2.2494070000000001E-2</v>
      </c>
      <c r="Q2895" s="4">
        <v>-1.429322</v>
      </c>
      <c r="R2895" s="4">
        <v>-5.0867150000000003E-3</v>
      </c>
      <c r="Y2895" s="4">
        <v>-1.4293039999999999</v>
      </c>
      <c r="Z2895" s="4">
        <v>-2.8448569999999999E-6</v>
      </c>
    </row>
    <row r="2896" spans="11:26" x14ac:dyDescent="0.2">
      <c r="K2896" s="4">
        <v>-1.4273530000000001</v>
      </c>
      <c r="L2896" s="4">
        <v>-7.0171180000000001E-3</v>
      </c>
      <c r="M2896" s="4">
        <v>-1.4273560000000001</v>
      </c>
      <c r="N2896" s="4">
        <v>-6.4657020000000003E-5</v>
      </c>
      <c r="O2896" s="4">
        <v>-1.427335</v>
      </c>
      <c r="P2896" s="4">
        <v>-2.2493760000000002E-2</v>
      </c>
      <c r="Q2896" s="4">
        <v>-1.4273279999999999</v>
      </c>
      <c r="R2896" s="4">
        <v>-5.086648E-3</v>
      </c>
      <c r="Y2896" s="4">
        <v>-1.427319</v>
      </c>
      <c r="Z2896" s="4">
        <v>-2.8389579999999999E-6</v>
      </c>
    </row>
    <row r="2897" spans="11:26" x14ac:dyDescent="0.2">
      <c r="K2897" s="4">
        <v>-1.425343</v>
      </c>
      <c r="L2897" s="4">
        <v>-7.0178710000000002E-3</v>
      </c>
      <c r="M2897" s="4">
        <v>-1.425341</v>
      </c>
      <c r="N2897" s="4">
        <v>-6.4673799999999997E-5</v>
      </c>
      <c r="O2897" s="4">
        <v>-1.425311</v>
      </c>
      <c r="P2897" s="4">
        <v>-2.2494489999999999E-2</v>
      </c>
      <c r="Q2897" s="4">
        <v>-1.425305</v>
      </c>
      <c r="R2897" s="4">
        <v>-5.0866130000000002E-3</v>
      </c>
      <c r="Y2897" s="4">
        <v>-1.425278</v>
      </c>
      <c r="Z2897" s="4">
        <v>-2.8457449999999999E-6</v>
      </c>
    </row>
    <row r="2898" spans="11:26" x14ac:dyDescent="0.2">
      <c r="K2898" s="4">
        <v>-1.423314</v>
      </c>
      <c r="L2898" s="4">
        <v>-7.018303E-3</v>
      </c>
      <c r="M2898" s="4">
        <v>-1.423324</v>
      </c>
      <c r="N2898" s="4">
        <v>-6.4655910000000006E-5</v>
      </c>
      <c r="O2898" s="4">
        <v>-1.4232880000000001</v>
      </c>
      <c r="P2898" s="4">
        <v>-2.2494460000000001E-2</v>
      </c>
      <c r="Q2898" s="4">
        <v>-1.4232940000000001</v>
      </c>
      <c r="R2898" s="4">
        <v>-5.0863380000000001E-3</v>
      </c>
      <c r="Y2898" s="4">
        <v>-1.423284</v>
      </c>
      <c r="Z2898" s="4">
        <v>-2.8502269999999999E-6</v>
      </c>
    </row>
    <row r="2899" spans="11:26" x14ac:dyDescent="0.2">
      <c r="K2899" s="4">
        <v>-1.42134</v>
      </c>
      <c r="L2899" s="4">
        <v>-7.0186229999999999E-3</v>
      </c>
      <c r="M2899" s="4">
        <v>-1.4213009999999999</v>
      </c>
      <c r="N2899" s="4">
        <v>-6.4664129999999998E-5</v>
      </c>
      <c r="O2899" s="4">
        <v>-1.4212880000000001</v>
      </c>
      <c r="P2899" s="4">
        <v>-2.2494340000000002E-2</v>
      </c>
      <c r="Q2899" s="4">
        <v>-1.4212959999999999</v>
      </c>
      <c r="R2899" s="4">
        <v>-5.0854439999999997E-3</v>
      </c>
      <c r="Y2899" s="4">
        <v>-1.421257</v>
      </c>
      <c r="Z2899" s="4">
        <v>-2.8554019999999999E-6</v>
      </c>
    </row>
    <row r="2900" spans="11:26" x14ac:dyDescent="0.2">
      <c r="K2900" s="4">
        <v>-1.419292</v>
      </c>
      <c r="L2900" s="4">
        <v>-7.0181949999999996E-3</v>
      </c>
      <c r="M2900" s="4">
        <v>-1.4192940000000001</v>
      </c>
      <c r="N2900" s="4">
        <v>-6.4639709999999998E-5</v>
      </c>
      <c r="O2900" s="4">
        <v>-1.4192689999999999</v>
      </c>
      <c r="P2900" s="4">
        <v>-2.2493590000000001E-2</v>
      </c>
      <c r="Q2900" s="4">
        <v>-1.4192899999999999</v>
      </c>
      <c r="R2900" s="4">
        <v>-5.0853670000000004E-3</v>
      </c>
      <c r="Y2900" s="4">
        <v>-1.4192499999999999</v>
      </c>
      <c r="Z2900" s="4">
        <v>-2.8339329999999999E-6</v>
      </c>
    </row>
    <row r="2901" spans="11:26" x14ac:dyDescent="0.2">
      <c r="K2901" s="4">
        <v>-1.417284</v>
      </c>
      <c r="L2901" s="4">
        <v>-7.0182650000000001E-3</v>
      </c>
      <c r="M2901" s="4">
        <v>-1.41727</v>
      </c>
      <c r="N2901" s="4">
        <v>-6.4656060000000003E-5</v>
      </c>
      <c r="O2901" s="4">
        <v>-1.4172670000000001</v>
      </c>
      <c r="P2901" s="4">
        <v>-2.249346E-2</v>
      </c>
      <c r="Q2901" s="4">
        <v>-1.4172469999999999</v>
      </c>
      <c r="R2901" s="4">
        <v>-5.0856470000000004E-3</v>
      </c>
      <c r="Y2901" s="4">
        <v>-1.417252</v>
      </c>
      <c r="Z2901" s="4">
        <v>-2.8188329999999999E-6</v>
      </c>
    </row>
    <row r="2902" spans="11:26" x14ac:dyDescent="0.2">
      <c r="K2902" s="4">
        <v>-1.415265</v>
      </c>
      <c r="L2902" s="4">
        <v>-7.0180429999999999E-3</v>
      </c>
      <c r="M2902" s="4">
        <v>-1.415259</v>
      </c>
      <c r="N2902" s="4">
        <v>-6.4629720000000004E-5</v>
      </c>
      <c r="O2902" s="4">
        <v>-1.4152359999999999</v>
      </c>
      <c r="P2902" s="4">
        <v>-2.2493929999999999E-2</v>
      </c>
      <c r="Q2902" s="4">
        <v>-1.415224</v>
      </c>
      <c r="R2902" s="4">
        <v>-5.085249E-3</v>
      </c>
      <c r="Y2902" s="4">
        <v>-1.415208</v>
      </c>
      <c r="Z2902" s="4">
        <v>-2.8292259999999998E-6</v>
      </c>
    </row>
    <row r="2903" spans="11:26" x14ac:dyDescent="0.2">
      <c r="K2903" s="4">
        <v>-1.4132039999999999</v>
      </c>
      <c r="L2903" s="4">
        <v>-7.0181460000000003E-3</v>
      </c>
      <c r="M2903" s="4">
        <v>-1.4132229999999999</v>
      </c>
      <c r="N2903" s="4">
        <v>-6.4636599999999997E-5</v>
      </c>
      <c r="O2903" s="4">
        <v>-1.413192</v>
      </c>
      <c r="P2903" s="4">
        <v>-2.2493550000000001E-2</v>
      </c>
      <c r="Q2903" s="4">
        <v>-1.4132</v>
      </c>
      <c r="R2903" s="4">
        <v>-5.0846490000000001E-3</v>
      </c>
      <c r="Y2903" s="4">
        <v>-1.413151</v>
      </c>
      <c r="Z2903" s="4">
        <v>-2.8480620000000001E-6</v>
      </c>
    </row>
    <row r="2904" spans="11:26" x14ac:dyDescent="0.2">
      <c r="K2904" s="4">
        <v>-1.4111910000000001</v>
      </c>
      <c r="L2904" s="4">
        <v>-7.0177750000000004E-3</v>
      </c>
      <c r="M2904" s="4">
        <v>-1.4112389999999999</v>
      </c>
      <c r="N2904" s="4">
        <v>-6.4617520000000004E-5</v>
      </c>
      <c r="O2904" s="4">
        <v>-1.411192</v>
      </c>
      <c r="P2904" s="4">
        <v>-2.249307E-2</v>
      </c>
      <c r="Q2904" s="4">
        <v>-1.4111860000000001</v>
      </c>
      <c r="R2904" s="4">
        <v>-5.0843010000000003E-3</v>
      </c>
      <c r="Y2904" s="4">
        <v>-1.411162</v>
      </c>
      <c r="Z2904" s="4">
        <v>-2.850192E-6</v>
      </c>
    </row>
    <row r="2905" spans="11:26" x14ac:dyDescent="0.2">
      <c r="K2905" s="4">
        <v>-1.409205</v>
      </c>
      <c r="L2905" s="4">
        <v>-7.0170689999999999E-3</v>
      </c>
      <c r="M2905" s="4">
        <v>-1.4091940000000001</v>
      </c>
      <c r="N2905" s="4">
        <v>-6.4627439999999993E-5</v>
      </c>
      <c r="O2905" s="4">
        <v>-1.4091610000000001</v>
      </c>
      <c r="P2905" s="4">
        <v>-2.2492999999999999E-2</v>
      </c>
      <c r="Q2905" s="4">
        <v>-1.409157</v>
      </c>
      <c r="R2905" s="4">
        <v>-5.0842539999999999E-3</v>
      </c>
      <c r="Y2905" s="4">
        <v>-1.4091610000000001</v>
      </c>
      <c r="Z2905" s="4">
        <v>-2.8423709999999999E-6</v>
      </c>
    </row>
    <row r="2906" spans="11:26" x14ac:dyDescent="0.2">
      <c r="K2906" s="4">
        <v>-1.4071929999999999</v>
      </c>
      <c r="L2906" s="4">
        <v>-7.016268E-3</v>
      </c>
      <c r="M2906" s="4">
        <v>-1.4071929999999999</v>
      </c>
      <c r="N2906" s="4">
        <v>-6.4609150000000001E-5</v>
      </c>
      <c r="O2906" s="4">
        <v>-1.407176</v>
      </c>
      <c r="P2906" s="4">
        <v>-2.2492470000000001E-2</v>
      </c>
      <c r="Q2906" s="4">
        <v>-1.4071499999999999</v>
      </c>
      <c r="R2906" s="4">
        <v>-5.0833720000000001E-3</v>
      </c>
      <c r="Y2906" s="4">
        <v>-1.407165</v>
      </c>
      <c r="Z2906" s="4">
        <v>-2.8379049999999999E-6</v>
      </c>
    </row>
    <row r="2907" spans="11:26" x14ac:dyDescent="0.2">
      <c r="K2907" s="4">
        <v>-1.405192</v>
      </c>
      <c r="L2907" s="4">
        <v>-7.0157279999999997E-3</v>
      </c>
      <c r="M2907" s="4">
        <v>-1.4051769999999999</v>
      </c>
      <c r="N2907" s="4">
        <v>-6.4628530000000002E-5</v>
      </c>
      <c r="O2907" s="4">
        <v>-1.405146</v>
      </c>
      <c r="P2907" s="4">
        <v>-2.2492399999999999E-2</v>
      </c>
      <c r="Q2907" s="4">
        <v>-1.405133</v>
      </c>
      <c r="R2907" s="4">
        <v>-5.0833320000000003E-3</v>
      </c>
      <c r="Y2907" s="4">
        <v>-1.405122</v>
      </c>
      <c r="Z2907" s="4">
        <v>-2.835954E-6</v>
      </c>
    </row>
    <row r="2908" spans="11:26" x14ac:dyDescent="0.2">
      <c r="K2908" s="4">
        <v>-1.4031979999999999</v>
      </c>
      <c r="L2908" s="4">
        <v>-7.0153020000000002E-3</v>
      </c>
      <c r="M2908" s="4">
        <v>-1.403157</v>
      </c>
      <c r="N2908" s="4">
        <v>-6.463218E-5</v>
      </c>
      <c r="O2908" s="4">
        <v>-1.4031499999999999</v>
      </c>
      <c r="P2908" s="4">
        <v>-2.2492109999999999E-2</v>
      </c>
      <c r="Q2908" s="4">
        <v>-1.403133</v>
      </c>
      <c r="R2908" s="4">
        <v>-5.082937E-3</v>
      </c>
      <c r="Y2908" s="4">
        <v>-1.4031439999999999</v>
      </c>
      <c r="Z2908" s="4">
        <v>-2.860686E-6</v>
      </c>
    </row>
    <row r="2909" spans="11:26" x14ac:dyDescent="0.2">
      <c r="K2909" s="4">
        <v>-1.401151</v>
      </c>
      <c r="L2909" s="4">
        <v>-7.0141730000000003E-3</v>
      </c>
      <c r="M2909" s="4">
        <v>-1.4011690000000001</v>
      </c>
      <c r="N2909" s="4">
        <v>-6.4604989999999995E-5</v>
      </c>
      <c r="O2909" s="4">
        <v>-1.401138</v>
      </c>
      <c r="P2909" s="4">
        <v>-2.2491980000000002E-2</v>
      </c>
      <c r="Q2909" s="4">
        <v>-1.401111</v>
      </c>
      <c r="R2909" s="4">
        <v>-5.0820889999999997E-3</v>
      </c>
      <c r="Y2909" s="4">
        <v>-1.4011180000000001</v>
      </c>
      <c r="Z2909" s="4">
        <v>-2.8645549999999999E-6</v>
      </c>
    </row>
    <row r="2910" spans="11:26" x14ac:dyDescent="0.2">
      <c r="K2910" s="4">
        <v>-1.3991370000000001</v>
      </c>
      <c r="L2910" s="4">
        <v>-7.0139740000000001E-3</v>
      </c>
      <c r="M2910" s="4">
        <v>-1.399125</v>
      </c>
      <c r="N2910" s="4">
        <v>-6.4606660000000003E-5</v>
      </c>
      <c r="O2910" s="4">
        <v>-1.3991009999999999</v>
      </c>
      <c r="P2910" s="4">
        <v>-2.2491210000000001E-2</v>
      </c>
      <c r="Q2910" s="4">
        <v>-1.399111</v>
      </c>
      <c r="R2910" s="4">
        <v>-5.0812979999999997E-3</v>
      </c>
      <c r="Y2910" s="4">
        <v>-1.399098</v>
      </c>
      <c r="Z2910" s="4">
        <v>-2.8264909999999999E-6</v>
      </c>
    </row>
    <row r="2911" spans="11:26" x14ac:dyDescent="0.2">
      <c r="K2911" s="4">
        <v>-1.39713</v>
      </c>
      <c r="L2911" s="4">
        <v>-7.0135340000000001E-3</v>
      </c>
      <c r="M2911" s="4">
        <v>-1.397125</v>
      </c>
      <c r="N2911" s="4">
        <v>-6.4604730000000004E-5</v>
      </c>
      <c r="O2911" s="4">
        <v>-1.397154</v>
      </c>
      <c r="P2911" s="4">
        <v>-2.2490630000000001E-2</v>
      </c>
      <c r="Q2911" s="4">
        <v>-1.397103</v>
      </c>
      <c r="R2911" s="4">
        <v>-5.0816180000000004E-3</v>
      </c>
      <c r="Y2911" s="4">
        <v>-1.397095</v>
      </c>
      <c r="Z2911" s="4">
        <v>-2.8448740000000002E-6</v>
      </c>
    </row>
    <row r="2912" spans="11:26" x14ac:dyDescent="0.2">
      <c r="K2912" s="4">
        <v>-1.3951260000000001</v>
      </c>
      <c r="L2912" s="4">
        <v>-7.0124289999999997E-3</v>
      </c>
      <c r="M2912" s="4">
        <v>-1.3951450000000001</v>
      </c>
      <c r="N2912" s="4">
        <v>-6.4578740000000002E-5</v>
      </c>
      <c r="O2912" s="4">
        <v>-1.395086</v>
      </c>
      <c r="P2912" s="4">
        <v>-2.2490989999999999E-2</v>
      </c>
      <c r="Q2912" s="4">
        <v>-1.3951210000000001</v>
      </c>
      <c r="R2912" s="4">
        <v>-5.0810789999999996E-3</v>
      </c>
      <c r="Y2912" s="4">
        <v>-1.3950929999999999</v>
      </c>
      <c r="Z2912" s="4">
        <v>-2.83893E-6</v>
      </c>
    </row>
    <row r="2913" spans="11:26" x14ac:dyDescent="0.2">
      <c r="K2913" s="4">
        <v>-1.393114</v>
      </c>
      <c r="L2913" s="4">
        <v>-7.0112669999999998E-3</v>
      </c>
      <c r="M2913" s="4">
        <v>-1.393095</v>
      </c>
      <c r="N2913" s="4">
        <v>-6.4584190000000003E-5</v>
      </c>
      <c r="O2913" s="4">
        <v>-1.3930990000000001</v>
      </c>
      <c r="P2913" s="4">
        <v>-2.2490779999999998E-2</v>
      </c>
      <c r="Q2913" s="4">
        <v>-1.3930670000000001</v>
      </c>
      <c r="R2913" s="4">
        <v>-5.0804780000000003E-3</v>
      </c>
      <c r="Y2913" s="4">
        <v>-1.39307</v>
      </c>
      <c r="Z2913" s="4">
        <v>-2.833144E-6</v>
      </c>
    </row>
    <row r="2914" spans="11:26" x14ac:dyDescent="0.2">
      <c r="K2914" s="4">
        <v>-1.3911210000000001</v>
      </c>
      <c r="L2914" s="4">
        <v>-7.0105330000000002E-3</v>
      </c>
      <c r="M2914" s="4">
        <v>-1.391106</v>
      </c>
      <c r="N2914" s="4">
        <v>-6.4566859999999997E-5</v>
      </c>
      <c r="O2914" s="4">
        <v>-1.3910990000000001</v>
      </c>
      <c r="P2914" s="4">
        <v>-2.2490679999999999E-2</v>
      </c>
      <c r="Q2914" s="4">
        <v>-1.3911199999999999</v>
      </c>
      <c r="R2914" s="4">
        <v>-5.079989E-3</v>
      </c>
      <c r="Y2914" s="4">
        <v>-1.391095</v>
      </c>
      <c r="Z2914" s="4">
        <v>-2.8396170000000001E-6</v>
      </c>
    </row>
    <row r="2915" spans="11:26" x14ac:dyDescent="0.2">
      <c r="K2915" s="4">
        <v>-1.3891420000000001</v>
      </c>
      <c r="L2915" s="4">
        <v>-7.0096680000000001E-3</v>
      </c>
      <c r="M2915" s="4">
        <v>-1.389086</v>
      </c>
      <c r="N2915" s="4">
        <v>-6.4575909999999993E-5</v>
      </c>
      <c r="O2915" s="4">
        <v>-1.389059</v>
      </c>
      <c r="P2915" s="4">
        <v>-2.2489640000000002E-2</v>
      </c>
      <c r="Q2915" s="4">
        <v>-1.389065</v>
      </c>
      <c r="R2915" s="4">
        <v>-5.0796670000000004E-3</v>
      </c>
      <c r="Y2915" s="4">
        <v>-1.3890480000000001</v>
      </c>
      <c r="Z2915" s="4">
        <v>-2.8412329999999999E-6</v>
      </c>
    </row>
    <row r="2916" spans="11:26" x14ac:dyDescent="0.2">
      <c r="K2916" s="4">
        <v>-1.38713</v>
      </c>
      <c r="L2916" s="4">
        <v>-7.0091980000000003E-3</v>
      </c>
      <c r="M2916" s="4">
        <v>-1.387113</v>
      </c>
      <c r="N2916" s="4">
        <v>-6.4573589999999994E-5</v>
      </c>
      <c r="O2916" s="4">
        <v>-1.3870750000000001</v>
      </c>
      <c r="P2916" s="4">
        <v>-2.2489019999999998E-2</v>
      </c>
      <c r="Q2916" s="4">
        <v>-1.3870830000000001</v>
      </c>
      <c r="R2916" s="4">
        <v>-5.0797630000000002E-3</v>
      </c>
      <c r="Y2916" s="4">
        <v>-1.3870530000000001</v>
      </c>
      <c r="Z2916" s="4">
        <v>-2.8287699999999999E-6</v>
      </c>
    </row>
    <row r="2917" spans="11:26" x14ac:dyDescent="0.2">
      <c r="K2917" s="4">
        <v>-1.385105</v>
      </c>
      <c r="L2917" s="4">
        <v>-7.0076890000000001E-3</v>
      </c>
      <c r="M2917" s="4">
        <v>-1.385094</v>
      </c>
      <c r="N2917" s="4">
        <v>-6.4570879999999994E-5</v>
      </c>
      <c r="O2917" s="4">
        <v>-1.3850549999999999</v>
      </c>
      <c r="P2917" s="4">
        <v>-2.248822E-2</v>
      </c>
      <c r="Q2917" s="4">
        <v>-1.385057</v>
      </c>
      <c r="R2917" s="4">
        <v>-5.0785639999999998E-3</v>
      </c>
      <c r="Y2917" s="4">
        <v>-1.385016</v>
      </c>
      <c r="Z2917" s="4">
        <v>-2.8338459999999999E-6</v>
      </c>
    </row>
    <row r="2918" spans="11:26" x14ac:dyDescent="0.2">
      <c r="K2918" s="4">
        <v>-1.383054</v>
      </c>
      <c r="L2918" s="4">
        <v>-7.0055569999999999E-3</v>
      </c>
      <c r="M2918" s="4">
        <v>-1.3830439999999999</v>
      </c>
      <c r="N2918" s="4">
        <v>-6.4585479999999999E-5</v>
      </c>
      <c r="O2918" s="4">
        <v>-1.3830579999999999</v>
      </c>
      <c r="P2918" s="4">
        <v>-2.2489019999999998E-2</v>
      </c>
      <c r="Q2918" s="4">
        <v>-1.3830499999999999</v>
      </c>
      <c r="R2918" s="4">
        <v>-5.0783119999999998E-3</v>
      </c>
      <c r="Y2918" s="4">
        <v>-1.3830279999999999</v>
      </c>
      <c r="Z2918" s="4">
        <v>-2.813154E-6</v>
      </c>
    </row>
    <row r="2919" spans="11:26" x14ac:dyDescent="0.2">
      <c r="K2919" s="4">
        <v>-1.3810640000000001</v>
      </c>
      <c r="L2919" s="4">
        <v>-7.003909E-3</v>
      </c>
      <c r="M2919" s="4">
        <v>-1.3810750000000001</v>
      </c>
      <c r="N2919" s="4">
        <v>-6.4566429999999994E-5</v>
      </c>
      <c r="O2919" s="4">
        <v>-1.3810150000000001</v>
      </c>
      <c r="P2919" s="4">
        <v>-2.2489149999999999E-2</v>
      </c>
      <c r="Q2919" s="4">
        <v>-1.3810290000000001</v>
      </c>
      <c r="R2919" s="4">
        <v>-5.0777310000000003E-3</v>
      </c>
      <c r="Y2919" s="4">
        <v>-1.3809899999999999</v>
      </c>
      <c r="Z2919" s="4">
        <v>-2.823209E-6</v>
      </c>
    </row>
    <row r="2920" spans="11:26" x14ac:dyDescent="0.2">
      <c r="K2920" s="4">
        <v>-1.3790560000000001</v>
      </c>
      <c r="L2920" s="4">
        <v>-7.0022790000000001E-3</v>
      </c>
      <c r="M2920" s="4">
        <v>-1.379022</v>
      </c>
      <c r="N2920" s="4">
        <v>-6.4559099999999997E-5</v>
      </c>
      <c r="O2920" s="4">
        <v>-1.3790359999999999</v>
      </c>
      <c r="P2920" s="4">
        <v>-2.2488290000000001E-2</v>
      </c>
      <c r="Q2920" s="4">
        <v>-1.379019</v>
      </c>
      <c r="R2920" s="4">
        <v>-5.077008E-3</v>
      </c>
      <c r="Y2920" s="4">
        <v>-1.378398</v>
      </c>
      <c r="Z2920" s="4">
        <v>-2.8337660000000002E-6</v>
      </c>
    </row>
    <row r="2921" spans="11:26" x14ac:dyDescent="0.2">
      <c r="K2921" s="4">
        <v>-1.3770260000000001</v>
      </c>
      <c r="L2921" s="4">
        <v>-7.0014279999999996E-3</v>
      </c>
      <c r="M2921" s="4">
        <v>-1.3770089999999999</v>
      </c>
      <c r="N2921" s="4">
        <v>-6.4579629999999996E-5</v>
      </c>
      <c r="O2921" s="4">
        <v>-1.376987</v>
      </c>
      <c r="P2921" s="4">
        <v>-2.2487879999999998E-2</v>
      </c>
      <c r="Q2921" s="4">
        <v>-1.377033</v>
      </c>
      <c r="R2921" s="4">
        <v>-5.076601E-3</v>
      </c>
      <c r="Y2921" s="4">
        <v>-1.3773340000000001</v>
      </c>
      <c r="Z2921" s="4">
        <v>-2.837134E-6</v>
      </c>
    </row>
    <row r="2922" spans="11:26" x14ac:dyDescent="0.2">
      <c r="K2922" s="4">
        <v>-1.375019</v>
      </c>
      <c r="L2922" s="4">
        <v>-7.001251E-3</v>
      </c>
      <c r="M2922" s="4">
        <v>-1.3750119999999999</v>
      </c>
      <c r="N2922" s="4">
        <v>-6.4565649999999994E-5</v>
      </c>
      <c r="O2922" s="4">
        <v>-1.375008</v>
      </c>
      <c r="P2922" s="4">
        <v>-2.2486989999999998E-2</v>
      </c>
      <c r="Q2922" s="4">
        <v>-1.374989</v>
      </c>
      <c r="R2922" s="4">
        <v>-5.0757440000000001E-3</v>
      </c>
      <c r="Y2922" s="4">
        <v>-1.3750439999999999</v>
      </c>
      <c r="Z2922" s="4">
        <v>-2.8314920000000001E-6</v>
      </c>
    </row>
    <row r="2923" spans="11:26" x14ac:dyDescent="0.2">
      <c r="K2923" s="4">
        <v>-1.37303</v>
      </c>
      <c r="L2923" s="4">
        <v>-7.0003349999999999E-3</v>
      </c>
      <c r="M2923" s="4">
        <v>-1.372995</v>
      </c>
      <c r="N2923" s="4">
        <v>-6.4537619999999998E-5</v>
      </c>
      <c r="O2923" s="4">
        <v>-1.3729979999999999</v>
      </c>
      <c r="P2923" s="4">
        <v>-2.2487699999999999E-2</v>
      </c>
      <c r="Q2923" s="4">
        <v>-1.3729800000000001</v>
      </c>
      <c r="R2923" s="4">
        <v>-5.0752999999999996E-3</v>
      </c>
      <c r="Y2923" s="4">
        <v>-1.372951</v>
      </c>
      <c r="Z2923" s="4">
        <v>-2.8424679999999999E-6</v>
      </c>
    </row>
    <row r="2924" spans="11:26" x14ac:dyDescent="0.2">
      <c r="K2924" s="4">
        <v>-1.3710260000000001</v>
      </c>
      <c r="L2924" s="4">
        <v>-7.0000840000000002E-3</v>
      </c>
      <c r="M2924" s="4">
        <v>-1.370992</v>
      </c>
      <c r="N2924" s="4">
        <v>-6.4548999999999995E-5</v>
      </c>
      <c r="O2924" s="4">
        <v>-1.370995</v>
      </c>
      <c r="P2924" s="4">
        <v>-2.2487529999999999E-2</v>
      </c>
      <c r="Q2924" s="4">
        <v>-1.3710230000000001</v>
      </c>
      <c r="R2924" s="4">
        <v>-5.0743979999999999E-3</v>
      </c>
      <c r="Y2924" s="4">
        <v>-1.3709709999999999</v>
      </c>
      <c r="Z2924" s="4">
        <v>-2.8487170000000002E-6</v>
      </c>
    </row>
    <row r="2925" spans="11:26" x14ac:dyDescent="0.2">
      <c r="K2925" s="4">
        <v>-1.3690260000000001</v>
      </c>
      <c r="L2925" s="4">
        <v>-6.9990859999999998E-3</v>
      </c>
      <c r="M2925" s="4">
        <v>-1.3690150000000001</v>
      </c>
      <c r="N2925" s="4">
        <v>-6.4530110000000001E-5</v>
      </c>
      <c r="O2925" s="4">
        <v>-1.3689880000000001</v>
      </c>
      <c r="P2925" s="4">
        <v>-2.2486450000000002E-2</v>
      </c>
      <c r="Q2925" s="4">
        <v>-1.3694869999999999</v>
      </c>
      <c r="R2925" s="4">
        <v>-5.074159E-3</v>
      </c>
      <c r="Y2925" s="4">
        <v>-1.3689690000000001</v>
      </c>
      <c r="Z2925" s="4">
        <v>-2.846441E-6</v>
      </c>
    </row>
    <row r="2926" spans="11:26" x14ac:dyDescent="0.2">
      <c r="K2926" s="4">
        <v>-1.3670150000000001</v>
      </c>
      <c r="L2926" s="4">
        <v>-6.9993090000000004E-3</v>
      </c>
      <c r="M2926" s="4">
        <v>-1.366992</v>
      </c>
      <c r="N2926" s="4">
        <v>-6.4540220000000004E-5</v>
      </c>
      <c r="O2926" s="4">
        <v>-1.367</v>
      </c>
      <c r="P2926" s="4">
        <v>-2.248607E-2</v>
      </c>
      <c r="Q2926" s="4">
        <v>-1.3669549999999999</v>
      </c>
      <c r="R2926" s="4">
        <v>-5.073531E-3</v>
      </c>
      <c r="Y2926" s="4">
        <v>-1.366946</v>
      </c>
      <c r="Z2926" s="4">
        <v>-2.8426110000000002E-6</v>
      </c>
    </row>
    <row r="2927" spans="11:26" x14ac:dyDescent="0.2">
      <c r="K2927" s="4">
        <v>-1.365</v>
      </c>
      <c r="L2927" s="4">
        <v>-6.9977859999999998E-3</v>
      </c>
      <c r="M2927" s="4">
        <v>-1.3649739999999999</v>
      </c>
      <c r="N2927" s="4">
        <v>-6.4560180000000004E-5</v>
      </c>
      <c r="O2927" s="4">
        <v>-1.364973</v>
      </c>
      <c r="P2927" s="4">
        <v>-2.2485970000000001E-2</v>
      </c>
      <c r="Q2927" s="4">
        <v>-1.3651310000000001</v>
      </c>
      <c r="R2927" s="4">
        <v>-5.0728270000000002E-3</v>
      </c>
      <c r="Y2927" s="4">
        <v>-1.3649439999999999</v>
      </c>
      <c r="Z2927" s="4">
        <v>-2.8460119999999998E-6</v>
      </c>
    </row>
    <row r="2928" spans="11:26" x14ac:dyDescent="0.2">
      <c r="K2928" s="4">
        <v>-1.3630070000000001</v>
      </c>
      <c r="L2928" s="4">
        <v>-6.9972259999999996E-3</v>
      </c>
      <c r="M2928" s="4">
        <v>-1.362976</v>
      </c>
      <c r="N2928" s="4">
        <v>-6.4516400000000005E-5</v>
      </c>
      <c r="O2928" s="4">
        <v>-1.362959</v>
      </c>
      <c r="P2928" s="4">
        <v>-2.2485350000000001E-2</v>
      </c>
      <c r="Q2928" s="4">
        <v>-1.362978</v>
      </c>
      <c r="R2928" s="4">
        <v>-5.0730189999999998E-3</v>
      </c>
      <c r="Y2928" s="4">
        <v>-1.362994</v>
      </c>
      <c r="Z2928" s="4">
        <v>-2.8431919999999999E-6</v>
      </c>
    </row>
    <row r="2929" spans="11:26" x14ac:dyDescent="0.2">
      <c r="K2929" s="4">
        <v>-1.3609819999999999</v>
      </c>
      <c r="L2929" s="4">
        <v>-6.9977080000000001E-3</v>
      </c>
      <c r="M2929" s="4">
        <v>-1.3609640000000001</v>
      </c>
      <c r="N2929" s="4">
        <v>-6.4530340000000004E-5</v>
      </c>
      <c r="O2929" s="4">
        <v>-1.360973</v>
      </c>
      <c r="P2929" s="4">
        <v>-2.2484870000000001E-2</v>
      </c>
      <c r="Q2929" s="4">
        <v>-1.3609039999999999</v>
      </c>
      <c r="R2929" s="4">
        <v>-5.0708630000000001E-3</v>
      </c>
      <c r="Y2929" s="4">
        <v>-1.360924</v>
      </c>
      <c r="Z2929" s="4">
        <v>-2.8561149999999998E-6</v>
      </c>
    </row>
    <row r="2930" spans="11:26" x14ac:dyDescent="0.2">
      <c r="K2930" s="4">
        <v>-1.3589290000000001</v>
      </c>
      <c r="L2930" s="4">
        <v>-6.997334E-3</v>
      </c>
      <c r="M2930" s="4">
        <v>-1.358916</v>
      </c>
      <c r="N2930" s="4">
        <v>-6.4519100000000004E-5</v>
      </c>
      <c r="O2930" s="4">
        <v>-1.358867</v>
      </c>
      <c r="P2930" s="4">
        <v>-2.2485060000000001E-2</v>
      </c>
      <c r="Q2930" s="4">
        <v>-1.358886</v>
      </c>
      <c r="R2930" s="4">
        <v>-5.0708849999999998E-3</v>
      </c>
      <c r="Y2930" s="4">
        <v>-1.3588739999999999</v>
      </c>
      <c r="Z2930" s="4">
        <v>-2.8402529999999999E-6</v>
      </c>
    </row>
    <row r="2931" spans="11:26" x14ac:dyDescent="0.2">
      <c r="K2931" s="4">
        <v>-1.3568439999999999</v>
      </c>
      <c r="L2931" s="4">
        <v>-6.9958240000000003E-3</v>
      </c>
      <c r="M2931" s="4">
        <v>-1.356835</v>
      </c>
      <c r="N2931" s="4">
        <v>-6.4527650000000006E-5</v>
      </c>
      <c r="O2931" s="4">
        <v>-1.356797</v>
      </c>
      <c r="P2931" s="4">
        <v>-2.2484879999999999E-2</v>
      </c>
      <c r="Q2931" s="4">
        <v>-1.3568169999999999</v>
      </c>
      <c r="R2931" s="4">
        <v>-5.0704180000000001E-3</v>
      </c>
      <c r="Y2931" s="4">
        <v>-1.356781</v>
      </c>
      <c r="Z2931" s="4">
        <v>-2.8149540000000002E-6</v>
      </c>
    </row>
    <row r="2932" spans="11:26" x14ac:dyDescent="0.2">
      <c r="K2932" s="4">
        <v>-1.3548549999999999</v>
      </c>
      <c r="L2932" s="4">
        <v>-6.9950990000000003E-3</v>
      </c>
      <c r="M2932" s="4">
        <v>-1.3548260000000001</v>
      </c>
      <c r="N2932" s="4">
        <v>-6.4503250000000006E-5</v>
      </c>
      <c r="O2932" s="4">
        <v>-1.3547990000000001</v>
      </c>
      <c r="P2932" s="4">
        <v>-2.2484259999999999E-2</v>
      </c>
      <c r="Q2932" s="4">
        <v>-1.3548039999999999</v>
      </c>
      <c r="R2932" s="4">
        <v>-5.0692879999999999E-3</v>
      </c>
      <c r="Y2932" s="4">
        <v>-1.3547750000000001</v>
      </c>
      <c r="Z2932" s="4">
        <v>-2.8264970000000001E-6</v>
      </c>
    </row>
    <row r="2933" spans="11:26" x14ac:dyDescent="0.2">
      <c r="K2933" s="4">
        <v>-1.352814</v>
      </c>
      <c r="L2933" s="4">
        <v>-6.994068E-3</v>
      </c>
      <c r="M2933" s="4">
        <v>-1.352803</v>
      </c>
      <c r="N2933" s="4">
        <v>-6.4491269999999995E-5</v>
      </c>
      <c r="O2933" s="4">
        <v>-1.35277</v>
      </c>
      <c r="P2933" s="4">
        <v>-2.2483199999999998E-2</v>
      </c>
      <c r="Q2933" s="4">
        <v>-1.3528</v>
      </c>
      <c r="R2933" s="4">
        <v>-5.0683810000000003E-3</v>
      </c>
      <c r="Y2933" s="4">
        <v>-1.352765</v>
      </c>
      <c r="Z2933" s="4">
        <v>-2.861353E-6</v>
      </c>
    </row>
    <row r="2934" spans="11:26" x14ac:dyDescent="0.2">
      <c r="K2934" s="4">
        <v>-1.3508039999999999</v>
      </c>
      <c r="L2934" s="4">
        <v>-6.9933579999999999E-3</v>
      </c>
      <c r="M2934" s="4">
        <v>-1.3507990000000001</v>
      </c>
      <c r="N2934" s="4">
        <v>-6.450859E-5</v>
      </c>
      <c r="O2934" s="4">
        <v>-1.3507960000000001</v>
      </c>
      <c r="P2934" s="4">
        <v>-2.2482539999999999E-2</v>
      </c>
      <c r="Q2934" s="4">
        <v>-1.3507849999999999</v>
      </c>
      <c r="R2934" s="4">
        <v>-5.0677910000000003E-3</v>
      </c>
      <c r="Y2934" s="4">
        <v>-1.350768</v>
      </c>
      <c r="Z2934" s="4">
        <v>-2.8525760000000002E-6</v>
      </c>
    </row>
    <row r="2935" spans="11:26" x14ac:dyDescent="0.2">
      <c r="K2935" s="4">
        <v>-1.3487979999999999</v>
      </c>
      <c r="L2935" s="4">
        <v>-6.9918569999999998E-3</v>
      </c>
      <c r="M2935" s="4">
        <v>-1.3488009999999999</v>
      </c>
      <c r="N2935" s="4">
        <v>-6.4496990000000002E-5</v>
      </c>
      <c r="O2935" s="4">
        <v>-1.348779</v>
      </c>
      <c r="P2935" s="4">
        <v>-2.248234E-2</v>
      </c>
      <c r="Q2935" s="4">
        <v>-1.3487450000000001</v>
      </c>
      <c r="R2935" s="4">
        <v>-5.0676510000000003E-3</v>
      </c>
      <c r="Y2935" s="4">
        <v>-1.348752</v>
      </c>
      <c r="Z2935" s="4">
        <v>-2.834563E-6</v>
      </c>
    </row>
    <row r="2936" spans="11:26" x14ac:dyDescent="0.2">
      <c r="K2936" s="4">
        <v>-1.3468070000000001</v>
      </c>
      <c r="L2936" s="4">
        <v>-6.9911219999999998E-3</v>
      </c>
      <c r="M2936" s="4">
        <v>-1.3468020000000001</v>
      </c>
      <c r="N2936" s="4">
        <v>-6.4473299999999998E-5</v>
      </c>
      <c r="O2936" s="4">
        <v>-1.346773</v>
      </c>
      <c r="P2936" s="4">
        <v>-2.2482249999999999E-2</v>
      </c>
      <c r="Q2936" s="4">
        <v>-1.346794</v>
      </c>
      <c r="R2936" s="4">
        <v>-5.0671320000000002E-3</v>
      </c>
      <c r="Y2936" s="4">
        <v>-1.3467629999999999</v>
      </c>
      <c r="Z2936" s="4">
        <v>-2.8119180000000002E-6</v>
      </c>
    </row>
    <row r="2937" spans="11:26" x14ac:dyDescent="0.2">
      <c r="K2937" s="4">
        <v>-1.3448</v>
      </c>
      <c r="L2937" s="4">
        <v>-6.9903730000000002E-3</v>
      </c>
      <c r="M2937" s="4">
        <v>-1.3447709999999999</v>
      </c>
      <c r="N2937" s="4">
        <v>-6.4488739999999994E-5</v>
      </c>
      <c r="O2937" s="4">
        <v>-1.3447750000000001</v>
      </c>
      <c r="P2937" s="4">
        <v>-2.2481609999999999E-2</v>
      </c>
      <c r="Q2937" s="4">
        <v>-1.344762</v>
      </c>
      <c r="R2937" s="4">
        <v>-5.06604E-3</v>
      </c>
      <c r="Y2937" s="4">
        <v>-1.3447469999999999</v>
      </c>
      <c r="Z2937" s="4">
        <v>-2.8141479999999999E-6</v>
      </c>
    </row>
    <row r="2938" spans="11:26" x14ac:dyDescent="0.2">
      <c r="K2938" s="4">
        <v>-1.3427979999999999</v>
      </c>
      <c r="L2938" s="4">
        <v>-6.9899339999999997E-3</v>
      </c>
      <c r="M2938" s="4">
        <v>-1.3427819999999999</v>
      </c>
      <c r="N2938" s="4">
        <v>-6.4479689999999998E-5</v>
      </c>
      <c r="O2938" s="4">
        <v>-1.342762</v>
      </c>
      <c r="P2938" s="4">
        <v>-2.2481580000000001E-2</v>
      </c>
      <c r="Q2938" s="4">
        <v>-1.342757</v>
      </c>
      <c r="R2938" s="4">
        <v>-5.0651150000000002E-3</v>
      </c>
      <c r="Y2938" s="4">
        <v>-1.3427279999999999</v>
      </c>
      <c r="Z2938" s="4">
        <v>-2.8099E-6</v>
      </c>
    </row>
    <row r="2939" spans="11:26" x14ac:dyDescent="0.2">
      <c r="K2939" s="4">
        <v>-1.3407709999999999</v>
      </c>
      <c r="L2939" s="4">
        <v>-6.9890380000000004E-3</v>
      </c>
      <c r="M2939" s="4">
        <v>-1.340732</v>
      </c>
      <c r="N2939" s="4">
        <v>-6.4490020000000002E-5</v>
      </c>
      <c r="O2939" s="4">
        <v>-1.3407230000000001</v>
      </c>
      <c r="P2939" s="4">
        <v>-2.2481310000000001E-2</v>
      </c>
      <c r="Q2939" s="4">
        <v>-1.3407579999999999</v>
      </c>
      <c r="R2939" s="4">
        <v>-5.064682E-3</v>
      </c>
      <c r="Y2939" s="4">
        <v>-1.3406769999999999</v>
      </c>
      <c r="Z2939" s="4">
        <v>-2.809247E-6</v>
      </c>
    </row>
    <row r="2940" spans="11:26" x14ac:dyDescent="0.2">
      <c r="K2940" s="4">
        <v>-1.3387690000000001</v>
      </c>
      <c r="L2940" s="4">
        <v>-6.9883369999999998E-3</v>
      </c>
      <c r="M2940" s="4">
        <v>-1.338733</v>
      </c>
      <c r="N2940" s="4">
        <v>-6.4463930000000007E-5</v>
      </c>
      <c r="O2940" s="4">
        <v>-1.3387169999999999</v>
      </c>
      <c r="P2940" s="4">
        <v>-2.2480509999999999E-2</v>
      </c>
      <c r="Q2940" s="4">
        <v>-1.3387169999999999</v>
      </c>
      <c r="R2940" s="4">
        <v>-5.0646199999999997E-3</v>
      </c>
      <c r="Y2940" s="4">
        <v>-1.338708</v>
      </c>
      <c r="Z2940" s="4">
        <v>-2.82727E-6</v>
      </c>
    </row>
    <row r="2941" spans="11:26" x14ac:dyDescent="0.2">
      <c r="K2941" s="4">
        <v>-1.336762</v>
      </c>
      <c r="L2941" s="4">
        <v>-6.988111E-3</v>
      </c>
      <c r="M2941" s="4">
        <v>-1.3367290000000001</v>
      </c>
      <c r="N2941" s="4">
        <v>-6.4467920000000001E-5</v>
      </c>
      <c r="O2941" s="4">
        <v>-1.33673</v>
      </c>
      <c r="P2941" s="4">
        <v>-2.248029E-2</v>
      </c>
      <c r="Q2941" s="4">
        <v>-1.3367249999999999</v>
      </c>
      <c r="R2941" s="4">
        <v>-5.0637549999999996E-3</v>
      </c>
      <c r="Y2941" s="4">
        <v>-1.336703</v>
      </c>
      <c r="Z2941" s="4">
        <v>-2.839551E-6</v>
      </c>
    </row>
    <row r="2942" spans="11:26" x14ac:dyDescent="0.2">
      <c r="K2942" s="4">
        <v>-1.334784</v>
      </c>
      <c r="L2942" s="4">
        <v>-6.9876699999999996E-3</v>
      </c>
      <c r="M2942" s="4">
        <v>-1.3347260000000001</v>
      </c>
      <c r="N2942" s="4">
        <v>-6.4455879999999999E-5</v>
      </c>
      <c r="O2942" s="4">
        <v>-1.3347439999999999</v>
      </c>
      <c r="P2942" s="4">
        <v>-2.2480259999999998E-2</v>
      </c>
      <c r="Q2942" s="4">
        <v>-1.3347169999999999</v>
      </c>
      <c r="R2942" s="4">
        <v>-5.0633559999999998E-3</v>
      </c>
      <c r="Y2942" s="4">
        <v>-1.334708</v>
      </c>
      <c r="Z2942" s="4">
        <v>-2.8264639999999998E-6</v>
      </c>
    </row>
    <row r="2943" spans="11:26" x14ac:dyDescent="0.2">
      <c r="K2943" s="4">
        <v>-1.3327420000000001</v>
      </c>
      <c r="L2943" s="4">
        <v>-6.9859149999999997E-3</v>
      </c>
      <c r="M2943" s="4">
        <v>-1.3327070000000001</v>
      </c>
      <c r="N2943" s="4">
        <v>-6.4465810000000003E-5</v>
      </c>
      <c r="O2943" s="4">
        <v>-1.3327100000000001</v>
      </c>
      <c r="P2943" s="4">
        <v>-2.2479389999999998E-2</v>
      </c>
      <c r="Q2943" s="4">
        <v>-1.332719</v>
      </c>
      <c r="R2943" s="4">
        <v>-5.0622230000000002E-3</v>
      </c>
      <c r="Y2943" s="4">
        <v>-1.332689</v>
      </c>
      <c r="Z2943" s="4">
        <v>-2.8341110000000002E-6</v>
      </c>
    </row>
    <row r="2944" spans="11:26" x14ac:dyDescent="0.2">
      <c r="K2944" s="4">
        <v>-1.3307020000000001</v>
      </c>
      <c r="L2944" s="4">
        <v>-6.9847879999999996E-3</v>
      </c>
      <c r="M2944" s="4">
        <v>-1.3306709999999999</v>
      </c>
      <c r="N2944" s="4">
        <v>-6.4452159999999997E-5</v>
      </c>
      <c r="O2944" s="4">
        <v>-1.3306960000000001</v>
      </c>
      <c r="P2944" s="4">
        <v>-2.247878E-2</v>
      </c>
      <c r="Q2944" s="4">
        <v>-1.3306830000000001</v>
      </c>
      <c r="R2944" s="4">
        <v>-5.0620650000000001E-3</v>
      </c>
      <c r="Y2944" s="4">
        <v>-1.3306640000000001</v>
      </c>
      <c r="Z2944" s="4">
        <v>-2.8210160000000002E-6</v>
      </c>
    </row>
    <row r="2945" spans="11:26" x14ac:dyDescent="0.2">
      <c r="K2945" s="4">
        <v>-1.328681</v>
      </c>
      <c r="L2945" s="4">
        <v>-6.983848E-3</v>
      </c>
      <c r="M2945" s="4">
        <v>-1.3286720000000001</v>
      </c>
      <c r="N2945" s="4">
        <v>-6.4443960000000006E-5</v>
      </c>
      <c r="O2945" s="4">
        <v>-1.3286519999999999</v>
      </c>
      <c r="P2945" s="4">
        <v>-2.2478850000000002E-2</v>
      </c>
      <c r="Q2945" s="4">
        <v>-1.32867</v>
      </c>
      <c r="R2945" s="4">
        <v>-5.0620689999999998E-3</v>
      </c>
      <c r="Y2945" s="4">
        <v>-1.3286070000000001</v>
      </c>
      <c r="Z2945" s="4">
        <v>-2.8478169999999999E-6</v>
      </c>
    </row>
    <row r="2946" spans="11:26" x14ac:dyDescent="0.2">
      <c r="K2946" s="4">
        <v>-1.326694</v>
      </c>
      <c r="L2946" s="4">
        <v>-6.9828379999999999E-3</v>
      </c>
      <c r="M2946" s="4">
        <v>-1.326705</v>
      </c>
      <c r="N2946" s="4">
        <v>-6.4409410000000001E-5</v>
      </c>
      <c r="O2946" s="4">
        <v>-1.3266849999999999</v>
      </c>
      <c r="P2946" s="4">
        <v>-2.2478910000000001E-2</v>
      </c>
      <c r="Q2946" s="4">
        <v>-1.326675</v>
      </c>
      <c r="R2946" s="4">
        <v>-5.0607839999999996E-3</v>
      </c>
      <c r="Y2946" s="4">
        <v>-1.3266659999999999</v>
      </c>
      <c r="Z2946" s="4">
        <v>-2.84373E-6</v>
      </c>
    </row>
    <row r="2947" spans="11:26" x14ac:dyDescent="0.2">
      <c r="K2947" s="4">
        <v>-1.324711</v>
      </c>
      <c r="L2947" s="4">
        <v>-6.9821830000000003E-3</v>
      </c>
      <c r="M2947" s="4">
        <v>-1.3246770000000001</v>
      </c>
      <c r="N2947" s="4">
        <v>-6.445473E-5</v>
      </c>
      <c r="O2947" s="4">
        <v>-1.324654</v>
      </c>
      <c r="P2947" s="4">
        <v>-2.2479470000000001E-2</v>
      </c>
      <c r="Q2947" s="4">
        <v>-1.3246439999999999</v>
      </c>
      <c r="R2947" s="4">
        <v>-5.0601860000000004E-3</v>
      </c>
      <c r="Y2947" s="4">
        <v>-1.324616</v>
      </c>
      <c r="Z2947" s="4">
        <v>-2.820058E-6</v>
      </c>
    </row>
    <row r="2948" spans="11:26" x14ac:dyDescent="0.2">
      <c r="K2948" s="4">
        <v>-1.3226640000000001</v>
      </c>
      <c r="L2948" s="4">
        <v>-6.9813499999999999E-3</v>
      </c>
      <c r="M2948" s="4">
        <v>-1.3226789999999999</v>
      </c>
      <c r="N2948" s="4">
        <v>-6.4442119999999999E-5</v>
      </c>
      <c r="O2948" s="4">
        <v>-1.322648</v>
      </c>
      <c r="P2948" s="4">
        <v>-2.2478270000000002E-2</v>
      </c>
      <c r="Q2948" s="4">
        <v>-1.3226370000000001</v>
      </c>
      <c r="R2948" s="4">
        <v>-5.0593809999999999E-3</v>
      </c>
      <c r="Y2948" s="4">
        <v>-1.322614</v>
      </c>
      <c r="Z2948" s="4">
        <v>-2.8364660000000002E-6</v>
      </c>
    </row>
    <row r="2949" spans="11:26" x14ac:dyDescent="0.2">
      <c r="K2949" s="4">
        <v>-1.320657</v>
      </c>
      <c r="L2949" s="4">
        <v>-6.9804899999999998E-3</v>
      </c>
      <c r="M2949" s="4">
        <v>-1.3206370000000001</v>
      </c>
      <c r="N2949" s="4">
        <v>-6.4428509999999995E-5</v>
      </c>
      <c r="O2949" s="4">
        <v>-1.32063</v>
      </c>
      <c r="P2949" s="4">
        <v>-2.247797E-2</v>
      </c>
      <c r="Q2949" s="4">
        <v>-1.320638</v>
      </c>
      <c r="R2949" s="4">
        <v>-5.058491E-3</v>
      </c>
      <c r="Y2949" s="4">
        <v>-1.3205849999999999</v>
      </c>
      <c r="Z2949" s="4">
        <v>-2.8511690000000001E-6</v>
      </c>
    </row>
    <row r="2950" spans="11:26" x14ac:dyDescent="0.2">
      <c r="K2950" s="4">
        <v>-1.318648</v>
      </c>
      <c r="L2950" s="4">
        <v>-6.9800840000000001E-3</v>
      </c>
      <c r="M2950" s="4">
        <v>-1.3186500000000001</v>
      </c>
      <c r="N2950" s="4">
        <v>-6.4393790000000006E-5</v>
      </c>
      <c r="O2950" s="4">
        <v>-1.3186739999999999</v>
      </c>
      <c r="P2950" s="4">
        <v>-2.2477730000000001E-2</v>
      </c>
      <c r="Q2950" s="4">
        <v>-1.3186370000000001</v>
      </c>
      <c r="R2950" s="4">
        <v>-5.0577690000000002E-3</v>
      </c>
      <c r="Y2950" s="4">
        <v>-1.3185610000000001</v>
      </c>
      <c r="Z2950" s="4">
        <v>-2.8289289999999999E-6</v>
      </c>
    </row>
    <row r="2951" spans="11:26" x14ac:dyDescent="0.2">
      <c r="K2951" s="4">
        <v>-1.316621</v>
      </c>
      <c r="L2951" s="4">
        <v>-6.9792669999999999E-3</v>
      </c>
      <c r="M2951" s="4">
        <v>-1.3166279999999999</v>
      </c>
      <c r="N2951" s="4">
        <v>-6.4411509999999999E-5</v>
      </c>
      <c r="O2951" s="4">
        <v>-1.3166119999999999</v>
      </c>
      <c r="P2951" s="4">
        <v>-2.2477299999999999E-2</v>
      </c>
      <c r="Q2951" s="4">
        <v>-1.3166100000000001</v>
      </c>
      <c r="R2951" s="4">
        <v>-5.0576220000000003E-3</v>
      </c>
      <c r="Y2951" s="4">
        <v>-1.3165739999999999</v>
      </c>
      <c r="Z2951" s="4">
        <v>-2.8386860000000001E-6</v>
      </c>
    </row>
    <row r="2952" spans="11:26" x14ac:dyDescent="0.2">
      <c r="K2952" s="4">
        <v>-1.3146340000000001</v>
      </c>
      <c r="L2952" s="4">
        <v>-6.9785899999999998E-3</v>
      </c>
      <c r="M2952" s="4">
        <v>-1.3146310000000001</v>
      </c>
      <c r="N2952" s="4">
        <v>-6.44125E-5</v>
      </c>
      <c r="O2952" s="4">
        <v>-1.314602</v>
      </c>
      <c r="P2952" s="4">
        <v>-2.2477219999999999E-2</v>
      </c>
      <c r="Q2952" s="4">
        <v>-1.3145979999999999</v>
      </c>
      <c r="R2952" s="4">
        <v>-5.057186E-3</v>
      </c>
      <c r="Y2952" s="4">
        <v>-1.3145899999999999</v>
      </c>
      <c r="Z2952" s="4">
        <v>-2.8533319999999999E-6</v>
      </c>
    </row>
    <row r="2953" spans="11:26" x14ac:dyDescent="0.2">
      <c r="K2953" s="4">
        <v>-1.3126249999999999</v>
      </c>
      <c r="L2953" s="4">
        <v>-6.9775200000000001E-3</v>
      </c>
      <c r="M2953" s="4">
        <v>-1.3122799999999999</v>
      </c>
      <c r="N2953" s="4">
        <v>-6.439855E-5</v>
      </c>
      <c r="O2953" s="4">
        <v>-1.3125979999999999</v>
      </c>
      <c r="P2953" s="4">
        <v>-2.247679E-2</v>
      </c>
      <c r="Q2953" s="4">
        <v>-1.3126059999999999</v>
      </c>
      <c r="R2953" s="4">
        <v>-5.0568990000000001E-3</v>
      </c>
      <c r="Y2953" s="4">
        <v>-1.3125549999999999</v>
      </c>
      <c r="Z2953" s="4">
        <v>-2.8320140000000001E-6</v>
      </c>
    </row>
    <row r="2954" spans="11:26" x14ac:dyDescent="0.2">
      <c r="K2954" s="4">
        <v>-1.310627</v>
      </c>
      <c r="L2954" s="4">
        <v>-6.9775610000000002E-3</v>
      </c>
      <c r="M2954" s="4">
        <v>-1.311037</v>
      </c>
      <c r="N2954" s="4">
        <v>-6.4361780000000003E-5</v>
      </c>
      <c r="O2954" s="4">
        <v>-1.310605</v>
      </c>
      <c r="P2954" s="4">
        <v>-2.2476360000000001E-2</v>
      </c>
      <c r="Q2954" s="4">
        <v>-1.3105929999999999</v>
      </c>
      <c r="R2954" s="4">
        <v>-5.0563559999999997E-3</v>
      </c>
      <c r="Y2954" s="4">
        <v>-1.310565</v>
      </c>
      <c r="Z2954" s="4">
        <v>-2.8143119999999998E-6</v>
      </c>
    </row>
    <row r="2955" spans="11:26" x14ac:dyDescent="0.2">
      <c r="K2955" s="4">
        <v>-1.3085990000000001</v>
      </c>
      <c r="L2955" s="4">
        <v>-6.9759590000000003E-3</v>
      </c>
      <c r="M2955" s="4">
        <v>-1.3087059999999999</v>
      </c>
      <c r="N2955" s="4">
        <v>-6.4373099999999995E-5</v>
      </c>
      <c r="O2955" s="4">
        <v>-1.308613</v>
      </c>
      <c r="P2955" s="4">
        <v>-2.247625E-2</v>
      </c>
      <c r="Q2955" s="4">
        <v>-1.308602</v>
      </c>
      <c r="R2955" s="4">
        <v>-5.0562050000000002E-3</v>
      </c>
      <c r="Y2955" s="4">
        <v>-1.308554</v>
      </c>
      <c r="Z2955" s="4">
        <v>-2.8288400000000002E-6</v>
      </c>
    </row>
    <row r="2956" spans="11:26" x14ac:dyDescent="0.2">
      <c r="K2956" s="4">
        <v>-1.3065990000000001</v>
      </c>
      <c r="L2956" s="4">
        <v>-6.9749690000000001E-3</v>
      </c>
      <c r="M2956" s="4">
        <v>-1.3065910000000001</v>
      </c>
      <c r="N2956" s="4">
        <v>-6.4369550000000004E-5</v>
      </c>
      <c r="O2956" s="4">
        <v>-1.306592</v>
      </c>
      <c r="P2956" s="4">
        <v>-2.2475120000000001E-2</v>
      </c>
      <c r="Q2956" s="4">
        <v>-1.3065709999999999</v>
      </c>
      <c r="R2956" s="4">
        <v>-5.0549710000000001E-3</v>
      </c>
      <c r="Y2956" s="4">
        <v>-1.306551</v>
      </c>
      <c r="Z2956" s="4">
        <v>-2.8221410000000001E-6</v>
      </c>
    </row>
    <row r="2957" spans="11:26" x14ac:dyDescent="0.2">
      <c r="K2957" s="4">
        <v>-1.304605</v>
      </c>
      <c r="L2957" s="4">
        <v>-6.9740690000000003E-3</v>
      </c>
      <c r="M2957" s="4">
        <v>-1.3045850000000001</v>
      </c>
      <c r="N2957" s="4">
        <v>-6.4392099999999996E-5</v>
      </c>
      <c r="O2957" s="4">
        <v>-1.304554</v>
      </c>
      <c r="P2957" s="4">
        <v>-2.2475060000000002E-2</v>
      </c>
      <c r="Q2957" s="4">
        <v>-1.3045340000000001</v>
      </c>
      <c r="R2957" s="4">
        <v>-5.0551540000000001E-3</v>
      </c>
      <c r="Y2957" s="4">
        <v>-1.3045279999999999</v>
      </c>
      <c r="Z2957" s="4">
        <v>-2.8005519999999999E-6</v>
      </c>
    </row>
    <row r="2958" spans="11:26" x14ac:dyDescent="0.2">
      <c r="K2958" s="4">
        <v>-1.3026009999999999</v>
      </c>
      <c r="L2958" s="4">
        <v>-6.973496E-3</v>
      </c>
      <c r="M2958" s="4">
        <v>-1.302529</v>
      </c>
      <c r="N2958" s="4">
        <v>-6.4353040000000001E-5</v>
      </c>
      <c r="O2958" s="4">
        <v>-1.3025530000000001</v>
      </c>
      <c r="P2958" s="4">
        <v>-2.247478E-2</v>
      </c>
      <c r="Q2958" s="4">
        <v>-1.302554</v>
      </c>
      <c r="R2958" s="4">
        <v>-5.0548930000000004E-3</v>
      </c>
      <c r="Y2958" s="4">
        <v>-1.3025329999999999</v>
      </c>
      <c r="Z2958" s="4">
        <v>-2.8226089999999999E-6</v>
      </c>
    </row>
    <row r="2959" spans="11:26" x14ac:dyDescent="0.2">
      <c r="K2959" s="4">
        <v>-1.3005310000000001</v>
      </c>
      <c r="L2959" s="4">
        <v>-6.9728619999999998E-3</v>
      </c>
      <c r="M2959" s="4">
        <v>-1.300508</v>
      </c>
      <c r="N2959" s="4">
        <v>-6.4375370000000005E-5</v>
      </c>
      <c r="O2959" s="4">
        <v>-1.300505</v>
      </c>
      <c r="P2959" s="4">
        <v>-2.2474109999999999E-2</v>
      </c>
      <c r="Q2959" s="4">
        <v>-1.300486</v>
      </c>
      <c r="R2959" s="4">
        <v>-5.0548770000000002E-3</v>
      </c>
      <c r="Y2959" s="4">
        <v>-1.300478</v>
      </c>
      <c r="Z2959" s="4">
        <v>-2.8049090000000001E-6</v>
      </c>
    </row>
    <row r="2960" spans="11:26" x14ac:dyDescent="0.2">
      <c r="K2960" s="4">
        <v>-1.298519</v>
      </c>
      <c r="L2960" s="4">
        <v>-6.9715589999999996E-3</v>
      </c>
      <c r="M2960" s="4">
        <v>-1.298513</v>
      </c>
      <c r="N2960" s="4">
        <v>-6.4361370000000001E-5</v>
      </c>
      <c r="O2960" s="4">
        <v>-1.2985180000000001</v>
      </c>
      <c r="P2960" s="4">
        <v>-2.2473750000000001E-2</v>
      </c>
      <c r="Q2960" s="4">
        <v>-1.298486</v>
      </c>
      <c r="R2960" s="4">
        <v>-5.0544170000000003E-3</v>
      </c>
      <c r="Y2960" s="4">
        <v>-1.2984789999999999</v>
      </c>
      <c r="Z2960" s="4">
        <v>-2.8283920000000001E-6</v>
      </c>
    </row>
    <row r="2961" spans="11:26" x14ac:dyDescent="0.2">
      <c r="K2961" s="4">
        <v>-1.2965249999999999</v>
      </c>
      <c r="L2961" s="4">
        <v>-6.9705039999999998E-3</v>
      </c>
      <c r="M2961" s="4">
        <v>-1.2964789999999999</v>
      </c>
      <c r="N2961" s="4">
        <v>-6.4357849999999999E-5</v>
      </c>
      <c r="O2961" s="4">
        <v>-1.296503</v>
      </c>
      <c r="P2961" s="4">
        <v>-2.2473389999999999E-2</v>
      </c>
      <c r="Q2961" s="4">
        <v>-1.296497</v>
      </c>
      <c r="R2961" s="4">
        <v>-5.0541229999999998E-3</v>
      </c>
      <c r="Y2961" s="4">
        <v>-1.2964560000000001</v>
      </c>
      <c r="Z2961" s="4">
        <v>-2.8397410000000002E-6</v>
      </c>
    </row>
    <row r="2962" spans="11:26" x14ac:dyDescent="0.2">
      <c r="K2962" s="4">
        <v>-1.2945089999999999</v>
      </c>
      <c r="L2962" s="4">
        <v>-6.9695820000000002E-3</v>
      </c>
      <c r="M2962" s="4">
        <v>-1.294486</v>
      </c>
      <c r="N2962" s="4">
        <v>-6.4355869999999996E-5</v>
      </c>
      <c r="O2962" s="4">
        <v>-1.294473</v>
      </c>
      <c r="P2962" s="4">
        <v>-2.247211E-2</v>
      </c>
      <c r="Q2962" s="4">
        <v>-1.2944629999999999</v>
      </c>
      <c r="R2962" s="4">
        <v>-5.0533929999999998E-3</v>
      </c>
      <c r="Y2962" s="4">
        <v>-1.29444</v>
      </c>
      <c r="Z2962" s="4">
        <v>-2.835591E-6</v>
      </c>
    </row>
    <row r="2963" spans="11:26" x14ac:dyDescent="0.2">
      <c r="K2963" s="4">
        <v>-1.292497</v>
      </c>
      <c r="L2963" s="4">
        <v>-6.9694750000000001E-3</v>
      </c>
      <c r="M2963" s="4">
        <v>-1.292484</v>
      </c>
      <c r="N2963" s="4">
        <v>-6.4332700000000002E-5</v>
      </c>
      <c r="O2963" s="4">
        <v>-1.292483</v>
      </c>
      <c r="P2963" s="4">
        <v>-2.2471979999999999E-2</v>
      </c>
      <c r="Q2963" s="4">
        <v>-1.2924720000000001</v>
      </c>
      <c r="R2963" s="4">
        <v>-5.0534610000000004E-3</v>
      </c>
      <c r="Y2963" s="4">
        <v>-1.2924530000000001</v>
      </c>
      <c r="Z2963" s="4">
        <v>-2.841844E-6</v>
      </c>
    </row>
    <row r="2964" spans="11:26" x14ac:dyDescent="0.2">
      <c r="K2964" s="4">
        <v>-1.2904690000000001</v>
      </c>
      <c r="L2964" s="4">
        <v>-6.9692950000000004E-3</v>
      </c>
      <c r="M2964" s="4">
        <v>-1.2904690000000001</v>
      </c>
      <c r="N2964" s="4">
        <v>-6.4344360000000004E-5</v>
      </c>
      <c r="O2964" s="4">
        <v>-1.2904469999999999</v>
      </c>
      <c r="P2964" s="4">
        <v>-2.2471290000000001E-2</v>
      </c>
      <c r="Q2964" s="4">
        <v>-1.2904720000000001</v>
      </c>
      <c r="R2964" s="4">
        <v>-5.0526410000000001E-3</v>
      </c>
      <c r="Y2964" s="4">
        <v>-1.2904249999999999</v>
      </c>
      <c r="Z2964" s="4">
        <v>-2.8438819999999999E-6</v>
      </c>
    </row>
    <row r="2965" spans="11:26" x14ac:dyDescent="0.2">
      <c r="K2965" s="4">
        <v>-1.288478</v>
      </c>
      <c r="L2965" s="4">
        <v>-6.9688620000000001E-3</v>
      </c>
      <c r="M2965" s="4">
        <v>-1.288476</v>
      </c>
      <c r="N2965" s="4">
        <v>-6.4310070000000004E-5</v>
      </c>
      <c r="O2965" s="4">
        <v>-1.2884370000000001</v>
      </c>
      <c r="P2965" s="4">
        <v>-2.2471020000000001E-2</v>
      </c>
      <c r="Q2965" s="4">
        <v>-1.2884530000000001</v>
      </c>
      <c r="R2965" s="4">
        <v>-5.0521810000000002E-3</v>
      </c>
      <c r="Y2965" s="4">
        <v>-1.288427</v>
      </c>
      <c r="Z2965" s="4">
        <v>-2.8202370000000001E-6</v>
      </c>
    </row>
    <row r="2966" spans="11:26" x14ac:dyDescent="0.2">
      <c r="K2966" s="4">
        <v>-1.286478</v>
      </c>
      <c r="L2966" s="4">
        <v>-6.9679520000000003E-3</v>
      </c>
      <c r="M2966" s="4">
        <v>-1.2864610000000001</v>
      </c>
      <c r="N2966" s="4">
        <v>-6.4329159999999998E-5</v>
      </c>
      <c r="O2966" s="4">
        <v>-1.2864610000000001</v>
      </c>
      <c r="P2966" s="4">
        <v>-2.2470790000000001E-2</v>
      </c>
      <c r="Q2966" s="4">
        <v>-1.2864249999999999</v>
      </c>
      <c r="R2966" s="4">
        <v>-5.0521740000000004E-3</v>
      </c>
      <c r="Y2966" s="4">
        <v>-1.2864180000000001</v>
      </c>
      <c r="Z2966" s="4">
        <v>-2.8251569999999999E-6</v>
      </c>
    </row>
    <row r="2967" spans="11:26" x14ac:dyDescent="0.2">
      <c r="K2967" s="4">
        <v>-1.284443</v>
      </c>
      <c r="L2967" s="4">
        <v>-6.9683109999999996E-3</v>
      </c>
      <c r="M2967" s="4">
        <v>-1.284454</v>
      </c>
      <c r="N2967" s="4">
        <v>-6.4324590000000003E-5</v>
      </c>
      <c r="O2967" s="4">
        <v>-1.284424</v>
      </c>
      <c r="P2967" s="4">
        <v>-2.2469969999999999E-2</v>
      </c>
      <c r="Q2967" s="4">
        <v>-1.2844180000000001</v>
      </c>
      <c r="R2967" s="4">
        <v>-5.0514649999999998E-3</v>
      </c>
      <c r="Y2967" s="4">
        <v>-1.2844059999999999</v>
      </c>
      <c r="Z2967" s="4">
        <v>-2.8013409999999998E-6</v>
      </c>
    </row>
    <row r="2968" spans="11:26" x14ac:dyDescent="0.2">
      <c r="K2968" s="4">
        <v>-1.2823929999999999</v>
      </c>
      <c r="L2968" s="4">
        <v>-6.9665889999999996E-3</v>
      </c>
      <c r="M2968" s="4">
        <v>-1.282408</v>
      </c>
      <c r="N2968" s="4">
        <v>-6.43166E-5</v>
      </c>
      <c r="O2968" s="4">
        <v>-1.282397</v>
      </c>
      <c r="P2968" s="4">
        <v>-2.2469079999999999E-2</v>
      </c>
      <c r="Q2968" s="4">
        <v>-1.282427</v>
      </c>
      <c r="R2968" s="4">
        <v>-5.0506359999999998E-3</v>
      </c>
      <c r="Y2968" s="4">
        <v>-1.2823850000000001</v>
      </c>
      <c r="Z2968" s="4">
        <v>-2.8131339999999999E-6</v>
      </c>
    </row>
    <row r="2969" spans="11:26" x14ac:dyDescent="0.2">
      <c r="K2969" s="4">
        <v>-1.280429</v>
      </c>
      <c r="L2969" s="4">
        <v>-6.9662109999999999E-3</v>
      </c>
      <c r="M2969" s="4">
        <v>-1.2804219999999999</v>
      </c>
      <c r="N2969" s="4">
        <v>-6.4278660000000002E-5</v>
      </c>
      <c r="O2969" s="4">
        <v>-1.280384</v>
      </c>
      <c r="P2969" s="4">
        <v>-2.2468200000000001E-2</v>
      </c>
      <c r="Q2969" s="4">
        <v>-1.2804040000000001</v>
      </c>
      <c r="R2969" s="4">
        <v>-5.0500889999999998E-3</v>
      </c>
      <c r="Y2969" s="4">
        <v>-1.2803739999999999</v>
      </c>
      <c r="Z2969" s="4">
        <v>-2.8279820000000002E-6</v>
      </c>
    </row>
    <row r="2970" spans="11:26" x14ac:dyDescent="0.2">
      <c r="K2970" s="4">
        <v>-1.278394</v>
      </c>
      <c r="L2970" s="4">
        <v>-6.9651189999999997E-3</v>
      </c>
      <c r="M2970" s="4">
        <v>-1.278429</v>
      </c>
      <c r="N2970" s="4">
        <v>-6.4287180000000002E-5</v>
      </c>
      <c r="O2970" s="4">
        <v>-1.278378</v>
      </c>
      <c r="P2970" s="4">
        <v>-2.2467569999999999E-2</v>
      </c>
      <c r="Q2970" s="4">
        <v>-1.2783679999999999</v>
      </c>
      <c r="R2970" s="4">
        <v>-5.0494659999999999E-3</v>
      </c>
      <c r="Y2970" s="4">
        <v>-1.2783519999999999</v>
      </c>
      <c r="Z2970" s="4">
        <v>-2.8072610000000002E-6</v>
      </c>
    </row>
    <row r="2971" spans="11:26" x14ac:dyDescent="0.2">
      <c r="K2971" s="4">
        <v>-1.2764409999999999</v>
      </c>
      <c r="L2971" s="4">
        <v>-6.9644570000000003E-3</v>
      </c>
      <c r="M2971" s="4">
        <v>-1.2764139999999999</v>
      </c>
      <c r="N2971" s="4">
        <v>-6.4298539999999997E-5</v>
      </c>
      <c r="O2971" s="4">
        <v>-1.2763910000000001</v>
      </c>
      <c r="P2971" s="4">
        <v>-2.246689E-2</v>
      </c>
      <c r="Q2971" s="4">
        <v>-1.2763949999999999</v>
      </c>
      <c r="R2971" s="4">
        <v>-5.049375E-3</v>
      </c>
      <c r="Y2971" s="4">
        <v>-1.2763709999999999</v>
      </c>
      <c r="Z2971" s="4">
        <v>-2.8227699999999999E-6</v>
      </c>
    </row>
    <row r="2972" spans="11:26" x14ac:dyDescent="0.2">
      <c r="K2972" s="4">
        <v>-1.274427</v>
      </c>
      <c r="L2972" s="4">
        <v>-6.9646530000000003E-3</v>
      </c>
      <c r="M2972" s="4">
        <v>-1.2744009999999999</v>
      </c>
      <c r="N2972" s="4">
        <v>-6.4291189999999998E-5</v>
      </c>
      <c r="O2972" s="4">
        <v>-1.274346</v>
      </c>
      <c r="P2972" s="4">
        <v>-2.2466960000000001E-2</v>
      </c>
      <c r="Q2972" s="4">
        <v>-1.2743800000000001</v>
      </c>
      <c r="R2972" s="4">
        <v>-5.0491360000000001E-3</v>
      </c>
      <c r="Y2972" s="4">
        <v>-1.2743450000000001</v>
      </c>
      <c r="Z2972" s="4">
        <v>-2.8195420000000002E-6</v>
      </c>
    </row>
    <row r="2973" spans="11:26" x14ac:dyDescent="0.2">
      <c r="K2973" s="4">
        <v>-1.2723770000000001</v>
      </c>
      <c r="L2973" s="4">
        <v>-6.9638310000000002E-3</v>
      </c>
      <c r="M2973" s="4">
        <v>-1.272381</v>
      </c>
      <c r="N2973" s="4">
        <v>-6.4275540000000001E-5</v>
      </c>
      <c r="O2973" s="4">
        <v>-1.272373</v>
      </c>
      <c r="P2973" s="4">
        <v>-2.2465969999999998E-2</v>
      </c>
      <c r="Q2973" s="4">
        <v>-1.2723580000000001</v>
      </c>
      <c r="R2973" s="4">
        <v>-5.0484270000000003E-3</v>
      </c>
      <c r="Y2973" s="4">
        <v>-1.2723329999999999</v>
      </c>
      <c r="Z2973" s="4">
        <v>-2.8339780000000001E-6</v>
      </c>
    </row>
    <row r="2974" spans="11:26" x14ac:dyDescent="0.2">
      <c r="K2974" s="4">
        <v>-1.2704059999999999</v>
      </c>
      <c r="L2974" s="4">
        <v>-6.9626999999999996E-3</v>
      </c>
      <c r="M2974" s="4">
        <v>-1.2703759999999999</v>
      </c>
      <c r="N2974" s="4">
        <v>-6.4264469999999999E-5</v>
      </c>
      <c r="O2974" s="4">
        <v>-1.2703610000000001</v>
      </c>
      <c r="P2974" s="4">
        <v>-2.2465280000000001E-2</v>
      </c>
      <c r="Q2974" s="4">
        <v>-1.270367</v>
      </c>
      <c r="R2974" s="4">
        <v>-5.0480810000000003E-3</v>
      </c>
      <c r="Y2974" s="4">
        <v>-1.2703469999999999</v>
      </c>
      <c r="Z2974" s="4">
        <v>-2.8343440000000001E-6</v>
      </c>
    </row>
    <row r="2975" spans="11:26" x14ac:dyDescent="0.2">
      <c r="K2975" s="4">
        <v>-1.2683960000000001</v>
      </c>
      <c r="L2975" s="4">
        <v>-6.9623020000000001E-3</v>
      </c>
      <c r="M2975" s="4">
        <v>-1.2684</v>
      </c>
      <c r="N2975" s="4">
        <v>-6.4257340000000002E-5</v>
      </c>
      <c r="O2975" s="4">
        <v>-1.2683599999999999</v>
      </c>
      <c r="P2975" s="4">
        <v>-2.2464089999999999E-2</v>
      </c>
      <c r="Q2975" s="4">
        <v>-1.2683880000000001</v>
      </c>
      <c r="R2975" s="4">
        <v>-5.0472549999999996E-3</v>
      </c>
      <c r="Y2975" s="4">
        <v>-1.268332</v>
      </c>
      <c r="Z2975" s="4">
        <v>-2.8487669999999999E-6</v>
      </c>
    </row>
    <row r="2976" spans="11:26" x14ac:dyDescent="0.2">
      <c r="K2976" s="4">
        <v>-1.2663850000000001</v>
      </c>
      <c r="L2976" s="4">
        <v>-6.9616030000000002E-3</v>
      </c>
      <c r="M2976" s="4">
        <v>-1.2663549999999999</v>
      </c>
      <c r="N2976" s="4">
        <v>-6.4279690000000007E-5</v>
      </c>
      <c r="O2976" s="4">
        <v>-1.26637</v>
      </c>
      <c r="P2976" s="4">
        <v>-2.2464629999999999E-2</v>
      </c>
      <c r="Q2976" s="4">
        <v>-1.266375</v>
      </c>
      <c r="R2976" s="4">
        <v>-5.0465019999999996E-3</v>
      </c>
      <c r="Y2976" s="4">
        <v>-1.2663329999999999</v>
      </c>
      <c r="Z2976" s="4">
        <v>-2.8229219999999999E-6</v>
      </c>
    </row>
    <row r="2977" spans="11:26" x14ac:dyDescent="0.2">
      <c r="K2977" s="4">
        <v>-1.2643759999999999</v>
      </c>
      <c r="L2977" s="4">
        <v>-6.9613030000000003E-3</v>
      </c>
      <c r="M2977" s="4">
        <v>-1.264354</v>
      </c>
      <c r="N2977" s="4">
        <v>-6.4288130000000001E-5</v>
      </c>
      <c r="O2977" s="4">
        <v>-1.2643500000000001</v>
      </c>
      <c r="P2977" s="4">
        <v>-2.246395E-2</v>
      </c>
      <c r="Q2977" s="4">
        <v>-1.2643420000000001</v>
      </c>
      <c r="R2977" s="4">
        <v>-5.04559E-3</v>
      </c>
      <c r="Y2977" s="4">
        <v>-1.2643230000000001</v>
      </c>
      <c r="Z2977" s="4">
        <v>-2.7999410000000002E-6</v>
      </c>
    </row>
    <row r="2978" spans="11:26" x14ac:dyDescent="0.2">
      <c r="K2978" s="4">
        <v>-1.26234</v>
      </c>
      <c r="L2978" s="4">
        <v>-6.9611810000000003E-3</v>
      </c>
      <c r="M2978" s="4">
        <v>-1.2623599999999999</v>
      </c>
      <c r="N2978" s="4">
        <v>-6.4244390000000004E-5</v>
      </c>
      <c r="O2978" s="4">
        <v>-1.262343</v>
      </c>
      <c r="P2978" s="4">
        <v>-2.2462969999999999E-2</v>
      </c>
      <c r="Q2978" s="4">
        <v>-1.2623390000000001</v>
      </c>
      <c r="R2978" s="4">
        <v>-5.0459859999999997E-3</v>
      </c>
      <c r="Y2978" s="4">
        <v>-1.2623260000000001</v>
      </c>
      <c r="Z2978" s="4">
        <v>-2.812846E-6</v>
      </c>
    </row>
    <row r="2979" spans="11:26" x14ac:dyDescent="0.2">
      <c r="K2979" s="4">
        <v>-1.2603390000000001</v>
      </c>
      <c r="L2979" s="4">
        <v>-6.9597069999999999E-3</v>
      </c>
      <c r="M2979" s="4">
        <v>-1.2603519999999999</v>
      </c>
      <c r="N2979" s="4">
        <v>-6.422342E-5</v>
      </c>
      <c r="O2979" s="4">
        <v>-1.260292</v>
      </c>
      <c r="P2979" s="4">
        <v>-2.246254E-2</v>
      </c>
      <c r="Q2979" s="4">
        <v>-1.2603249999999999</v>
      </c>
      <c r="R2979" s="4">
        <v>-5.045468E-3</v>
      </c>
      <c r="Y2979" s="4">
        <v>-1.260273</v>
      </c>
      <c r="Z2979" s="4">
        <v>-2.8151130000000001E-6</v>
      </c>
    </row>
    <row r="2980" spans="11:26" x14ac:dyDescent="0.2">
      <c r="K2980" s="4">
        <v>-1.258381</v>
      </c>
      <c r="L2980" s="4">
        <v>-6.9590190000000003E-3</v>
      </c>
      <c r="M2980" s="4">
        <v>-1.2583569999999999</v>
      </c>
      <c r="N2980" s="4">
        <v>-6.4246989999999996E-5</v>
      </c>
      <c r="O2980" s="4">
        <v>-1.258321</v>
      </c>
      <c r="P2980" s="4">
        <v>-2.2461950000000001E-2</v>
      </c>
      <c r="Q2980" s="4">
        <v>-1.2583</v>
      </c>
      <c r="R2980" s="4">
        <v>-5.0446049999999997E-3</v>
      </c>
      <c r="Y2980" s="4">
        <v>-1.2583070000000001</v>
      </c>
      <c r="Z2980" s="4">
        <v>-2.807115E-6</v>
      </c>
    </row>
    <row r="2981" spans="11:26" x14ac:dyDescent="0.2">
      <c r="K2981" s="4">
        <v>-1.256356</v>
      </c>
      <c r="L2981" s="4">
        <v>-6.9576120000000002E-3</v>
      </c>
      <c r="M2981" s="4">
        <v>-1.256297</v>
      </c>
      <c r="N2981" s="4">
        <v>-6.4212889999999996E-5</v>
      </c>
      <c r="O2981" s="4">
        <v>-1.2563200000000001</v>
      </c>
      <c r="P2981" s="4">
        <v>-2.2461180000000001E-2</v>
      </c>
      <c r="Q2981" s="4">
        <v>-1.256316</v>
      </c>
      <c r="R2981" s="4">
        <v>-5.0442439999999998E-3</v>
      </c>
      <c r="Y2981" s="4">
        <v>-1.2562850000000001</v>
      </c>
      <c r="Z2981" s="4">
        <v>-2.8166319999999999E-6</v>
      </c>
    </row>
    <row r="2982" spans="11:26" x14ac:dyDescent="0.2">
      <c r="K2982" s="4">
        <v>-1.254332</v>
      </c>
      <c r="L2982" s="4">
        <v>-6.957853E-3</v>
      </c>
      <c r="M2982" s="4">
        <v>-1.2543530000000001</v>
      </c>
      <c r="N2982" s="4">
        <v>-6.422186E-5</v>
      </c>
      <c r="O2982" s="4">
        <v>-1.2543359999999999</v>
      </c>
      <c r="P2982" s="4">
        <v>-2.2460859999999999E-2</v>
      </c>
      <c r="Q2982" s="4">
        <v>-1.254254</v>
      </c>
      <c r="R2982" s="4">
        <v>-5.0439170000000002E-3</v>
      </c>
      <c r="Y2982" s="4">
        <v>-1.254278</v>
      </c>
      <c r="Z2982" s="4">
        <v>-2.8077319999999999E-6</v>
      </c>
    </row>
    <row r="2983" spans="11:26" x14ac:dyDescent="0.2">
      <c r="K2983" s="4">
        <v>-1.252319</v>
      </c>
      <c r="L2983" s="4">
        <v>-6.9575840000000002E-3</v>
      </c>
      <c r="M2983" s="4">
        <v>-1.252297</v>
      </c>
      <c r="N2983" s="4">
        <v>-6.4218410000000002E-5</v>
      </c>
      <c r="O2983" s="4">
        <v>-1.252302</v>
      </c>
      <c r="P2983" s="4">
        <v>-2.2460219999999999E-2</v>
      </c>
      <c r="Q2983" s="4">
        <v>-1.2522930000000001</v>
      </c>
      <c r="R2983" s="4">
        <v>-5.0428570000000004E-3</v>
      </c>
      <c r="Y2983" s="4">
        <v>-1.252275</v>
      </c>
      <c r="Z2983" s="4">
        <v>-2.818662E-6</v>
      </c>
    </row>
    <row r="2984" spans="11:26" x14ac:dyDescent="0.2">
      <c r="K2984" s="4">
        <v>-1.250284</v>
      </c>
      <c r="L2984" s="4">
        <v>-6.9562720000000003E-3</v>
      </c>
      <c r="M2984" s="4">
        <v>-1.250281</v>
      </c>
      <c r="N2984" s="4">
        <v>-6.421954E-5</v>
      </c>
      <c r="O2984" s="4">
        <v>-1.2502869999999999</v>
      </c>
      <c r="P2984" s="4">
        <v>-2.2458519999999999E-2</v>
      </c>
      <c r="Q2984" s="4">
        <v>-1.2502500000000001</v>
      </c>
      <c r="R2984" s="4">
        <v>-5.0425599999999998E-3</v>
      </c>
      <c r="Y2984" s="4">
        <v>-1.250238</v>
      </c>
      <c r="Z2984" s="4">
        <v>-2.8176820000000001E-6</v>
      </c>
    </row>
    <row r="2985" spans="11:26" x14ac:dyDescent="0.2">
      <c r="K2985" s="4">
        <v>-1.2482899999999999</v>
      </c>
      <c r="L2985" s="4">
        <v>-6.9563109999999997E-3</v>
      </c>
      <c r="M2985" s="4">
        <v>-1.248281</v>
      </c>
      <c r="N2985" s="4">
        <v>-6.4212509999999996E-5</v>
      </c>
      <c r="O2985" s="4">
        <v>-1.2482850000000001</v>
      </c>
      <c r="P2985" s="4">
        <v>-2.2458820000000001E-2</v>
      </c>
      <c r="Q2985" s="4">
        <v>-1.2482260000000001</v>
      </c>
      <c r="R2985" s="4">
        <v>-5.0424210000000001E-3</v>
      </c>
      <c r="Y2985" s="4">
        <v>-1.2482660000000001</v>
      </c>
      <c r="Z2985" s="4">
        <v>-2.8139209999999998E-6</v>
      </c>
    </row>
    <row r="2986" spans="11:26" x14ac:dyDescent="0.2">
      <c r="K2986" s="4">
        <v>-1.246224</v>
      </c>
      <c r="L2986" s="4">
        <v>-6.9556399999999999E-3</v>
      </c>
      <c r="M2986" s="4">
        <v>-1.24627</v>
      </c>
      <c r="N2986" s="4">
        <v>-6.4181770000000001E-5</v>
      </c>
      <c r="O2986" s="4">
        <v>-1.2462439999999999</v>
      </c>
      <c r="P2986" s="4">
        <v>-2.2458949999999998E-2</v>
      </c>
      <c r="Q2986" s="4">
        <v>-1.246221</v>
      </c>
      <c r="R2986" s="4">
        <v>-5.0417930000000001E-3</v>
      </c>
      <c r="Y2986" s="4">
        <v>-1.246192</v>
      </c>
      <c r="Z2986" s="4">
        <v>-2.7924749999999999E-6</v>
      </c>
    </row>
    <row r="2987" spans="11:26" x14ac:dyDescent="0.2">
      <c r="K2987" s="4">
        <v>-1.2441819999999999</v>
      </c>
      <c r="L2987" s="4">
        <v>-6.9552570000000003E-3</v>
      </c>
      <c r="M2987" s="4">
        <v>-1.2441469999999999</v>
      </c>
      <c r="N2987" s="4">
        <v>-6.4195960000000004E-5</v>
      </c>
      <c r="O2987" s="4">
        <v>-1.244178</v>
      </c>
      <c r="P2987" s="4">
        <v>-2.245782E-2</v>
      </c>
      <c r="Q2987" s="4">
        <v>-1.2441279999999999</v>
      </c>
      <c r="R2987" s="4">
        <v>-5.0410539999999997E-3</v>
      </c>
      <c r="Y2987" s="4">
        <v>-1.244127</v>
      </c>
      <c r="Z2987" s="4">
        <v>-2.8065160000000002E-6</v>
      </c>
    </row>
    <row r="2988" spans="11:26" x14ac:dyDescent="0.2">
      <c r="K2988" s="4">
        <v>-1.2421409999999999</v>
      </c>
      <c r="L2988" s="4">
        <v>-6.9546410000000001E-3</v>
      </c>
      <c r="M2988" s="4">
        <v>-1.242129</v>
      </c>
      <c r="N2988" s="4">
        <v>-6.4200970000000002E-5</v>
      </c>
      <c r="O2988" s="4">
        <v>-1.242167</v>
      </c>
      <c r="P2988" s="4">
        <v>-2.245726E-2</v>
      </c>
      <c r="Q2988" s="4">
        <v>-1.242111</v>
      </c>
      <c r="R2988" s="4">
        <v>-5.0400439999999996E-3</v>
      </c>
      <c r="Y2988" s="4">
        <v>-1.242108</v>
      </c>
      <c r="Z2988" s="4">
        <v>-2.8046959999999999E-6</v>
      </c>
    </row>
    <row r="2989" spans="11:26" x14ac:dyDescent="0.2">
      <c r="K2989" s="4">
        <v>-1.240113</v>
      </c>
      <c r="L2989" s="4">
        <v>-6.9532839999999997E-3</v>
      </c>
      <c r="M2989" s="4">
        <v>-1.2401219999999999</v>
      </c>
      <c r="N2989" s="4">
        <v>-6.4176319999999999E-5</v>
      </c>
      <c r="O2989" s="4">
        <v>-1.2401219999999999</v>
      </c>
      <c r="P2989" s="4">
        <v>-2.2456199999999999E-2</v>
      </c>
      <c r="Q2989" s="4">
        <v>-1.2401470000000001</v>
      </c>
      <c r="R2989" s="4">
        <v>-5.039366E-3</v>
      </c>
      <c r="Y2989" s="4">
        <v>-1.240062</v>
      </c>
      <c r="Z2989" s="4">
        <v>-2.8177600000000001E-6</v>
      </c>
    </row>
    <row r="2990" spans="11:26" x14ac:dyDescent="0.2">
      <c r="K2990" s="4">
        <v>-1.238137</v>
      </c>
      <c r="L2990" s="4">
        <v>-6.9525259999999997E-3</v>
      </c>
      <c r="M2990" s="4">
        <v>-1.2381279999999999</v>
      </c>
      <c r="N2990" s="4">
        <v>-6.4195010000000005E-5</v>
      </c>
      <c r="O2990" s="4">
        <v>-1.2381009999999999</v>
      </c>
      <c r="P2990" s="4">
        <v>-2.2456360000000002E-2</v>
      </c>
      <c r="Q2990" s="4">
        <v>-1.23813</v>
      </c>
      <c r="R2990" s="4">
        <v>-5.0391580000000002E-3</v>
      </c>
      <c r="Y2990" s="4">
        <v>-1.238059</v>
      </c>
      <c r="Z2990" s="4">
        <v>-2.7972129999999998E-6</v>
      </c>
    </row>
    <row r="2991" spans="11:26" x14ac:dyDescent="0.2">
      <c r="K2991" s="4">
        <v>-1.2361260000000001</v>
      </c>
      <c r="L2991" s="4">
        <v>-6.9522669999999998E-3</v>
      </c>
      <c r="M2991" s="4">
        <v>-1.2361120000000001</v>
      </c>
      <c r="N2991" s="4">
        <v>-6.4172619999999997E-5</v>
      </c>
      <c r="O2991" s="4">
        <v>-1.236116</v>
      </c>
      <c r="P2991" s="4">
        <v>-2.245569E-2</v>
      </c>
      <c r="Q2991" s="4">
        <v>-1.2361180000000001</v>
      </c>
      <c r="R2991" s="4">
        <v>-5.0390570000000004E-3</v>
      </c>
      <c r="Y2991" s="4">
        <v>-1.236062</v>
      </c>
      <c r="Z2991" s="4">
        <v>-2.8230310000000001E-6</v>
      </c>
    </row>
    <row r="2992" spans="11:26" x14ac:dyDescent="0.2">
      <c r="K2992" s="4">
        <v>-1.2341279999999999</v>
      </c>
      <c r="L2992" s="4">
        <v>-6.9521519999999996E-3</v>
      </c>
      <c r="M2992" s="4">
        <v>-1.2341139999999999</v>
      </c>
      <c r="N2992" s="4">
        <v>-6.4138289999999995E-5</v>
      </c>
      <c r="O2992" s="4">
        <v>-1.234102</v>
      </c>
      <c r="P2992" s="4">
        <v>-2.2455550000000001E-2</v>
      </c>
      <c r="Q2992" s="4">
        <v>-1.234081</v>
      </c>
      <c r="R2992" s="4">
        <v>-5.038191E-3</v>
      </c>
      <c r="Y2992" s="4">
        <v>-1.2340789999999999</v>
      </c>
      <c r="Z2992" s="4">
        <v>-2.8343929999999999E-6</v>
      </c>
    </row>
    <row r="2993" spans="11:26" x14ac:dyDescent="0.2">
      <c r="K2993" s="4">
        <v>-1.2321059999999999</v>
      </c>
      <c r="L2993" s="4">
        <v>-6.951774E-3</v>
      </c>
      <c r="M2993" s="4">
        <v>-1.2320770000000001</v>
      </c>
      <c r="N2993" s="4">
        <v>-6.4128639999999997E-5</v>
      </c>
      <c r="O2993" s="4">
        <v>-1.2321070000000001</v>
      </c>
      <c r="P2993" s="4">
        <v>-2.2454769999999999E-2</v>
      </c>
      <c r="Q2993" s="4">
        <v>-1.2320759999999999</v>
      </c>
      <c r="R2993" s="4">
        <v>-5.037466E-3</v>
      </c>
      <c r="Y2993" s="4">
        <v>-1.232067</v>
      </c>
      <c r="Z2993" s="4">
        <v>-2.8028300000000001E-6</v>
      </c>
    </row>
    <row r="2994" spans="11:26" x14ac:dyDescent="0.2">
      <c r="K2994" s="4">
        <v>-1.2301169999999999</v>
      </c>
      <c r="L2994" s="4">
        <v>-6.9507170000000004E-3</v>
      </c>
      <c r="M2994" s="4">
        <v>-1.230091</v>
      </c>
      <c r="N2994" s="4">
        <v>-6.414495E-5</v>
      </c>
      <c r="O2994" s="4">
        <v>-1.230083</v>
      </c>
      <c r="P2994" s="4">
        <v>-2.245378E-2</v>
      </c>
      <c r="Q2994" s="4">
        <v>-1.230054</v>
      </c>
      <c r="R2994" s="4">
        <v>-5.0374790000000001E-3</v>
      </c>
      <c r="Y2994" s="4">
        <v>-1.230054</v>
      </c>
      <c r="Z2994" s="4">
        <v>-2.822997E-6</v>
      </c>
    </row>
    <row r="2995" spans="11:26" x14ac:dyDescent="0.2">
      <c r="K2995" s="4">
        <v>-1.228075</v>
      </c>
      <c r="L2995" s="4">
        <v>-6.9484899999999999E-3</v>
      </c>
      <c r="M2995" s="4">
        <v>-1.228073</v>
      </c>
      <c r="N2995" s="4">
        <v>-6.4142500000000005E-5</v>
      </c>
      <c r="O2995" s="4">
        <v>-1.2280629999999999</v>
      </c>
      <c r="P2995" s="4">
        <v>-2.24537E-2</v>
      </c>
      <c r="Q2995" s="4">
        <v>-1.2280819999999999</v>
      </c>
      <c r="R2995" s="4">
        <v>-5.0369250000000003E-3</v>
      </c>
      <c r="Y2995" s="4">
        <v>-1.2280329999999999</v>
      </c>
      <c r="Z2995" s="4">
        <v>-2.8026589999999998E-6</v>
      </c>
    </row>
    <row r="2996" spans="11:26" x14ac:dyDescent="0.2">
      <c r="K2996" s="4">
        <v>-1.2261219999999999</v>
      </c>
      <c r="L2996" s="4">
        <v>-6.9481079999999997E-3</v>
      </c>
      <c r="M2996" s="4">
        <v>-1.2260819999999999</v>
      </c>
      <c r="N2996" s="4">
        <v>-6.4136019999999999E-5</v>
      </c>
      <c r="O2996" s="4">
        <v>-1.226086</v>
      </c>
      <c r="P2996" s="4">
        <v>-2.2452860000000002E-2</v>
      </c>
      <c r="Q2996" s="4">
        <v>-1.226083</v>
      </c>
      <c r="R2996" s="4">
        <v>-5.0358620000000003E-3</v>
      </c>
      <c r="Y2996" s="4">
        <v>-1.226048</v>
      </c>
      <c r="Z2996" s="4">
        <v>-2.8085470000000001E-6</v>
      </c>
    </row>
    <row r="2997" spans="11:26" x14ac:dyDescent="0.2">
      <c r="K2997" s="4">
        <v>-1.2240949999999999</v>
      </c>
      <c r="L2997" s="4">
        <v>-6.9482349999999997E-3</v>
      </c>
      <c r="M2997" s="4">
        <v>-1.2240629999999999</v>
      </c>
      <c r="N2997" s="4">
        <v>-6.4120109999999997E-5</v>
      </c>
      <c r="O2997" s="4">
        <v>-1.2240690000000001</v>
      </c>
      <c r="P2997" s="4">
        <v>-2.2452699999999999E-2</v>
      </c>
      <c r="Q2997" s="4">
        <v>-1.224051</v>
      </c>
      <c r="R2997" s="4">
        <v>-5.0355799999999996E-3</v>
      </c>
      <c r="Y2997" s="4">
        <v>-1.2240249999999999</v>
      </c>
      <c r="Z2997" s="4">
        <v>-2.793376E-6</v>
      </c>
    </row>
    <row r="2998" spans="11:26" x14ac:dyDescent="0.2">
      <c r="K2998" s="4">
        <v>-1.222108</v>
      </c>
      <c r="L2998" s="4">
        <v>-6.948053E-3</v>
      </c>
      <c r="M2998" s="4">
        <v>-1.2220800000000001</v>
      </c>
      <c r="N2998" s="4">
        <v>-6.412267E-5</v>
      </c>
      <c r="O2998" s="4">
        <v>-1.2220770000000001</v>
      </c>
      <c r="P2998" s="4">
        <v>-2.2452779999999999E-2</v>
      </c>
      <c r="Q2998" s="4">
        <v>-1.222073</v>
      </c>
      <c r="R2998" s="4">
        <v>-5.0350220000000001E-3</v>
      </c>
      <c r="Y2998" s="4">
        <v>-1.2220489999999999</v>
      </c>
      <c r="Z2998" s="4">
        <v>-2.7947000000000001E-6</v>
      </c>
    </row>
    <row r="2999" spans="11:26" x14ac:dyDescent="0.2">
      <c r="K2999" s="4">
        <v>-1.2200850000000001</v>
      </c>
      <c r="L2999" s="4">
        <v>-6.9470440000000003E-3</v>
      </c>
      <c r="M2999" s="4">
        <v>-1.220078</v>
      </c>
      <c r="N2999" s="4">
        <v>-6.4106290000000006E-5</v>
      </c>
      <c r="O2999" s="4">
        <v>-1.2200519999999999</v>
      </c>
      <c r="P2999" s="4">
        <v>-2.2452179999999999E-2</v>
      </c>
      <c r="Q2999" s="4">
        <v>-1.220091</v>
      </c>
      <c r="R2999" s="4">
        <v>-5.0337699999999999E-3</v>
      </c>
      <c r="Y2999" s="4">
        <v>-1.220019</v>
      </c>
      <c r="Z2999" s="4">
        <v>-2.8054540000000001E-6</v>
      </c>
    </row>
    <row r="3000" spans="11:26" x14ac:dyDescent="0.2">
      <c r="K3000" s="4">
        <v>-1.218065</v>
      </c>
      <c r="L3000" s="4">
        <v>-6.9456270000000002E-3</v>
      </c>
      <c r="M3000" s="4">
        <v>-1.2180740000000001</v>
      </c>
      <c r="N3000" s="4">
        <v>-6.4089339999999999E-5</v>
      </c>
      <c r="O3000" s="4">
        <v>-1.218054</v>
      </c>
      <c r="P3000" s="4">
        <v>-2.2450769999999998E-2</v>
      </c>
      <c r="Q3000" s="4">
        <v>-1.21804</v>
      </c>
      <c r="R3000" s="4">
        <v>-5.0336729999999998E-3</v>
      </c>
      <c r="Y3000" s="4">
        <v>-1.2180359999999999</v>
      </c>
      <c r="Z3000" s="4">
        <v>-2.8205419999999998E-6</v>
      </c>
    </row>
    <row r="3001" spans="11:26" x14ac:dyDescent="0.2">
      <c r="K3001" s="4">
        <v>-1.216064</v>
      </c>
      <c r="L3001" s="4">
        <v>-6.9455070000000001E-3</v>
      </c>
      <c r="M3001" s="4">
        <v>-1.2160660000000001</v>
      </c>
      <c r="N3001" s="4">
        <v>-6.4093729999999995E-5</v>
      </c>
      <c r="O3001" s="4">
        <v>-1.216051</v>
      </c>
      <c r="P3001" s="4">
        <v>-2.2451430000000001E-2</v>
      </c>
      <c r="Q3001" s="4">
        <v>-1.216043</v>
      </c>
      <c r="R3001" s="4">
        <v>-5.0336290000000004E-3</v>
      </c>
      <c r="Y3001" s="4">
        <v>-1.2159930000000001</v>
      </c>
      <c r="Z3001" s="4">
        <v>-2.8151170000000002E-6</v>
      </c>
    </row>
    <row r="3002" spans="11:26" x14ac:dyDescent="0.2">
      <c r="K3002" s="4">
        <v>-1.214086</v>
      </c>
      <c r="L3002" s="4">
        <v>-6.9449710000000003E-3</v>
      </c>
      <c r="M3002" s="4">
        <v>-1.2140439999999999</v>
      </c>
      <c r="N3002" s="4">
        <v>-6.4068949999999996E-5</v>
      </c>
      <c r="O3002" s="4">
        <v>-1.214035</v>
      </c>
      <c r="P3002" s="4">
        <v>-2.244968E-2</v>
      </c>
      <c r="Q3002" s="4">
        <v>-1.214045</v>
      </c>
      <c r="R3002" s="4">
        <v>-5.033025E-3</v>
      </c>
      <c r="Y3002" s="4">
        <v>-1.2140070000000001</v>
      </c>
      <c r="Z3002" s="4">
        <v>-2.8278209999999998E-6</v>
      </c>
    </row>
    <row r="3003" spans="11:26" x14ac:dyDescent="0.2">
      <c r="K3003" s="4">
        <v>-1.212045</v>
      </c>
      <c r="L3003" s="4">
        <v>-6.9440650000000001E-3</v>
      </c>
      <c r="M3003" s="4">
        <v>-1.21204</v>
      </c>
      <c r="N3003" s="4">
        <v>-6.4066720000000002E-5</v>
      </c>
      <c r="O3003" s="4">
        <v>-1.2120230000000001</v>
      </c>
      <c r="P3003" s="4">
        <v>-2.244842E-2</v>
      </c>
      <c r="Q3003" s="4">
        <v>-1.2120280000000001</v>
      </c>
      <c r="R3003" s="4">
        <v>-5.0325270000000002E-3</v>
      </c>
      <c r="Y3003" s="4">
        <v>-1.2120249999999999</v>
      </c>
      <c r="Z3003" s="4">
        <v>-2.824982E-6</v>
      </c>
    </row>
    <row r="3004" spans="11:26" x14ac:dyDescent="0.2">
      <c r="K3004" s="4">
        <v>-1.2100109999999999</v>
      </c>
      <c r="L3004" s="4">
        <v>-6.9433109999999998E-3</v>
      </c>
      <c r="M3004" s="4">
        <v>-1.2100379999999999</v>
      </c>
      <c r="N3004" s="4">
        <v>-6.4067559999999993E-5</v>
      </c>
      <c r="O3004" s="4">
        <v>-1.210024</v>
      </c>
      <c r="P3004" s="4">
        <v>-2.2447700000000001E-2</v>
      </c>
      <c r="Q3004" s="4">
        <v>-1.2100340000000001</v>
      </c>
      <c r="R3004" s="4">
        <v>-5.032066E-3</v>
      </c>
      <c r="Y3004" s="4">
        <v>-1.209978</v>
      </c>
      <c r="Z3004" s="4">
        <v>-2.8296629999999998E-6</v>
      </c>
    </row>
    <row r="3005" spans="11:26" x14ac:dyDescent="0.2">
      <c r="K3005" s="4">
        <v>-1.208</v>
      </c>
      <c r="L3005" s="4">
        <v>-6.9424700000000001E-3</v>
      </c>
      <c r="M3005" s="4">
        <v>-1.2080150000000001</v>
      </c>
      <c r="N3005" s="4">
        <v>-6.4090010000000005E-5</v>
      </c>
      <c r="O3005" s="4">
        <v>-1.207981</v>
      </c>
      <c r="P3005" s="4">
        <v>-2.2448010000000001E-2</v>
      </c>
      <c r="Q3005" s="4">
        <v>-1.2079949999999999</v>
      </c>
      <c r="R3005" s="4">
        <v>-5.0314390000000004E-3</v>
      </c>
      <c r="Y3005" s="4">
        <v>-1.2079690000000001</v>
      </c>
      <c r="Z3005" s="4">
        <v>-2.8169570000000002E-6</v>
      </c>
    </row>
    <row r="3006" spans="11:26" x14ac:dyDescent="0.2">
      <c r="K3006" s="4">
        <v>-1.206037</v>
      </c>
      <c r="L3006" s="4">
        <v>-6.9418459999999998E-3</v>
      </c>
      <c r="M3006" s="4">
        <v>-1.2059899999999999</v>
      </c>
      <c r="N3006" s="4">
        <v>-6.4085249999999998E-5</v>
      </c>
      <c r="O3006" s="4">
        <v>-1.2059949999999999</v>
      </c>
      <c r="P3006" s="4">
        <v>-2.2447580000000002E-2</v>
      </c>
      <c r="Q3006" s="4">
        <v>-1.206</v>
      </c>
      <c r="R3006" s="4">
        <v>-5.0310529999999997E-3</v>
      </c>
      <c r="Y3006" s="4">
        <v>-1.20597</v>
      </c>
      <c r="Z3006" s="4">
        <v>-2.8158499999999999E-6</v>
      </c>
    </row>
    <row r="3007" spans="11:26" x14ac:dyDescent="0.2">
      <c r="K3007" s="4">
        <v>-1.2039709999999999</v>
      </c>
      <c r="L3007" s="4">
        <v>-6.9413330000000001E-3</v>
      </c>
      <c r="M3007" s="4">
        <v>-1.2039610000000001</v>
      </c>
      <c r="N3007" s="4">
        <v>-6.4052659999999995E-5</v>
      </c>
      <c r="O3007" s="4">
        <v>-1.2039820000000001</v>
      </c>
      <c r="P3007" s="4">
        <v>-2.244676E-2</v>
      </c>
      <c r="Q3007" s="4">
        <v>-1.2039569999999999</v>
      </c>
      <c r="R3007" s="4">
        <v>-5.0302710000000002E-3</v>
      </c>
      <c r="Y3007" s="4">
        <v>-1.203924</v>
      </c>
      <c r="Z3007" s="4">
        <v>-2.7997000000000001E-6</v>
      </c>
    </row>
    <row r="3008" spans="11:26" x14ac:dyDescent="0.2">
      <c r="K3008" s="4">
        <v>-1.201978</v>
      </c>
      <c r="L3008" s="4">
        <v>-6.9392170000000001E-3</v>
      </c>
      <c r="M3008" s="4">
        <v>-1.201975</v>
      </c>
      <c r="N3008" s="4">
        <v>-6.4027780000000002E-5</v>
      </c>
      <c r="O3008" s="4">
        <v>-1.201991</v>
      </c>
      <c r="P3008" s="4">
        <v>-2.2445779999999999E-2</v>
      </c>
      <c r="Q3008" s="4">
        <v>-1.201967</v>
      </c>
      <c r="R3008" s="4">
        <v>-5.0297939999999998E-3</v>
      </c>
      <c r="Y3008" s="4">
        <v>-1.201948</v>
      </c>
      <c r="Z3008" s="4">
        <v>-2.8203980000000001E-6</v>
      </c>
    </row>
    <row r="3009" spans="11:26" x14ac:dyDescent="0.2">
      <c r="K3009" s="4">
        <v>-1.199981</v>
      </c>
      <c r="L3009" s="4">
        <v>-6.9375410000000002E-3</v>
      </c>
      <c r="M3009" s="4">
        <v>-1.1999770000000001</v>
      </c>
      <c r="N3009" s="4">
        <v>-6.4034350000000001E-5</v>
      </c>
      <c r="O3009" s="4">
        <v>-1.1999280000000001</v>
      </c>
      <c r="P3009" s="4">
        <v>-2.244442E-2</v>
      </c>
      <c r="Q3009" s="4">
        <v>-1.1999550000000001</v>
      </c>
      <c r="R3009" s="4">
        <v>-5.0287539999999999E-3</v>
      </c>
      <c r="Y3009" s="4">
        <v>-1.1999219999999999</v>
      </c>
      <c r="Z3009" s="4">
        <v>-2.808081E-6</v>
      </c>
    </row>
    <row r="3010" spans="11:26" x14ac:dyDescent="0.2">
      <c r="K3010" s="4">
        <v>-1.197986</v>
      </c>
      <c r="L3010" s="4">
        <v>-6.9368909999999997E-3</v>
      </c>
      <c r="M3010" s="4">
        <v>-1.197972</v>
      </c>
      <c r="N3010" s="4">
        <v>-6.4048900000000003E-5</v>
      </c>
      <c r="O3010" s="4">
        <v>-1.197956</v>
      </c>
      <c r="P3010" s="4">
        <v>-2.2443020000000001E-2</v>
      </c>
      <c r="Q3010" s="4">
        <v>-1.1979630000000001</v>
      </c>
      <c r="R3010" s="4">
        <v>-5.0275700000000003E-3</v>
      </c>
      <c r="Y3010" s="4">
        <v>-1.197924</v>
      </c>
      <c r="Z3010" s="4">
        <v>-2.811114E-6</v>
      </c>
    </row>
    <row r="3011" spans="11:26" x14ac:dyDescent="0.2">
      <c r="K3011" s="4">
        <v>-1.1959759999999999</v>
      </c>
      <c r="L3011" s="4">
        <v>-6.9364659999999996E-3</v>
      </c>
      <c r="M3011" s="4">
        <v>-1.195983</v>
      </c>
      <c r="N3011" s="4">
        <v>-6.3994769999999997E-5</v>
      </c>
      <c r="O3011" s="4">
        <v>-1.195964</v>
      </c>
      <c r="P3011" s="4">
        <v>-2.2443299999999999E-2</v>
      </c>
      <c r="Q3011" s="4">
        <v>-1.195951</v>
      </c>
      <c r="R3011" s="4">
        <v>-5.027414E-3</v>
      </c>
      <c r="Y3011" s="4">
        <v>-1.1959090000000001</v>
      </c>
      <c r="Z3011" s="4">
        <v>-2.8131760000000002E-6</v>
      </c>
    </row>
    <row r="3012" spans="11:26" x14ac:dyDescent="0.2">
      <c r="K3012" s="4">
        <v>-1.1939869999999999</v>
      </c>
      <c r="L3012" s="4">
        <v>-6.9350929999999998E-3</v>
      </c>
      <c r="M3012" s="4">
        <v>-1.1939709999999999</v>
      </c>
      <c r="N3012" s="4">
        <v>-6.4001800000000001E-5</v>
      </c>
      <c r="O3012" s="4">
        <v>-1.193943</v>
      </c>
      <c r="P3012" s="4">
        <v>-2.2442190000000001E-2</v>
      </c>
      <c r="Q3012" s="4">
        <v>-1.193935</v>
      </c>
      <c r="R3012" s="4">
        <v>-5.0265730000000003E-3</v>
      </c>
      <c r="Y3012" s="4">
        <v>-1.193913</v>
      </c>
      <c r="Z3012" s="4">
        <v>-2.8037450000000001E-6</v>
      </c>
    </row>
    <row r="3013" spans="11:26" x14ac:dyDescent="0.2">
      <c r="K3013" s="4">
        <v>-1.191956</v>
      </c>
      <c r="L3013" s="4">
        <v>-6.9342149999999996E-3</v>
      </c>
      <c r="M3013" s="4">
        <v>-1.1919379999999999</v>
      </c>
      <c r="N3013" s="4">
        <v>-6.4012490000000003E-5</v>
      </c>
      <c r="O3013" s="4">
        <v>-1.1919329999999999</v>
      </c>
      <c r="P3013" s="4">
        <v>-2.24414E-2</v>
      </c>
      <c r="Q3013" s="4">
        <v>-1.1919409999999999</v>
      </c>
      <c r="R3013" s="4">
        <v>-5.0254269999999998E-3</v>
      </c>
      <c r="Y3013" s="4">
        <v>-1.1919010000000001</v>
      </c>
      <c r="Z3013" s="4">
        <v>-2.8116240000000001E-6</v>
      </c>
    </row>
    <row r="3014" spans="11:26" x14ac:dyDescent="0.2">
      <c r="K3014" s="4">
        <v>-1.1899390000000001</v>
      </c>
      <c r="L3014" s="4">
        <v>-6.9328020000000001E-3</v>
      </c>
      <c r="M3014" s="4">
        <v>-1.1899219999999999</v>
      </c>
      <c r="N3014" s="4">
        <v>-6.3982280000000004E-5</v>
      </c>
      <c r="O3014" s="4">
        <v>-1.1899360000000001</v>
      </c>
      <c r="P3014" s="4">
        <v>-2.244117E-2</v>
      </c>
      <c r="Q3014" s="4">
        <v>-1.1899489999999999</v>
      </c>
      <c r="R3014" s="4">
        <v>-5.0249379999999996E-3</v>
      </c>
      <c r="Y3014" s="4">
        <v>-1.1898839999999999</v>
      </c>
      <c r="Z3014" s="4">
        <v>-2.7826229999999998E-6</v>
      </c>
    </row>
    <row r="3015" spans="11:26" x14ac:dyDescent="0.2">
      <c r="K3015" s="4">
        <v>-1.187899</v>
      </c>
      <c r="L3015" s="4">
        <v>-6.9324230000000001E-3</v>
      </c>
      <c r="M3015" s="4">
        <v>-1.187872</v>
      </c>
      <c r="N3015" s="4">
        <v>-6.3975989999999998E-5</v>
      </c>
      <c r="O3015" s="4">
        <v>-1.1878949999999999</v>
      </c>
      <c r="P3015" s="4">
        <v>-2.24397E-2</v>
      </c>
      <c r="Q3015" s="4">
        <v>-1.1879040000000001</v>
      </c>
      <c r="R3015" s="4">
        <v>-5.0242780000000001E-3</v>
      </c>
      <c r="Y3015" s="4">
        <v>-1.1878629999999999</v>
      </c>
      <c r="Z3015" s="4">
        <v>-2.7913580000000002E-6</v>
      </c>
    </row>
    <row r="3016" spans="11:26" x14ac:dyDescent="0.2">
      <c r="K3016" s="4">
        <v>-1.18587</v>
      </c>
      <c r="L3016" s="4">
        <v>-6.9303469999999999E-3</v>
      </c>
      <c r="M3016" s="4">
        <v>-1.185853</v>
      </c>
      <c r="N3016" s="4">
        <v>-6.3984790000000004E-5</v>
      </c>
      <c r="O3016" s="4">
        <v>-1.185853</v>
      </c>
      <c r="P3016" s="4">
        <v>-2.2439190000000001E-2</v>
      </c>
      <c r="Q3016" s="4">
        <v>-1.1858789999999999</v>
      </c>
      <c r="R3016" s="4">
        <v>-5.0236669999999999E-3</v>
      </c>
      <c r="Y3016" s="4">
        <v>-1.185835</v>
      </c>
      <c r="Z3016" s="4">
        <v>-2.8017670000000002E-6</v>
      </c>
    </row>
    <row r="3017" spans="11:26" x14ac:dyDescent="0.2">
      <c r="K3017" s="4">
        <v>-1.1838820000000001</v>
      </c>
      <c r="L3017" s="4">
        <v>-6.9293039999999998E-3</v>
      </c>
      <c r="M3017" s="4">
        <v>-1.1838409999999999</v>
      </c>
      <c r="N3017" s="4">
        <v>-6.3970640000000003E-5</v>
      </c>
      <c r="O3017" s="4">
        <v>-1.183854</v>
      </c>
      <c r="P3017" s="4">
        <v>-2.243858E-2</v>
      </c>
      <c r="Q3017" s="4">
        <v>-1.1838550000000001</v>
      </c>
      <c r="R3017" s="4">
        <v>-5.0224620000000001E-3</v>
      </c>
      <c r="Y3017" s="4">
        <v>-1.1838230000000001</v>
      </c>
      <c r="Z3017" s="4">
        <v>-2.8076169999999999E-6</v>
      </c>
    </row>
    <row r="3018" spans="11:26" x14ac:dyDescent="0.2">
      <c r="K3018" s="4">
        <v>-1.1818599999999999</v>
      </c>
      <c r="L3018" s="4">
        <v>-6.9281229999999996E-3</v>
      </c>
      <c r="M3018" s="4">
        <v>-1.181829</v>
      </c>
      <c r="N3018" s="4">
        <v>-6.3958529999999996E-5</v>
      </c>
      <c r="O3018" s="4">
        <v>-1.1818569999999999</v>
      </c>
      <c r="P3018" s="4">
        <v>-2.243713E-2</v>
      </c>
      <c r="Q3018" s="4">
        <v>-1.1818420000000001</v>
      </c>
      <c r="R3018" s="4">
        <v>-5.0214159999999999E-3</v>
      </c>
      <c r="Y3018" s="4">
        <v>-1.181826</v>
      </c>
      <c r="Z3018" s="4">
        <v>-2.7962220000000002E-6</v>
      </c>
    </row>
    <row r="3019" spans="11:26" x14ac:dyDescent="0.2">
      <c r="K3019" s="4">
        <v>-1.1798219999999999</v>
      </c>
      <c r="L3019" s="4">
        <v>-6.9271460000000003E-3</v>
      </c>
      <c r="M3019" s="4">
        <v>-1.1798409999999999</v>
      </c>
      <c r="N3019" s="4">
        <v>-6.3938310000000005E-5</v>
      </c>
      <c r="O3019" s="4">
        <v>-1.179872</v>
      </c>
      <c r="P3019" s="4">
        <v>-2.2437249999999999E-2</v>
      </c>
      <c r="Q3019" s="4">
        <v>-1.1798249999999999</v>
      </c>
      <c r="R3019" s="4">
        <v>-5.0215019999999997E-3</v>
      </c>
      <c r="Y3019" s="4">
        <v>-1.17977</v>
      </c>
      <c r="Z3019" s="4">
        <v>-2.8113329999999999E-6</v>
      </c>
    </row>
    <row r="3020" spans="11:26" x14ac:dyDescent="0.2">
      <c r="K3020" s="4">
        <v>-1.1778150000000001</v>
      </c>
      <c r="L3020" s="4">
        <v>-6.9265849999999999E-3</v>
      </c>
      <c r="M3020" s="4">
        <v>-1.1778169999999999</v>
      </c>
      <c r="N3020" s="4">
        <v>-6.3954689999999999E-5</v>
      </c>
      <c r="O3020" s="4">
        <v>-1.177835</v>
      </c>
      <c r="P3020" s="4">
        <v>-2.2437019999999998E-2</v>
      </c>
      <c r="Q3020" s="4">
        <v>-1.177824</v>
      </c>
      <c r="R3020" s="4">
        <v>-5.0203419999999997E-3</v>
      </c>
      <c r="Y3020" s="4">
        <v>-1.1777930000000001</v>
      </c>
      <c r="Z3020" s="4">
        <v>-2.8058260000000002E-6</v>
      </c>
    </row>
    <row r="3021" spans="11:26" x14ac:dyDescent="0.2">
      <c r="K3021" s="4">
        <v>-1.1758519999999999</v>
      </c>
      <c r="L3021" s="4">
        <v>-6.9251699999999996E-3</v>
      </c>
      <c r="M3021" s="4">
        <v>-1.1758329999999999</v>
      </c>
      <c r="N3021" s="4">
        <v>-6.3946939999999999E-5</v>
      </c>
      <c r="O3021" s="4">
        <v>-1.1758299999999999</v>
      </c>
      <c r="P3021" s="4">
        <v>-2.2435150000000001E-2</v>
      </c>
      <c r="Q3021" s="4">
        <v>-1.1758150000000001</v>
      </c>
      <c r="R3021" s="4">
        <v>-5.0191840000000003E-3</v>
      </c>
      <c r="Y3021" s="4">
        <v>-1.175816</v>
      </c>
      <c r="Z3021" s="4">
        <v>-2.7902820000000001E-6</v>
      </c>
    </row>
    <row r="3022" spans="11:26" x14ac:dyDescent="0.2">
      <c r="K3022" s="4">
        <v>-1.173867</v>
      </c>
      <c r="L3022" s="4">
        <v>-6.9232800000000004E-3</v>
      </c>
      <c r="M3022" s="4">
        <v>-1.1738170000000001</v>
      </c>
      <c r="N3022" s="4">
        <v>-6.3920470000000004E-5</v>
      </c>
      <c r="O3022" s="4">
        <v>-1.1738550000000001</v>
      </c>
      <c r="P3022" s="4">
        <v>-2.24356E-2</v>
      </c>
      <c r="Q3022" s="4">
        <v>-1.17384</v>
      </c>
      <c r="R3022" s="4">
        <v>-5.0180140000000003E-3</v>
      </c>
      <c r="Y3022" s="4">
        <v>-1.1738010000000001</v>
      </c>
      <c r="Z3022" s="4">
        <v>-2.8060069999999999E-6</v>
      </c>
    </row>
    <row r="3023" spans="11:26" x14ac:dyDescent="0.2">
      <c r="K3023" s="4">
        <v>-1.171805</v>
      </c>
      <c r="L3023" s="4">
        <v>-6.9222019999999997E-3</v>
      </c>
      <c r="M3023" s="4">
        <v>-1.171869</v>
      </c>
      <c r="N3023" s="4">
        <v>-6.3892099999999998E-5</v>
      </c>
      <c r="O3023" s="4">
        <v>-1.1718230000000001</v>
      </c>
      <c r="P3023" s="4">
        <v>-2.2434760000000002E-2</v>
      </c>
      <c r="Q3023" s="4">
        <v>-1.1718230000000001</v>
      </c>
      <c r="R3023" s="4">
        <v>-5.0179090000000001E-3</v>
      </c>
      <c r="Y3023" s="4">
        <v>-1.1718059999999999</v>
      </c>
      <c r="Z3023" s="4">
        <v>-2.8068789999999998E-6</v>
      </c>
    </row>
    <row r="3024" spans="11:26" x14ac:dyDescent="0.2">
      <c r="K3024" s="4">
        <v>-1.1698519999999999</v>
      </c>
      <c r="L3024" s="4">
        <v>-6.9213210000000002E-3</v>
      </c>
      <c r="M3024" s="4">
        <v>-1.16984</v>
      </c>
      <c r="N3024" s="4">
        <v>-6.3926830000000001E-5</v>
      </c>
      <c r="O3024" s="4">
        <v>-1.169826</v>
      </c>
      <c r="P3024" s="4">
        <v>-2.2433149999999999E-2</v>
      </c>
      <c r="Q3024" s="4">
        <v>-1.1698360000000001</v>
      </c>
      <c r="R3024" s="4">
        <v>-5.0170950000000001E-3</v>
      </c>
      <c r="Y3024" s="4">
        <v>-1.1698230000000001</v>
      </c>
      <c r="Z3024" s="4">
        <v>-2.7636940000000002E-6</v>
      </c>
    </row>
    <row r="3025" spans="11:26" x14ac:dyDescent="0.2">
      <c r="K3025" s="4">
        <v>-1.167826</v>
      </c>
      <c r="L3025" s="4">
        <v>-6.9200370000000004E-3</v>
      </c>
      <c r="M3025" s="4">
        <v>-1.1677979999999999</v>
      </c>
      <c r="N3025" s="4">
        <v>-6.3902579999999999E-5</v>
      </c>
      <c r="O3025" s="4">
        <v>-1.1677999999999999</v>
      </c>
      <c r="P3025" s="4">
        <v>-2.2432609999999999E-2</v>
      </c>
      <c r="Q3025" s="4">
        <v>-1.167789</v>
      </c>
      <c r="R3025" s="4">
        <v>-5.0157489999999999E-3</v>
      </c>
      <c r="Y3025" s="4">
        <v>-1.1677550000000001</v>
      </c>
      <c r="Z3025" s="4">
        <v>-2.785177E-6</v>
      </c>
    </row>
    <row r="3026" spans="11:26" x14ac:dyDescent="0.2">
      <c r="K3026" s="4">
        <v>-1.1658139999999999</v>
      </c>
      <c r="L3026" s="4">
        <v>-6.9185230000000002E-3</v>
      </c>
      <c r="M3026" s="4">
        <v>-1.1658440000000001</v>
      </c>
      <c r="N3026" s="4">
        <v>-6.3876009999999997E-5</v>
      </c>
      <c r="O3026" s="4">
        <v>-1.1658249999999999</v>
      </c>
      <c r="P3026" s="4">
        <v>-2.2431820000000002E-2</v>
      </c>
      <c r="Q3026" s="4">
        <v>-1.165775</v>
      </c>
      <c r="R3026" s="4">
        <v>-5.0147769999999998E-3</v>
      </c>
      <c r="Y3026" s="4">
        <v>-1.1657679999999999</v>
      </c>
      <c r="Z3026" s="4">
        <v>-2.7980760000000001E-6</v>
      </c>
    </row>
    <row r="3027" spans="11:26" x14ac:dyDescent="0.2">
      <c r="K3027" s="4">
        <v>-1.163824</v>
      </c>
      <c r="L3027" s="4">
        <v>-6.9171500000000004E-3</v>
      </c>
      <c r="M3027" s="4">
        <v>-1.1637960000000001</v>
      </c>
      <c r="N3027" s="4">
        <v>-6.3876120000000005E-5</v>
      </c>
      <c r="O3027" s="4">
        <v>-1.1638040000000001</v>
      </c>
      <c r="P3027" s="4">
        <v>-2.243146E-2</v>
      </c>
      <c r="Q3027" s="4">
        <v>-1.1637660000000001</v>
      </c>
      <c r="R3027" s="4">
        <v>-5.0148950000000001E-3</v>
      </c>
      <c r="Y3027" s="4">
        <v>-1.1637519999999999</v>
      </c>
      <c r="Z3027" s="4">
        <v>-2.7830930000000001E-6</v>
      </c>
    </row>
    <row r="3028" spans="11:26" x14ac:dyDescent="0.2">
      <c r="K3028" s="4">
        <v>-1.1617980000000001</v>
      </c>
      <c r="L3028" s="4">
        <v>-6.9167919999999997E-3</v>
      </c>
      <c r="M3028" s="4">
        <v>-1.1617850000000001</v>
      </c>
      <c r="N3028" s="4">
        <v>-6.3888039999999998E-5</v>
      </c>
      <c r="O3028" s="4">
        <v>-1.1617759999999999</v>
      </c>
      <c r="P3028" s="4">
        <v>-2.2430269999999999E-2</v>
      </c>
      <c r="Q3028" s="4">
        <v>-1.1617519999999999</v>
      </c>
      <c r="R3028" s="4">
        <v>-5.013544E-3</v>
      </c>
      <c r="Y3028" s="4">
        <v>-1.1617649999999999</v>
      </c>
      <c r="Z3028" s="4">
        <v>-2.7889250000000002E-6</v>
      </c>
    </row>
    <row r="3029" spans="11:26" x14ac:dyDescent="0.2">
      <c r="K3029" s="4">
        <v>-1.1598010000000001</v>
      </c>
      <c r="L3029" s="4">
        <v>-6.9164020000000003E-3</v>
      </c>
      <c r="M3029" s="4">
        <v>-1.1597630000000001</v>
      </c>
      <c r="N3029" s="4">
        <v>-6.3894559999999994E-5</v>
      </c>
      <c r="O3029" s="4">
        <v>-1.1597420000000001</v>
      </c>
      <c r="P3029" s="4">
        <v>-2.2429859999999999E-2</v>
      </c>
      <c r="Q3029" s="4">
        <v>-1.1597409999999999</v>
      </c>
      <c r="R3029" s="4">
        <v>-5.0123119999999997E-3</v>
      </c>
      <c r="Y3029" s="4">
        <v>-1.159726</v>
      </c>
      <c r="Z3029" s="4">
        <v>-2.7871240000000002E-6</v>
      </c>
    </row>
    <row r="3030" spans="11:26" x14ac:dyDescent="0.2">
      <c r="K3030" s="4">
        <v>-1.1578029999999999</v>
      </c>
      <c r="L3030" s="4">
        <v>-6.9151910000000002E-3</v>
      </c>
      <c r="M3030" s="4">
        <v>-1.1577409999999999</v>
      </c>
      <c r="N3030" s="4">
        <v>-6.3862550000000004E-5</v>
      </c>
      <c r="O3030" s="4">
        <v>-1.1577759999999999</v>
      </c>
      <c r="P3030" s="4">
        <v>-2.2428699999999999E-2</v>
      </c>
      <c r="Q3030" s="4">
        <v>-1.1577539999999999</v>
      </c>
      <c r="R3030" s="4">
        <v>-5.0111230000000001E-3</v>
      </c>
      <c r="Y3030" s="4">
        <v>-1.1577249999999999</v>
      </c>
      <c r="Z3030" s="4">
        <v>-2.7826930000000001E-6</v>
      </c>
    </row>
    <row r="3031" spans="11:26" x14ac:dyDescent="0.2">
      <c r="K3031" s="4">
        <v>-1.1557789999999999</v>
      </c>
      <c r="L3031" s="4">
        <v>-6.914061E-3</v>
      </c>
      <c r="M3031" s="4">
        <v>-1.155734</v>
      </c>
      <c r="N3031" s="4">
        <v>-6.3850649999999998E-5</v>
      </c>
      <c r="O3031" s="4">
        <v>-1.15574</v>
      </c>
      <c r="P3031" s="4">
        <v>-2.2428549999999998E-2</v>
      </c>
      <c r="Q3031" s="4">
        <v>-1.1557269999999999</v>
      </c>
      <c r="R3031" s="4">
        <v>-5.0107830000000004E-3</v>
      </c>
      <c r="Y3031" s="4">
        <v>-1.155686</v>
      </c>
      <c r="Z3031" s="4">
        <v>-2.7677179999999998E-6</v>
      </c>
    </row>
    <row r="3032" spans="11:26" x14ac:dyDescent="0.2">
      <c r="K3032" s="4">
        <v>-1.1537869999999999</v>
      </c>
      <c r="L3032" s="4">
        <v>-6.9133179999999999E-3</v>
      </c>
      <c r="M3032" s="4">
        <v>-1.153734</v>
      </c>
      <c r="N3032" s="4">
        <v>-6.3836649999999995E-5</v>
      </c>
      <c r="O3032" s="4">
        <v>-1.153735</v>
      </c>
      <c r="P3032" s="4">
        <v>-2.2427820000000001E-2</v>
      </c>
      <c r="Q3032" s="4">
        <v>-1.1537299999999999</v>
      </c>
      <c r="R3032" s="4">
        <v>-5.0095959999999998E-3</v>
      </c>
      <c r="Y3032" s="4">
        <v>-1.153716</v>
      </c>
      <c r="Z3032" s="4">
        <v>-2.794045E-6</v>
      </c>
    </row>
    <row r="3033" spans="11:26" x14ac:dyDescent="0.2">
      <c r="K3033" s="4">
        <v>-1.1517440000000001</v>
      </c>
      <c r="L3033" s="4">
        <v>-6.9114490000000001E-3</v>
      </c>
      <c r="M3033" s="4">
        <v>-1.1517360000000001</v>
      </c>
      <c r="N3033" s="4">
        <v>-6.3829139999999998E-5</v>
      </c>
      <c r="O3033" s="4">
        <v>-1.1517219999999999</v>
      </c>
      <c r="P3033" s="4">
        <v>-2.242684E-2</v>
      </c>
      <c r="Q3033" s="4">
        <v>-1.1517090000000001</v>
      </c>
      <c r="R3033" s="4">
        <v>-5.0086460000000003E-3</v>
      </c>
      <c r="Y3033" s="4">
        <v>-1.151708</v>
      </c>
      <c r="Z3033" s="4">
        <v>-2.8013449999999999E-6</v>
      </c>
    </row>
    <row r="3034" spans="11:26" x14ac:dyDescent="0.2">
      <c r="K3034" s="4">
        <v>-1.149715</v>
      </c>
      <c r="L3034" s="4">
        <v>-6.9105950000000003E-3</v>
      </c>
      <c r="M3034" s="4">
        <v>-1.1497189999999999</v>
      </c>
      <c r="N3034" s="4">
        <v>-6.3832009999999995E-5</v>
      </c>
      <c r="O3034" s="4">
        <v>-1.1497219999999999</v>
      </c>
      <c r="P3034" s="4">
        <v>-2.2425629999999998E-2</v>
      </c>
      <c r="Q3034" s="4">
        <v>-1.1496869999999999</v>
      </c>
      <c r="R3034" s="4">
        <v>-5.007905E-3</v>
      </c>
      <c r="Y3034" s="4">
        <v>-1.149694</v>
      </c>
      <c r="Z3034" s="4">
        <v>-2.7878319999999998E-6</v>
      </c>
    </row>
    <row r="3035" spans="11:26" x14ac:dyDescent="0.2">
      <c r="K3035" s="4">
        <v>-1.1477409999999999</v>
      </c>
      <c r="L3035" s="4">
        <v>-6.9106979999999998E-3</v>
      </c>
      <c r="M3035" s="4">
        <v>-1.1477120000000001</v>
      </c>
      <c r="N3035" s="4">
        <v>-6.3819320000000002E-5</v>
      </c>
      <c r="O3035" s="4">
        <v>-1.147734</v>
      </c>
      <c r="P3035" s="4">
        <v>-2.242504E-2</v>
      </c>
      <c r="Q3035" s="4">
        <v>-1.1477090000000001</v>
      </c>
      <c r="R3035" s="4">
        <v>-5.0071650000000001E-3</v>
      </c>
      <c r="Y3035" s="4">
        <v>-1.1476679999999999</v>
      </c>
      <c r="Z3035" s="4">
        <v>-2.8065390000000002E-6</v>
      </c>
    </row>
    <row r="3036" spans="11:26" x14ac:dyDescent="0.2">
      <c r="K3036" s="4">
        <v>-1.1457409999999999</v>
      </c>
      <c r="L3036" s="4">
        <v>-6.9089290000000003E-3</v>
      </c>
      <c r="M3036" s="4">
        <v>-1.1457219999999999</v>
      </c>
      <c r="N3036" s="4">
        <v>-6.38098E-5</v>
      </c>
      <c r="O3036" s="4">
        <v>-1.1457310000000001</v>
      </c>
      <c r="P3036" s="4">
        <v>-2.242367E-2</v>
      </c>
      <c r="Q3036" s="4">
        <v>-1.1456930000000001</v>
      </c>
      <c r="R3036" s="4">
        <v>-5.0056399999999996E-3</v>
      </c>
      <c r="Y3036" s="4">
        <v>-1.14567</v>
      </c>
      <c r="Z3036" s="4">
        <v>-2.8048330000000001E-6</v>
      </c>
    </row>
    <row r="3037" spans="11:26" x14ac:dyDescent="0.2">
      <c r="K3037" s="4">
        <v>-1.1437250000000001</v>
      </c>
      <c r="L3037" s="4">
        <v>-6.90801E-3</v>
      </c>
      <c r="M3037" s="4">
        <v>-1.1437120000000001</v>
      </c>
      <c r="N3037" s="4">
        <v>-6.3779679999999994E-5</v>
      </c>
      <c r="O3037" s="4">
        <v>-1.1437139999999999</v>
      </c>
      <c r="P3037" s="4">
        <v>-2.2423370000000001E-2</v>
      </c>
      <c r="Q3037" s="4">
        <v>-1.143723</v>
      </c>
      <c r="R3037" s="4">
        <v>-5.0048219999999999E-3</v>
      </c>
      <c r="Y3037" s="4">
        <v>-1.143688</v>
      </c>
      <c r="Z3037" s="4">
        <v>-2.7846590000000001E-6</v>
      </c>
    </row>
    <row r="3038" spans="11:26" x14ac:dyDescent="0.2">
      <c r="K3038" s="4">
        <v>-1.1417390000000001</v>
      </c>
      <c r="L3038" s="4">
        <v>-6.9073470000000003E-3</v>
      </c>
      <c r="M3038" s="4">
        <v>-1.141691</v>
      </c>
      <c r="N3038" s="4">
        <v>-6.3816630000000004E-5</v>
      </c>
      <c r="O3038" s="4">
        <v>-1.1417060000000001</v>
      </c>
      <c r="P3038" s="4">
        <v>-2.242309E-2</v>
      </c>
      <c r="Q3038" s="4">
        <v>-1.1416740000000001</v>
      </c>
      <c r="R3038" s="4">
        <v>-5.0040670000000001E-3</v>
      </c>
      <c r="Y3038" s="4">
        <v>-1.141686</v>
      </c>
      <c r="Z3038" s="4">
        <v>-2.7889480000000002E-6</v>
      </c>
    </row>
    <row r="3039" spans="11:26" x14ac:dyDescent="0.2">
      <c r="K3039" s="4">
        <v>-1.1396949999999999</v>
      </c>
      <c r="L3039" s="4">
        <v>-6.9056159999999998E-3</v>
      </c>
      <c r="M3039" s="4">
        <v>-1.1397029999999999</v>
      </c>
      <c r="N3039" s="4">
        <v>-6.3785210000000001E-5</v>
      </c>
      <c r="O3039" s="4">
        <v>-1.139691</v>
      </c>
      <c r="P3039" s="4">
        <v>-2.2422649999999999E-2</v>
      </c>
      <c r="Q3039" s="4">
        <v>-1.139686</v>
      </c>
      <c r="R3039" s="4">
        <v>-5.0023899999999998E-3</v>
      </c>
      <c r="Y3039" s="4">
        <v>-1.139667</v>
      </c>
      <c r="Z3039" s="4">
        <v>-2.7908130000000002E-6</v>
      </c>
    </row>
    <row r="3040" spans="11:26" x14ac:dyDescent="0.2">
      <c r="K3040" s="4">
        <v>-1.137707</v>
      </c>
      <c r="L3040" s="4">
        <v>-6.9033890000000002E-3</v>
      </c>
      <c r="M3040" s="4">
        <v>-1.1376550000000001</v>
      </c>
      <c r="N3040" s="4">
        <v>-6.3771270000000002E-5</v>
      </c>
      <c r="O3040" s="4">
        <v>-1.137688</v>
      </c>
      <c r="P3040" s="4">
        <v>-2.242158E-2</v>
      </c>
      <c r="Q3040" s="4">
        <v>-1.137635</v>
      </c>
      <c r="R3040" s="4">
        <v>-5.0013389999999996E-3</v>
      </c>
      <c r="Y3040" s="4">
        <v>-1.1376710000000001</v>
      </c>
      <c r="Z3040" s="4">
        <v>-2.7767430000000002E-6</v>
      </c>
    </row>
    <row r="3041" spans="11:26" x14ac:dyDescent="0.2">
      <c r="K3041" s="4">
        <v>-1.1356729999999999</v>
      </c>
      <c r="L3041" s="4">
        <v>-6.9026139999999996E-3</v>
      </c>
      <c r="M3041" s="4">
        <v>-1.135643</v>
      </c>
      <c r="N3041" s="4">
        <v>-6.3774190000000003E-5</v>
      </c>
      <c r="O3041" s="4">
        <v>-1.135683</v>
      </c>
      <c r="P3041" s="4">
        <v>-2.242098E-2</v>
      </c>
      <c r="Q3041" s="4">
        <v>-1.1356729999999999</v>
      </c>
      <c r="R3041" s="4">
        <v>-5.001559E-3</v>
      </c>
      <c r="Y3041" s="4">
        <v>-1.1356329999999999</v>
      </c>
      <c r="Z3041" s="4">
        <v>-2.7857549999999999E-6</v>
      </c>
    </row>
    <row r="3042" spans="11:26" x14ac:dyDescent="0.2">
      <c r="K3042" s="4">
        <v>-1.1336869999999999</v>
      </c>
      <c r="L3042" s="4">
        <v>-6.9012609999999997E-3</v>
      </c>
      <c r="M3042" s="4">
        <v>-1.1336470000000001</v>
      </c>
      <c r="N3042" s="4">
        <v>-6.3726950000000005E-5</v>
      </c>
      <c r="O3042" s="4">
        <v>-1.133648</v>
      </c>
      <c r="P3042" s="4">
        <v>-2.2419649999999999E-2</v>
      </c>
      <c r="Q3042" s="4">
        <v>-1.1336390000000001</v>
      </c>
      <c r="R3042" s="4">
        <v>-5.0001100000000003E-3</v>
      </c>
      <c r="Y3042" s="4">
        <v>-1.133624</v>
      </c>
      <c r="Z3042" s="4">
        <v>-2.801377E-6</v>
      </c>
    </row>
    <row r="3043" spans="11:26" x14ac:dyDescent="0.2">
      <c r="K3043" s="4">
        <v>-1.131686</v>
      </c>
      <c r="L3043" s="4">
        <v>-6.900308E-3</v>
      </c>
      <c r="M3043" s="4">
        <v>-1.1316619999999999</v>
      </c>
      <c r="N3043" s="4">
        <v>-6.3726849999999998E-5</v>
      </c>
      <c r="O3043" s="4">
        <v>-1.1317079999999999</v>
      </c>
      <c r="P3043" s="4">
        <v>-2.2418179999999999E-2</v>
      </c>
      <c r="Q3043" s="4">
        <v>-1.131651</v>
      </c>
      <c r="R3043" s="4">
        <v>-4.9985639999999996E-3</v>
      </c>
      <c r="Y3043" s="4">
        <v>-1.131661</v>
      </c>
      <c r="Z3043" s="4">
        <v>-2.7798749999999998E-6</v>
      </c>
    </row>
    <row r="3044" spans="11:26" x14ac:dyDescent="0.2">
      <c r="K3044" s="4">
        <v>-1.129699</v>
      </c>
      <c r="L3044" s="4">
        <v>-6.8992330000000003E-3</v>
      </c>
      <c r="M3044" s="4">
        <v>-1.1296330000000001</v>
      </c>
      <c r="N3044" s="4">
        <v>-6.3742220000000002E-5</v>
      </c>
      <c r="O3044" s="4">
        <v>-1.1296870000000001</v>
      </c>
      <c r="P3044" s="4">
        <v>-2.2417869999999999E-2</v>
      </c>
      <c r="Q3044" s="4">
        <v>-1.129632</v>
      </c>
      <c r="R3044" s="4">
        <v>-4.9977069999999997E-3</v>
      </c>
      <c r="Y3044" s="4">
        <v>-1.1296349999999999</v>
      </c>
      <c r="Z3044" s="4">
        <v>-2.7799540000000001E-6</v>
      </c>
    </row>
    <row r="3045" spans="11:26" x14ac:dyDescent="0.2">
      <c r="K3045" s="4">
        <v>-1.127715</v>
      </c>
      <c r="L3045" s="4">
        <v>-6.8983309999999997E-3</v>
      </c>
      <c r="M3045" s="4">
        <v>-1.127653</v>
      </c>
      <c r="N3045" s="4">
        <v>-6.3746009999999997E-5</v>
      </c>
      <c r="O3045" s="4">
        <v>-1.1276900000000001</v>
      </c>
      <c r="P3045" s="4">
        <v>-2.2418029999999999E-2</v>
      </c>
      <c r="Q3045" s="4">
        <v>-1.12765</v>
      </c>
      <c r="R3045" s="4">
        <v>-4.9966919999999996E-3</v>
      </c>
      <c r="Y3045" s="4">
        <v>-1.127631</v>
      </c>
      <c r="Z3045" s="4">
        <v>-2.7944400000000001E-6</v>
      </c>
    </row>
    <row r="3046" spans="11:26" x14ac:dyDescent="0.2">
      <c r="K3046" s="4">
        <v>-1.1256839999999999</v>
      </c>
      <c r="L3046" s="4">
        <v>-6.896859E-3</v>
      </c>
      <c r="M3046" s="4">
        <v>-1.1256170000000001</v>
      </c>
      <c r="N3046" s="4">
        <v>-6.3730549999999999E-5</v>
      </c>
      <c r="O3046" s="4">
        <v>-1.12564</v>
      </c>
      <c r="P3046" s="4">
        <v>-2.2417090000000001E-2</v>
      </c>
      <c r="Q3046" s="4">
        <v>-1.125642</v>
      </c>
      <c r="R3046" s="4">
        <v>-4.9952779999999997E-3</v>
      </c>
      <c r="Y3046" s="4">
        <v>-1.1256120000000001</v>
      </c>
      <c r="Z3046" s="4">
        <v>-2.80367E-6</v>
      </c>
    </row>
    <row r="3047" spans="11:26" x14ac:dyDescent="0.2">
      <c r="K3047" s="4">
        <v>-1.123696</v>
      </c>
      <c r="L3047" s="4">
        <v>-6.8956460000000001E-3</v>
      </c>
      <c r="M3047" s="4">
        <v>-1.1236520000000001</v>
      </c>
      <c r="N3047" s="4">
        <v>-6.3702809999999997E-5</v>
      </c>
      <c r="O3047" s="4">
        <v>-1.1236699999999999</v>
      </c>
      <c r="P3047" s="4">
        <v>-2.2416410000000001E-2</v>
      </c>
      <c r="Q3047" s="4">
        <v>-1.1236170000000001</v>
      </c>
      <c r="R3047" s="4">
        <v>-4.9944999999999998E-3</v>
      </c>
      <c r="Y3047" s="4">
        <v>-1.12361</v>
      </c>
      <c r="Z3047" s="4">
        <v>-2.7759930000000002E-6</v>
      </c>
    </row>
    <row r="3048" spans="11:26" x14ac:dyDescent="0.2">
      <c r="K3048" s="4">
        <v>-1.1216550000000001</v>
      </c>
      <c r="L3048" s="4">
        <v>-6.894084E-3</v>
      </c>
      <c r="M3048" s="4">
        <v>-1.1216429999999999</v>
      </c>
      <c r="N3048" s="4">
        <v>-6.3694420000000006E-5</v>
      </c>
      <c r="O3048" s="4">
        <v>-1.1216379999999999</v>
      </c>
      <c r="P3048" s="4">
        <v>-2.241601E-2</v>
      </c>
      <c r="Q3048" s="4">
        <v>-1.12161</v>
      </c>
      <c r="R3048" s="4">
        <v>-4.9942609999999998E-3</v>
      </c>
      <c r="Y3048" s="4">
        <v>-1.121613</v>
      </c>
      <c r="Z3048" s="4">
        <v>-2.7910590000000002E-6</v>
      </c>
    </row>
    <row r="3049" spans="11:26" x14ac:dyDescent="0.2">
      <c r="K3049" s="4">
        <v>-1.119642</v>
      </c>
      <c r="L3049" s="4">
        <v>-6.8927779999999996E-3</v>
      </c>
      <c r="M3049" s="4">
        <v>-1.1196390000000001</v>
      </c>
      <c r="N3049" s="4">
        <v>-6.3692359999999997E-5</v>
      </c>
      <c r="O3049" s="4">
        <v>-1.1196459999999999</v>
      </c>
      <c r="P3049" s="4">
        <v>-2.241435E-2</v>
      </c>
      <c r="Q3049" s="4">
        <v>-1.119642</v>
      </c>
      <c r="R3049" s="4">
        <v>-4.9927649999999997E-3</v>
      </c>
      <c r="Y3049" s="4">
        <v>-1.1195809999999999</v>
      </c>
      <c r="Z3049" s="4">
        <v>-2.781847E-6</v>
      </c>
    </row>
    <row r="3050" spans="11:26" x14ac:dyDescent="0.2">
      <c r="K3050" s="4">
        <v>-1.117639</v>
      </c>
      <c r="L3050" s="4">
        <v>-6.8909440000000004E-3</v>
      </c>
      <c r="M3050" s="4">
        <v>-1.11757</v>
      </c>
      <c r="N3050" s="4">
        <v>-6.3674949999999999E-5</v>
      </c>
      <c r="O3050" s="4">
        <v>-1.1170789999999999</v>
      </c>
      <c r="P3050" s="4">
        <v>-2.2413140000000002E-2</v>
      </c>
      <c r="Q3050" s="4">
        <v>-1.1176090000000001</v>
      </c>
      <c r="R3050" s="4">
        <v>-4.9918779999999999E-3</v>
      </c>
      <c r="Y3050" s="4">
        <v>-1.117588</v>
      </c>
      <c r="Z3050" s="4">
        <v>-2.7909759999999998E-6</v>
      </c>
    </row>
    <row r="3051" spans="11:26" x14ac:dyDescent="0.2">
      <c r="K3051" s="4">
        <v>-1.115661</v>
      </c>
      <c r="L3051" s="4">
        <v>-6.8894910000000002E-3</v>
      </c>
      <c r="M3051" s="4">
        <v>-1.115623</v>
      </c>
      <c r="N3051" s="4">
        <v>-6.364397E-5</v>
      </c>
      <c r="O3051" s="4">
        <v>-1.115885</v>
      </c>
      <c r="P3051" s="4">
        <v>-2.2411819999999999E-2</v>
      </c>
      <c r="Q3051" s="4">
        <v>-1.115605</v>
      </c>
      <c r="R3051" s="4">
        <v>-4.9903550000000001E-3</v>
      </c>
      <c r="Y3051" s="4">
        <v>-1.1156079999999999</v>
      </c>
      <c r="Z3051" s="4">
        <v>-2.7847889999999999E-6</v>
      </c>
    </row>
    <row r="3052" spans="11:26" x14ac:dyDescent="0.2">
      <c r="K3052" s="4">
        <v>-1.113632</v>
      </c>
      <c r="L3052" s="4">
        <v>-6.8882450000000003E-3</v>
      </c>
      <c r="M3052" s="4">
        <v>-1.1136159999999999</v>
      </c>
      <c r="N3052" s="4">
        <v>-6.3664659999999998E-5</v>
      </c>
      <c r="O3052" s="4">
        <v>-1.113659</v>
      </c>
      <c r="P3052" s="4">
        <v>-2.241216E-2</v>
      </c>
      <c r="Q3052" s="4">
        <v>-1.1135980000000001</v>
      </c>
      <c r="R3052" s="4">
        <v>-4.9894550000000003E-3</v>
      </c>
      <c r="Y3052" s="4">
        <v>-1.1135820000000001</v>
      </c>
      <c r="Z3052" s="4">
        <v>-2.7825579999999999E-6</v>
      </c>
    </row>
    <row r="3053" spans="11:26" x14ac:dyDescent="0.2">
      <c r="K3053" s="4">
        <v>-1.1116109999999999</v>
      </c>
      <c r="L3053" s="4">
        <v>-6.8861649999999996E-3</v>
      </c>
      <c r="M3053" s="4">
        <v>-1.111585</v>
      </c>
      <c r="N3053" s="4">
        <v>-6.3657689999999998E-5</v>
      </c>
      <c r="O3053" s="4">
        <v>-1.11161</v>
      </c>
      <c r="P3053" s="4">
        <v>-2.2410949999999999E-2</v>
      </c>
      <c r="Q3053" s="4">
        <v>-1.111575</v>
      </c>
      <c r="R3053" s="4">
        <v>-4.9887000000000004E-3</v>
      </c>
      <c r="Y3053" s="4">
        <v>-1.1115649999999999</v>
      </c>
      <c r="Z3053" s="4">
        <v>-2.765776E-6</v>
      </c>
    </row>
    <row r="3054" spans="11:26" x14ac:dyDescent="0.2">
      <c r="K3054" s="4">
        <v>-1.1096090000000001</v>
      </c>
      <c r="L3054" s="4">
        <v>-6.8851499999999996E-3</v>
      </c>
      <c r="M3054" s="4">
        <v>-1.1095930000000001</v>
      </c>
      <c r="N3054" s="4">
        <v>-6.3627120000000001E-5</v>
      </c>
      <c r="O3054" s="4">
        <v>-1.1095710000000001</v>
      </c>
      <c r="P3054" s="4">
        <v>-2.241085E-2</v>
      </c>
      <c r="Q3054" s="4">
        <v>-1.1095699999999999</v>
      </c>
      <c r="R3054" s="4">
        <v>-4.9873260000000003E-3</v>
      </c>
      <c r="Y3054" s="4">
        <v>-1.10954</v>
      </c>
      <c r="Z3054" s="4">
        <v>-2.7690570000000002E-6</v>
      </c>
    </row>
    <row r="3055" spans="11:26" x14ac:dyDescent="0.2">
      <c r="K3055" s="4">
        <v>-1.1076029999999999</v>
      </c>
      <c r="L3055" s="4">
        <v>-6.8846230000000003E-3</v>
      </c>
      <c r="M3055" s="4">
        <v>-1.1075600000000001</v>
      </c>
      <c r="N3055" s="4">
        <v>-6.3643E-5</v>
      </c>
      <c r="O3055" s="4">
        <v>-1.107577</v>
      </c>
      <c r="P3055" s="4">
        <v>-2.2408790000000001E-2</v>
      </c>
      <c r="Q3055" s="4">
        <v>-1.1075470000000001</v>
      </c>
      <c r="R3055" s="4">
        <v>-4.9865090000000001E-3</v>
      </c>
      <c r="Y3055" s="4">
        <v>-1.107529</v>
      </c>
      <c r="Z3055" s="4">
        <v>-2.7791249999999998E-6</v>
      </c>
    </row>
    <row r="3056" spans="11:26" x14ac:dyDescent="0.2">
      <c r="K3056" s="4">
        <v>-1.10558</v>
      </c>
      <c r="L3056" s="4">
        <v>-6.8844249999999996E-3</v>
      </c>
      <c r="M3056" s="4">
        <v>-1.105558</v>
      </c>
      <c r="N3056" s="4">
        <v>-6.3634439999999998E-5</v>
      </c>
      <c r="O3056" s="4">
        <v>-1.105569</v>
      </c>
      <c r="P3056" s="4">
        <v>-2.2408560000000001E-2</v>
      </c>
      <c r="Q3056" s="4">
        <v>-1.1055440000000001</v>
      </c>
      <c r="R3056" s="4">
        <v>-4.9856859999999996E-3</v>
      </c>
      <c r="Y3056" s="4">
        <v>-1.1055120000000001</v>
      </c>
      <c r="Z3056" s="4">
        <v>-2.7763980000000002E-6</v>
      </c>
    </row>
    <row r="3057" spans="11:26" x14ac:dyDescent="0.2">
      <c r="K3057" s="4">
        <v>-1.103558</v>
      </c>
      <c r="L3057" s="4">
        <v>-6.882923E-3</v>
      </c>
      <c r="M3057" s="4">
        <v>-1.1035539999999999</v>
      </c>
      <c r="N3057" s="4">
        <v>-6.3623500000000005E-5</v>
      </c>
      <c r="O3057" s="4">
        <v>-1.1035410000000001</v>
      </c>
      <c r="P3057" s="4">
        <v>-2.2407940000000001E-2</v>
      </c>
      <c r="Q3057" s="4">
        <v>-1.1035410000000001</v>
      </c>
      <c r="R3057" s="4">
        <v>-4.984558E-3</v>
      </c>
      <c r="Y3057" s="4">
        <v>-1.10354</v>
      </c>
      <c r="Z3057" s="4">
        <v>-2.7845109999999999E-6</v>
      </c>
    </row>
    <row r="3058" spans="11:26" x14ac:dyDescent="0.2">
      <c r="K3058" s="4">
        <v>-1.1015520000000001</v>
      </c>
      <c r="L3058" s="4">
        <v>-6.8813779999999996E-3</v>
      </c>
      <c r="M3058" s="4">
        <v>-1.1015219999999999</v>
      </c>
      <c r="N3058" s="4">
        <v>-6.3609710000000003E-5</v>
      </c>
      <c r="O3058" s="4">
        <v>-1.1015440000000001</v>
      </c>
      <c r="P3058" s="4">
        <v>-2.2406929999999999E-2</v>
      </c>
      <c r="Q3058" s="4">
        <v>-1.101539</v>
      </c>
      <c r="R3058" s="4">
        <v>-4.9836220000000001E-3</v>
      </c>
      <c r="Y3058" s="4">
        <v>-1.101521</v>
      </c>
      <c r="Z3058" s="4">
        <v>-2.7570399999999999E-6</v>
      </c>
    </row>
    <row r="3059" spans="11:26" x14ac:dyDescent="0.2">
      <c r="K3059" s="4">
        <v>-1.099567</v>
      </c>
      <c r="L3059" s="4">
        <v>-6.8799059999999999E-3</v>
      </c>
      <c r="M3059" s="4">
        <v>-1.099513</v>
      </c>
      <c r="N3059" s="4">
        <v>-6.3589350000000001E-5</v>
      </c>
      <c r="O3059" s="4">
        <v>-1.099512</v>
      </c>
      <c r="P3059" s="4">
        <v>-2.2406539999999999E-2</v>
      </c>
      <c r="Q3059" s="4">
        <v>-1.0995280000000001</v>
      </c>
      <c r="R3059" s="4">
        <v>-4.9831470000000003E-3</v>
      </c>
      <c r="Y3059" s="4">
        <v>-1.099459</v>
      </c>
      <c r="Z3059" s="4">
        <v>-2.7532729999999999E-6</v>
      </c>
    </row>
    <row r="3060" spans="11:26" x14ac:dyDescent="0.2">
      <c r="K3060" s="4">
        <v>-1.0975330000000001</v>
      </c>
      <c r="L3060" s="4">
        <v>-6.8780890000000004E-3</v>
      </c>
      <c r="M3060" s="4">
        <v>-1.097502</v>
      </c>
      <c r="N3060" s="4">
        <v>-6.358216E-5</v>
      </c>
      <c r="O3060" s="4">
        <v>-1.097553</v>
      </c>
      <c r="P3060" s="4">
        <v>-2.240636E-2</v>
      </c>
      <c r="Q3060" s="4">
        <v>-1.0975379999999999</v>
      </c>
      <c r="R3060" s="4">
        <v>-4.9827939999999996E-3</v>
      </c>
      <c r="Y3060" s="4">
        <v>-1.0974999999999999</v>
      </c>
      <c r="Z3060" s="4">
        <v>-2.7633860000000001E-6</v>
      </c>
    </row>
    <row r="3061" spans="11:26" x14ac:dyDescent="0.2">
      <c r="K3061" s="4">
        <v>-1.095512</v>
      </c>
      <c r="L3061" s="4">
        <v>-6.8765010000000001E-3</v>
      </c>
      <c r="M3061" s="4">
        <v>-1.095491</v>
      </c>
      <c r="N3061" s="4">
        <v>-6.3555480000000004E-5</v>
      </c>
      <c r="O3061" s="4">
        <v>-1.095518</v>
      </c>
      <c r="P3061" s="4">
        <v>-2.2404429999999999E-2</v>
      </c>
      <c r="Q3061" s="4">
        <v>-1.095496</v>
      </c>
      <c r="R3061" s="4">
        <v>-4.9819399999999998E-3</v>
      </c>
      <c r="Y3061" s="4">
        <v>-1.095475</v>
      </c>
      <c r="Z3061" s="4">
        <v>-2.7768240000000001E-6</v>
      </c>
    </row>
    <row r="3062" spans="11:26" x14ac:dyDescent="0.2">
      <c r="K3062" s="4">
        <v>-1.093545</v>
      </c>
      <c r="L3062" s="4">
        <v>-6.8754000000000003E-3</v>
      </c>
      <c r="M3062" s="4">
        <v>-1.0934980000000001</v>
      </c>
      <c r="N3062" s="4">
        <v>-6.358003E-5</v>
      </c>
      <c r="O3062" s="4">
        <v>-1.0935459999999999</v>
      </c>
      <c r="P3062" s="4">
        <v>-2.2403240000000001E-2</v>
      </c>
      <c r="Q3062" s="4">
        <v>-1.09351</v>
      </c>
      <c r="R3062" s="4">
        <v>-4.9813210000000004E-3</v>
      </c>
      <c r="Y3062" s="4">
        <v>-1.093507</v>
      </c>
      <c r="Z3062" s="4">
        <v>-2.7811049999999999E-6</v>
      </c>
    </row>
    <row r="3063" spans="11:26" x14ac:dyDescent="0.2">
      <c r="K3063" s="4">
        <v>-1.0915029999999999</v>
      </c>
      <c r="L3063" s="4">
        <v>-6.8740169999999996E-3</v>
      </c>
      <c r="M3063" s="4">
        <v>-1.0914440000000001</v>
      </c>
      <c r="N3063" s="4">
        <v>-6.3576309999999997E-5</v>
      </c>
      <c r="O3063" s="4">
        <v>-1.0915220000000001</v>
      </c>
      <c r="P3063" s="4">
        <v>-2.2402829999999999E-2</v>
      </c>
      <c r="Q3063" s="4">
        <v>-1.091504</v>
      </c>
      <c r="R3063" s="4">
        <v>-4.9801180000000004E-3</v>
      </c>
      <c r="Y3063" s="4">
        <v>-1.09148</v>
      </c>
      <c r="Z3063" s="4">
        <v>-2.7782529999999999E-6</v>
      </c>
    </row>
    <row r="3064" spans="11:26" x14ac:dyDescent="0.2">
      <c r="K3064" s="4">
        <v>-1.089515</v>
      </c>
      <c r="L3064" s="4">
        <v>-6.872179E-3</v>
      </c>
      <c r="M3064" s="4">
        <v>-1.08952</v>
      </c>
      <c r="N3064" s="4">
        <v>-6.3533059999999994E-5</v>
      </c>
      <c r="O3064" s="4">
        <v>-1.0894809999999999</v>
      </c>
      <c r="P3064" s="4">
        <v>-2.2401440000000002E-2</v>
      </c>
      <c r="Q3064" s="4">
        <v>-1.0894870000000001</v>
      </c>
      <c r="R3064" s="4">
        <v>-4.9790260000000001E-3</v>
      </c>
      <c r="Y3064" s="4">
        <v>-1.0894889999999999</v>
      </c>
      <c r="Z3064" s="4">
        <v>-2.7792250000000001E-6</v>
      </c>
    </row>
    <row r="3065" spans="11:26" x14ac:dyDescent="0.2">
      <c r="K3065" s="4">
        <v>-1.0875319999999999</v>
      </c>
      <c r="L3065" s="4">
        <v>-6.8707619999999999E-3</v>
      </c>
      <c r="M3065" s="4">
        <v>-1.0875220000000001</v>
      </c>
      <c r="N3065" s="4">
        <v>-6.352637E-5</v>
      </c>
      <c r="O3065" s="4">
        <v>-1.0874919999999999</v>
      </c>
      <c r="P3065" s="4">
        <v>-2.2400449999999999E-2</v>
      </c>
      <c r="Q3065" s="4">
        <v>-1.0874649999999999</v>
      </c>
      <c r="R3065" s="4">
        <v>-4.978611E-3</v>
      </c>
      <c r="Y3065" s="4">
        <v>-1.0874410000000001</v>
      </c>
      <c r="Z3065" s="4">
        <v>-2.7857240000000001E-6</v>
      </c>
    </row>
    <row r="3066" spans="11:26" x14ac:dyDescent="0.2">
      <c r="K3066" s="4">
        <v>-1.085528</v>
      </c>
      <c r="L3066" s="4">
        <v>-6.8693670000000004E-3</v>
      </c>
      <c r="M3066" s="4">
        <v>-1.085504</v>
      </c>
      <c r="N3066" s="4">
        <v>-6.3510910000000003E-5</v>
      </c>
      <c r="O3066" s="4">
        <v>-1.085494</v>
      </c>
      <c r="P3066" s="4">
        <v>-2.2401040000000001E-2</v>
      </c>
      <c r="Q3066" s="4">
        <v>-1.0854809999999999</v>
      </c>
      <c r="R3066" s="4">
        <v>-4.9771399999999997E-3</v>
      </c>
      <c r="Y3066" s="4">
        <v>-1.0854630000000001</v>
      </c>
      <c r="Z3066" s="4">
        <v>-2.7777410000000002E-6</v>
      </c>
    </row>
    <row r="3067" spans="11:26" x14ac:dyDescent="0.2">
      <c r="K3067" s="4">
        <v>-1.083488</v>
      </c>
      <c r="L3067" s="4">
        <v>-6.869076E-3</v>
      </c>
      <c r="M3067" s="4">
        <v>-1.0834699999999999</v>
      </c>
      <c r="N3067" s="4">
        <v>-6.3504249999999998E-5</v>
      </c>
      <c r="O3067" s="4">
        <v>-1.0834870000000001</v>
      </c>
      <c r="P3067" s="4">
        <v>-2.2398899999999999E-2</v>
      </c>
      <c r="Q3067" s="4">
        <v>-1.083469</v>
      </c>
      <c r="R3067" s="4">
        <v>-4.9761400000000004E-3</v>
      </c>
      <c r="Y3067" s="4">
        <v>-1.0834269999999999</v>
      </c>
      <c r="Z3067" s="4">
        <v>-2.7721160000000001E-6</v>
      </c>
    </row>
    <row r="3068" spans="11:26" x14ac:dyDescent="0.2">
      <c r="K3068" s="4">
        <v>-1.0815090000000001</v>
      </c>
      <c r="L3068" s="4">
        <v>-6.8677979999999996E-3</v>
      </c>
      <c r="M3068" s="4">
        <v>-1.081491</v>
      </c>
      <c r="N3068" s="4">
        <v>-6.3510009999999994E-5</v>
      </c>
      <c r="O3068" s="4">
        <v>-1.08148</v>
      </c>
      <c r="P3068" s="4">
        <v>-2.2397710000000001E-2</v>
      </c>
      <c r="Q3068" s="4">
        <v>-1.0814600000000001</v>
      </c>
      <c r="R3068" s="4">
        <v>-4.974905E-3</v>
      </c>
      <c r="Y3068" s="4">
        <v>-1.0814589999999999</v>
      </c>
      <c r="Z3068" s="4">
        <v>-2.761547E-6</v>
      </c>
    </row>
    <row r="3069" spans="11:26" x14ac:dyDescent="0.2">
      <c r="K3069" s="4">
        <v>-1.0794649999999999</v>
      </c>
      <c r="L3069" s="4">
        <v>-6.8668310000000003E-3</v>
      </c>
      <c r="M3069" s="4">
        <v>-1.0794319999999999</v>
      </c>
      <c r="N3069" s="4">
        <v>-6.3510229999999996E-5</v>
      </c>
      <c r="O3069" s="4">
        <v>-1.0794550000000001</v>
      </c>
      <c r="P3069" s="4">
        <v>-2.2396650000000001E-2</v>
      </c>
      <c r="Q3069" s="4">
        <v>-1.0794729999999999</v>
      </c>
      <c r="R3069" s="4">
        <v>-4.9743549999999997E-3</v>
      </c>
      <c r="Y3069" s="4">
        <v>-1.0794159999999999</v>
      </c>
      <c r="Z3069" s="4">
        <v>-2.7881570000000001E-6</v>
      </c>
    </row>
    <row r="3070" spans="11:26" x14ac:dyDescent="0.2">
      <c r="K3070" s="4">
        <v>-1.077453</v>
      </c>
      <c r="L3070" s="4">
        <v>-6.8652610000000001E-3</v>
      </c>
      <c r="M3070" s="4">
        <v>-1.077437</v>
      </c>
      <c r="N3070" s="4">
        <v>-6.3462670000000003E-5</v>
      </c>
      <c r="O3070" s="4">
        <v>-1.07745</v>
      </c>
      <c r="P3070" s="4">
        <v>-2.2395890000000002E-2</v>
      </c>
      <c r="Q3070" s="4">
        <v>-1.0774170000000001</v>
      </c>
      <c r="R3070" s="4">
        <v>-4.9735220000000002E-3</v>
      </c>
      <c r="Y3070" s="4">
        <v>-1.077434</v>
      </c>
      <c r="Z3070" s="4">
        <v>-2.7835929999999999E-6</v>
      </c>
    </row>
    <row r="3071" spans="11:26" x14ac:dyDescent="0.2">
      <c r="K3071" s="4">
        <v>-1.0754159999999999</v>
      </c>
      <c r="L3071" s="4">
        <v>-6.8642540000000002E-3</v>
      </c>
      <c r="M3071" s="4">
        <v>-1.0754049999999999</v>
      </c>
      <c r="N3071" s="4">
        <v>-6.3487050000000001E-5</v>
      </c>
      <c r="O3071" s="4">
        <v>-1.075418</v>
      </c>
      <c r="P3071" s="4">
        <v>-2.2395760000000001E-2</v>
      </c>
      <c r="Q3071" s="4">
        <v>-1.075407</v>
      </c>
      <c r="R3071" s="4">
        <v>-4.9721740000000002E-3</v>
      </c>
      <c r="Y3071" s="4">
        <v>-1.0753710000000001</v>
      </c>
      <c r="Z3071" s="4">
        <v>-2.7858519999999998E-6</v>
      </c>
    </row>
    <row r="3072" spans="11:26" x14ac:dyDescent="0.2">
      <c r="K3072" s="4">
        <v>-1.0734030000000001</v>
      </c>
      <c r="L3072" s="4">
        <v>-6.8639310000000002E-3</v>
      </c>
      <c r="M3072" s="4">
        <v>-1.073385</v>
      </c>
      <c r="N3072" s="4">
        <v>-6.3442069999999998E-5</v>
      </c>
      <c r="O3072" s="4">
        <v>-1.0734140000000001</v>
      </c>
      <c r="P3072" s="4">
        <v>-2.2394890000000001E-2</v>
      </c>
      <c r="Q3072" s="4">
        <v>-1.0733809999999999</v>
      </c>
      <c r="R3072" s="4">
        <v>-4.9710609999999997E-3</v>
      </c>
      <c r="Y3072" s="4">
        <v>-1.0733919999999999</v>
      </c>
      <c r="Z3072" s="4">
        <v>-2.764495E-6</v>
      </c>
    </row>
    <row r="3073" spans="11:26" x14ac:dyDescent="0.2">
      <c r="K3073" s="4">
        <v>-1.0714060000000001</v>
      </c>
      <c r="L3073" s="4">
        <v>-6.8628500000000002E-3</v>
      </c>
      <c r="M3073" s="4">
        <v>-1.0713999999999999</v>
      </c>
      <c r="N3073" s="4">
        <v>-6.3418239999999998E-5</v>
      </c>
      <c r="O3073" s="4">
        <v>-1.071393</v>
      </c>
      <c r="P3073" s="4">
        <v>-2.2393320000000001E-2</v>
      </c>
      <c r="Q3073" s="4">
        <v>-1.0714140000000001</v>
      </c>
      <c r="R3073" s="4">
        <v>-4.9698049999999999E-3</v>
      </c>
      <c r="Y3073" s="4">
        <v>-1.071358</v>
      </c>
      <c r="Z3073" s="4">
        <v>-2.7667609999999999E-6</v>
      </c>
    </row>
    <row r="3074" spans="11:26" x14ac:dyDescent="0.2">
      <c r="K3074" s="4">
        <v>-1.069421</v>
      </c>
      <c r="L3074" s="4">
        <v>-6.8609880000000002E-3</v>
      </c>
      <c r="M3074" s="4">
        <v>-1.069399</v>
      </c>
      <c r="N3074" s="4">
        <v>-6.3419949999999996E-5</v>
      </c>
      <c r="O3074" s="4">
        <v>-1.069396</v>
      </c>
      <c r="P3074" s="4">
        <v>-2.2391830000000001E-2</v>
      </c>
      <c r="Q3074" s="4">
        <v>-1.069367</v>
      </c>
      <c r="R3074" s="4">
        <v>-4.9689030000000002E-3</v>
      </c>
      <c r="Y3074" s="4">
        <v>-1.0693630000000001</v>
      </c>
      <c r="Z3074" s="4">
        <v>-2.7667300000000001E-6</v>
      </c>
    </row>
    <row r="3075" spans="11:26" x14ac:dyDescent="0.2">
      <c r="K3075" s="4">
        <v>-1.0674140000000001</v>
      </c>
      <c r="L3075" s="4">
        <v>-6.8596610000000004E-3</v>
      </c>
      <c r="M3075" s="4">
        <v>-1.0673859999999999</v>
      </c>
      <c r="N3075" s="4">
        <v>-6.3421549999999999E-5</v>
      </c>
      <c r="O3075" s="4">
        <v>-1.0673589999999999</v>
      </c>
      <c r="P3075" s="4">
        <v>-2.2392160000000001E-2</v>
      </c>
      <c r="Q3075" s="4">
        <v>-1.06738</v>
      </c>
      <c r="R3075" s="4">
        <v>-4.9678470000000001E-3</v>
      </c>
      <c r="Y3075" s="4">
        <v>-1.067353</v>
      </c>
      <c r="Z3075" s="4">
        <v>-2.7594619999999998E-6</v>
      </c>
    </row>
    <row r="3076" spans="11:26" x14ac:dyDescent="0.2">
      <c r="K3076" s="4">
        <v>-1.0652710000000001</v>
      </c>
      <c r="L3076" s="4">
        <v>-6.8588989999999999E-3</v>
      </c>
      <c r="M3076" s="4">
        <v>-1.0653919999999999</v>
      </c>
      <c r="N3076" s="4">
        <v>-6.3419490000000004E-5</v>
      </c>
      <c r="O3076" s="4">
        <v>-1.065374</v>
      </c>
      <c r="P3076" s="4">
        <v>-2.2391060000000001E-2</v>
      </c>
      <c r="Q3076" s="4">
        <v>-1.065374</v>
      </c>
      <c r="R3076" s="4">
        <v>-4.9665239999999999E-3</v>
      </c>
      <c r="Y3076" s="4">
        <v>-1.065361</v>
      </c>
      <c r="Z3076" s="4">
        <v>-2.7945219999999999E-6</v>
      </c>
    </row>
    <row r="3077" spans="11:26" x14ac:dyDescent="0.2">
      <c r="K3077" s="4">
        <v>-1.0637430000000001</v>
      </c>
      <c r="L3077" s="4">
        <v>-6.8538009999999996E-3</v>
      </c>
      <c r="M3077" s="4">
        <v>-1.0633870000000001</v>
      </c>
      <c r="N3077" s="4">
        <v>-6.3404499999999999E-5</v>
      </c>
      <c r="O3077" s="4">
        <v>-1.063374</v>
      </c>
      <c r="P3077" s="4">
        <v>-2.2389260000000001E-2</v>
      </c>
      <c r="Q3077" s="4">
        <v>-1.063358</v>
      </c>
      <c r="R3077" s="4">
        <v>-4.9660659999999999E-3</v>
      </c>
      <c r="Y3077" s="4">
        <v>-1.0633490000000001</v>
      </c>
      <c r="Z3077" s="4">
        <v>-2.7897359999999999E-6</v>
      </c>
    </row>
    <row r="3078" spans="11:26" x14ac:dyDescent="0.2">
      <c r="K3078" s="4">
        <v>-1.0615000000000001</v>
      </c>
      <c r="L3078" s="4">
        <v>-6.8575449999999996E-3</v>
      </c>
      <c r="M3078" s="4">
        <v>-1.0613760000000001</v>
      </c>
      <c r="N3078" s="4">
        <v>-6.3377420000000002E-5</v>
      </c>
      <c r="O3078" s="4">
        <v>-1.0613600000000001</v>
      </c>
      <c r="P3078" s="4">
        <v>-2.2387850000000001E-2</v>
      </c>
      <c r="Q3078" s="4">
        <v>-1.0613330000000001</v>
      </c>
      <c r="R3078" s="4">
        <v>-4.9649330000000004E-3</v>
      </c>
      <c r="Y3078" s="4">
        <v>-1.0613669999999999</v>
      </c>
      <c r="Z3078" s="4">
        <v>-2.7673639999999998E-6</v>
      </c>
    </row>
    <row r="3079" spans="11:26" x14ac:dyDescent="0.2">
      <c r="K3079" s="4">
        <v>-1.059375</v>
      </c>
      <c r="L3079" s="4">
        <v>-6.8562470000000002E-3</v>
      </c>
      <c r="M3079" s="4">
        <v>-1.0593760000000001</v>
      </c>
      <c r="N3079" s="4">
        <v>-6.3365220000000002E-5</v>
      </c>
      <c r="O3079" s="4">
        <v>-1.059345</v>
      </c>
      <c r="P3079" s="4">
        <v>-2.2387190000000001E-2</v>
      </c>
      <c r="Q3079" s="4">
        <v>-1.0593680000000001</v>
      </c>
      <c r="R3079" s="4">
        <v>-4.9642640000000004E-3</v>
      </c>
      <c r="Y3079" s="4">
        <v>-1.0593079999999999</v>
      </c>
      <c r="Z3079" s="4">
        <v>-2.7757380000000002E-6</v>
      </c>
    </row>
    <row r="3080" spans="11:26" x14ac:dyDescent="0.2">
      <c r="K3080" s="4">
        <v>-1.0573619999999999</v>
      </c>
      <c r="L3080" s="4">
        <v>-6.8544499999999998E-3</v>
      </c>
      <c r="M3080" s="4">
        <v>-1.0573650000000001</v>
      </c>
      <c r="N3080" s="4">
        <v>-6.3371149999999997E-5</v>
      </c>
      <c r="O3080" s="4">
        <v>-1.0573520000000001</v>
      </c>
      <c r="P3080" s="4">
        <v>-2.238627E-2</v>
      </c>
      <c r="Q3080" s="4">
        <v>-1.0573159999999999</v>
      </c>
      <c r="R3080" s="4">
        <v>-4.9639690000000004E-3</v>
      </c>
      <c r="Y3080" s="4">
        <v>-1.0573140000000001</v>
      </c>
      <c r="Z3080" s="4">
        <v>-2.773048E-6</v>
      </c>
    </row>
    <row r="3081" spans="11:26" x14ac:dyDescent="0.2">
      <c r="K3081" s="4">
        <v>-1.0553630000000001</v>
      </c>
      <c r="L3081" s="4">
        <v>-6.8532030000000004E-3</v>
      </c>
      <c r="M3081" s="4">
        <v>-1.055331</v>
      </c>
      <c r="N3081" s="4">
        <v>-6.3355269999999998E-5</v>
      </c>
      <c r="O3081" s="4">
        <v>-1.055326</v>
      </c>
      <c r="P3081" s="4">
        <v>-2.2385149999999999E-2</v>
      </c>
      <c r="Q3081" s="4">
        <v>-1.0553539999999999</v>
      </c>
      <c r="R3081" s="4">
        <v>-4.9629460000000002E-3</v>
      </c>
      <c r="Y3081" s="4">
        <v>-1.0553140000000001</v>
      </c>
      <c r="Z3081" s="4">
        <v>-2.7856270000000002E-6</v>
      </c>
    </row>
    <row r="3082" spans="11:26" x14ac:dyDescent="0.2">
      <c r="K3082" s="4">
        <v>-1.053363</v>
      </c>
      <c r="L3082" s="4">
        <v>-6.8521440000000001E-3</v>
      </c>
      <c r="M3082" s="4">
        <v>-1.053318</v>
      </c>
      <c r="N3082" s="4">
        <v>-6.3346699999999994E-5</v>
      </c>
      <c r="O3082" s="4">
        <v>-1.053326</v>
      </c>
      <c r="P3082" s="4">
        <v>-2.2384459999999998E-2</v>
      </c>
      <c r="Q3082" s="4">
        <v>-1.053321</v>
      </c>
      <c r="R3082" s="4">
        <v>-4.9617979999999999E-3</v>
      </c>
      <c r="Y3082" s="4">
        <v>-1.0532790000000001</v>
      </c>
      <c r="Z3082" s="4">
        <v>-2.7553749999999999E-6</v>
      </c>
    </row>
    <row r="3083" spans="11:26" x14ac:dyDescent="0.2">
      <c r="K3083" s="4">
        <v>-1.0513429999999999</v>
      </c>
      <c r="L3083" s="4">
        <v>-6.8510929999999999E-3</v>
      </c>
      <c r="M3083" s="4">
        <v>-1.051301</v>
      </c>
      <c r="N3083" s="4">
        <v>-6.3306910000000003E-5</v>
      </c>
      <c r="O3083" s="4">
        <v>-1.05132</v>
      </c>
      <c r="P3083" s="4">
        <v>-2.2383070000000001E-2</v>
      </c>
      <c r="Q3083" s="4">
        <v>-1.051291</v>
      </c>
      <c r="R3083" s="4">
        <v>-4.9604280000000002E-3</v>
      </c>
      <c r="Y3083" s="4">
        <v>-1.0512889999999999</v>
      </c>
      <c r="Z3083" s="4">
        <v>-2.7668049999999998E-6</v>
      </c>
    </row>
    <row r="3084" spans="11:26" x14ac:dyDescent="0.2">
      <c r="K3084" s="4">
        <v>-1.049312</v>
      </c>
      <c r="L3084" s="4">
        <v>-6.8499149999999998E-3</v>
      </c>
      <c r="M3084" s="4">
        <v>-1.0493030000000001</v>
      </c>
      <c r="N3084" s="4">
        <v>-6.3325799999999996E-5</v>
      </c>
      <c r="O3084" s="4">
        <v>-1.0493129999999999</v>
      </c>
      <c r="P3084" s="4">
        <v>-2.238153E-2</v>
      </c>
      <c r="Q3084" s="4">
        <v>-1.049301</v>
      </c>
      <c r="R3084" s="4">
        <v>-4.9597759999999999E-3</v>
      </c>
      <c r="Y3084" s="4">
        <v>-1.0492630000000001</v>
      </c>
      <c r="Z3084" s="4">
        <v>-2.7593730000000001E-6</v>
      </c>
    </row>
    <row r="3085" spans="11:26" x14ac:dyDescent="0.2">
      <c r="K3085" s="4">
        <v>-1.04731</v>
      </c>
      <c r="L3085" s="4">
        <v>-6.8477110000000002E-3</v>
      </c>
      <c r="M3085" s="4">
        <v>-1.047288</v>
      </c>
      <c r="N3085" s="4">
        <v>-6.3312510000000001E-5</v>
      </c>
      <c r="O3085" s="4">
        <v>-1.0472729999999999</v>
      </c>
      <c r="P3085" s="4">
        <v>-2.2381310000000001E-2</v>
      </c>
      <c r="Q3085" s="4">
        <v>-1.047285</v>
      </c>
      <c r="R3085" s="4">
        <v>-4.9585690000000003E-3</v>
      </c>
      <c r="Y3085" s="4">
        <v>-1.0472490000000001</v>
      </c>
      <c r="Z3085" s="4">
        <v>-2.7719999999999999E-6</v>
      </c>
    </row>
    <row r="3086" spans="11:26" x14ac:dyDescent="0.2">
      <c r="K3086" s="4">
        <v>-1.045312</v>
      </c>
      <c r="L3086" s="4">
        <v>-6.8466730000000002E-3</v>
      </c>
      <c r="M3086" s="4">
        <v>-1.045269</v>
      </c>
      <c r="N3086" s="4">
        <v>-6.329932E-5</v>
      </c>
      <c r="O3086" s="4">
        <v>-1.045242</v>
      </c>
      <c r="P3086" s="4">
        <v>-2.238012E-2</v>
      </c>
      <c r="Q3086" s="4">
        <v>-1.0452600000000001</v>
      </c>
      <c r="R3086" s="4">
        <v>-4.9580190000000001E-3</v>
      </c>
      <c r="Y3086" s="4">
        <v>-1.0452570000000001</v>
      </c>
      <c r="Z3086" s="4">
        <v>-2.7725780000000002E-6</v>
      </c>
    </row>
    <row r="3087" spans="11:26" x14ac:dyDescent="0.2">
      <c r="K3087" s="4">
        <v>-1.043302</v>
      </c>
      <c r="L3087" s="4">
        <v>-6.8449510000000002E-3</v>
      </c>
      <c r="M3087" s="4">
        <v>-1.0432699999999999</v>
      </c>
      <c r="N3087" s="4">
        <v>-6.3303660000000006E-5</v>
      </c>
      <c r="O3087" s="4">
        <v>-1.043266</v>
      </c>
      <c r="P3087" s="4">
        <v>-2.2378539999999999E-2</v>
      </c>
      <c r="Q3087" s="4">
        <v>-1.043274</v>
      </c>
      <c r="R3087" s="4">
        <v>-4.9574670000000001E-3</v>
      </c>
      <c r="Y3087" s="4">
        <v>-1.043255</v>
      </c>
      <c r="Z3087" s="4">
        <v>-2.7776790000000002E-6</v>
      </c>
    </row>
    <row r="3088" spans="11:26" x14ac:dyDescent="0.2">
      <c r="K3088" s="4">
        <v>-1.0412520000000001</v>
      </c>
      <c r="L3088" s="4">
        <v>-6.8437699999999999E-3</v>
      </c>
      <c r="M3088" s="4">
        <v>-1.0412710000000001</v>
      </c>
      <c r="N3088" s="4">
        <v>-6.3272230000000003E-5</v>
      </c>
      <c r="O3088" s="4">
        <v>-1.0412349999999999</v>
      </c>
      <c r="P3088" s="4">
        <v>-2.2378559999999999E-2</v>
      </c>
      <c r="Q3088" s="4">
        <v>-1.04125</v>
      </c>
      <c r="R3088" s="4">
        <v>-4.956093E-3</v>
      </c>
      <c r="Y3088" s="4">
        <v>-1.041229</v>
      </c>
      <c r="Z3088" s="4">
        <v>-2.7749319999999999E-6</v>
      </c>
    </row>
    <row r="3089" spans="11:26" x14ac:dyDescent="0.2">
      <c r="K3089" s="4">
        <v>-1.0392790000000001</v>
      </c>
      <c r="L3089" s="4">
        <v>-6.8429099999999998E-3</v>
      </c>
      <c r="M3089" s="4">
        <v>-1.0392140000000001</v>
      </c>
      <c r="N3089" s="4">
        <v>-6.3263399999999995E-5</v>
      </c>
      <c r="O3089" s="4">
        <v>-1.0392570000000001</v>
      </c>
      <c r="P3089" s="4">
        <v>-2.237716E-2</v>
      </c>
      <c r="Q3089" s="4">
        <v>-1.0392479999999999</v>
      </c>
      <c r="R3089" s="4">
        <v>-4.9550250000000001E-3</v>
      </c>
      <c r="Y3089" s="4">
        <v>-1.0392140000000001</v>
      </c>
      <c r="Z3089" s="4">
        <v>-2.767177E-6</v>
      </c>
    </row>
    <row r="3090" spans="11:26" x14ac:dyDescent="0.2">
      <c r="K3090" s="4">
        <v>-1.037264</v>
      </c>
      <c r="L3090" s="4">
        <v>-6.8406420000000001E-3</v>
      </c>
      <c r="M3090" s="4">
        <v>-1.0372349999999999</v>
      </c>
      <c r="N3090" s="4">
        <v>-6.3249289999999997E-5</v>
      </c>
      <c r="O3090" s="4">
        <v>-1.0372479999999999</v>
      </c>
      <c r="P3090" s="4">
        <v>-2.2375969999999998E-2</v>
      </c>
      <c r="Q3090" s="4">
        <v>-1.0372170000000001</v>
      </c>
      <c r="R3090" s="4">
        <v>-4.9546390000000003E-3</v>
      </c>
      <c r="Y3090" s="4">
        <v>-1.0372030000000001</v>
      </c>
      <c r="Z3090" s="4">
        <v>-2.7671580000000001E-6</v>
      </c>
    </row>
    <row r="3091" spans="11:26" x14ac:dyDescent="0.2">
      <c r="K3091" s="4">
        <v>-1.035253</v>
      </c>
      <c r="L3091" s="4">
        <v>-6.83879E-3</v>
      </c>
      <c r="M3091" s="4">
        <v>-1.035202</v>
      </c>
      <c r="N3091" s="4">
        <v>-6.3246389999999997E-5</v>
      </c>
      <c r="O3091" s="4">
        <v>-1.035231</v>
      </c>
      <c r="P3091" s="4">
        <v>-2.2374660000000001E-2</v>
      </c>
      <c r="Q3091" s="4">
        <v>-1.0351969999999999</v>
      </c>
      <c r="R3091" s="4">
        <v>-4.953786E-3</v>
      </c>
      <c r="Y3091" s="4">
        <v>-1.035188</v>
      </c>
      <c r="Z3091" s="4">
        <v>-2.7492669999999998E-6</v>
      </c>
    </row>
    <row r="3092" spans="11:26" x14ac:dyDescent="0.2">
      <c r="K3092" s="4">
        <v>-1.033247</v>
      </c>
      <c r="L3092" s="4">
        <v>-6.8368480000000004E-3</v>
      </c>
      <c r="M3092" s="4">
        <v>-1.033229</v>
      </c>
      <c r="N3092" s="4">
        <v>-6.3243689999999998E-5</v>
      </c>
      <c r="O3092" s="4">
        <v>-1.0332330000000001</v>
      </c>
      <c r="P3092" s="4">
        <v>-2.237308E-2</v>
      </c>
      <c r="Q3092" s="4">
        <v>-1.0332049999999999</v>
      </c>
      <c r="R3092" s="4">
        <v>-4.9527499999999997E-3</v>
      </c>
      <c r="Y3092" s="4">
        <v>-1.033172</v>
      </c>
      <c r="Z3092" s="4">
        <v>-2.7447900000000001E-6</v>
      </c>
    </row>
    <row r="3093" spans="11:26" x14ac:dyDescent="0.2">
      <c r="K3093" s="4">
        <v>-1.0312250000000001</v>
      </c>
      <c r="L3093" s="4">
        <v>-6.8363690000000001E-3</v>
      </c>
      <c r="M3093" s="4">
        <v>-1.031229</v>
      </c>
      <c r="N3093" s="4">
        <v>-6.3229470000000006E-5</v>
      </c>
      <c r="O3093" s="4">
        <v>-1.0312030000000001</v>
      </c>
      <c r="P3093" s="4">
        <v>-2.237165E-2</v>
      </c>
      <c r="Q3093" s="4">
        <v>-1.0312220000000001</v>
      </c>
      <c r="R3093" s="4">
        <v>-4.9516719999999998E-3</v>
      </c>
      <c r="Y3093" s="4">
        <v>-1.0312079999999999</v>
      </c>
      <c r="Z3093" s="4">
        <v>-2.7692140000000001E-6</v>
      </c>
    </row>
    <row r="3094" spans="11:26" x14ac:dyDescent="0.2">
      <c r="K3094" s="4">
        <v>-1.029236</v>
      </c>
      <c r="L3094" s="4">
        <v>-6.8346079999999998E-3</v>
      </c>
      <c r="M3094" s="4">
        <v>-1.0291980000000001</v>
      </c>
      <c r="N3094" s="4">
        <v>-6.3209820000000001E-5</v>
      </c>
      <c r="O3094" s="4">
        <v>-1.0292539999999999</v>
      </c>
      <c r="P3094" s="4">
        <v>-2.2370830000000001E-2</v>
      </c>
      <c r="Q3094" s="4">
        <v>-1.0292239999999999</v>
      </c>
      <c r="R3094" s="4">
        <v>-4.9507709999999996E-3</v>
      </c>
      <c r="Y3094" s="4">
        <v>-1.029188</v>
      </c>
      <c r="Z3094" s="4">
        <v>-2.774299E-6</v>
      </c>
    </row>
    <row r="3095" spans="11:26" x14ac:dyDescent="0.2">
      <c r="K3095" s="4">
        <v>-1.0272269999999999</v>
      </c>
      <c r="L3095" s="4">
        <v>-6.8343270000000003E-3</v>
      </c>
      <c r="M3095" s="4">
        <v>-1.0271939999999999</v>
      </c>
      <c r="N3095" s="4">
        <v>-6.3204660000000005E-5</v>
      </c>
      <c r="O3095" s="4">
        <v>-1.0272019999999999</v>
      </c>
      <c r="P3095" s="4">
        <v>-2.23701E-2</v>
      </c>
      <c r="Q3095" s="4">
        <v>-1.02722</v>
      </c>
      <c r="R3095" s="4">
        <v>-4.9498830000000004E-3</v>
      </c>
      <c r="Y3095" s="4">
        <v>-1.027177</v>
      </c>
      <c r="Z3095" s="4">
        <v>-2.7533829999999999E-6</v>
      </c>
    </row>
    <row r="3096" spans="11:26" x14ac:dyDescent="0.2">
      <c r="K3096" s="4">
        <v>-1.0252209999999999</v>
      </c>
      <c r="L3096" s="4">
        <v>-6.8327780000000003E-3</v>
      </c>
      <c r="M3096" s="4">
        <v>-1.025212</v>
      </c>
      <c r="N3096" s="4">
        <v>-6.3192749999999999E-5</v>
      </c>
      <c r="O3096" s="4">
        <v>-1.0251980000000001</v>
      </c>
      <c r="P3096" s="4">
        <v>-2.2368840000000001E-2</v>
      </c>
      <c r="Q3096" s="4">
        <v>-1.025174</v>
      </c>
      <c r="R3096" s="4">
        <v>-4.9490699999999999E-3</v>
      </c>
      <c r="Y3096" s="4">
        <v>-1.0251399999999999</v>
      </c>
      <c r="Z3096" s="4">
        <v>-2.7475630000000002E-6</v>
      </c>
    </row>
    <row r="3097" spans="11:26" x14ac:dyDescent="0.2">
      <c r="K3097" s="4">
        <v>-1.023207</v>
      </c>
      <c r="L3097" s="4">
        <v>-6.8314559999999996E-3</v>
      </c>
      <c r="M3097" s="4">
        <v>-1.0231779999999999</v>
      </c>
      <c r="N3097" s="4">
        <v>-6.3185860000000005E-5</v>
      </c>
      <c r="O3097" s="4">
        <v>-1.0231760000000001</v>
      </c>
      <c r="P3097" s="4">
        <v>-2.2368249999999999E-2</v>
      </c>
      <c r="Q3097" s="4">
        <v>-1.023174</v>
      </c>
      <c r="R3097" s="4">
        <v>-4.947852E-3</v>
      </c>
      <c r="Y3097" s="4">
        <v>-1.0231399999999999</v>
      </c>
      <c r="Z3097" s="4">
        <v>-2.7545340000000001E-6</v>
      </c>
    </row>
    <row r="3098" spans="11:26" x14ac:dyDescent="0.2">
      <c r="K3098" s="4">
        <v>-1.0211809999999999</v>
      </c>
      <c r="L3098" s="4">
        <v>-6.8296520000000003E-3</v>
      </c>
      <c r="M3098" s="4">
        <v>-1.0211539999999999</v>
      </c>
      <c r="N3098" s="4">
        <v>-6.3180800000000003E-5</v>
      </c>
      <c r="O3098" s="4">
        <v>-1.02118</v>
      </c>
      <c r="P3098" s="4">
        <v>-2.2366960000000002E-2</v>
      </c>
      <c r="Q3098" s="4">
        <v>-1.021174</v>
      </c>
      <c r="R3098" s="4">
        <v>-4.9470779999999997E-3</v>
      </c>
      <c r="Y3098" s="4">
        <v>-1.0211650000000001</v>
      </c>
      <c r="Z3098" s="4">
        <v>-2.7358050000000001E-6</v>
      </c>
    </row>
    <row r="3099" spans="11:26" x14ac:dyDescent="0.2">
      <c r="K3099" s="4">
        <v>-1.0191349999999999</v>
      </c>
      <c r="L3099" s="4">
        <v>-6.828733E-3</v>
      </c>
      <c r="M3099" s="4">
        <v>-1.0191060000000001</v>
      </c>
      <c r="N3099" s="4">
        <v>-6.3146280000000001E-5</v>
      </c>
      <c r="O3099" s="4">
        <v>-1.0191129999999999</v>
      </c>
      <c r="P3099" s="4">
        <v>-2.2365449999999999E-2</v>
      </c>
      <c r="Q3099" s="4">
        <v>-1.019099</v>
      </c>
      <c r="R3099" s="4">
        <v>-4.9466190000000002E-3</v>
      </c>
      <c r="Y3099" s="4">
        <v>-1.019072</v>
      </c>
      <c r="Z3099" s="4">
        <v>-2.7442520000000001E-6</v>
      </c>
    </row>
    <row r="3100" spans="11:26" x14ac:dyDescent="0.2">
      <c r="K3100" s="4">
        <v>-1.017085</v>
      </c>
      <c r="L3100" s="4">
        <v>-6.8270040000000002E-3</v>
      </c>
      <c r="M3100" s="4">
        <v>-1.017069</v>
      </c>
      <c r="N3100" s="4">
        <v>-6.3153159999999994E-5</v>
      </c>
      <c r="O3100" s="4">
        <v>-1.0170669999999999</v>
      </c>
      <c r="P3100" s="4">
        <v>-2.236353E-2</v>
      </c>
      <c r="Q3100" s="4">
        <v>-1.017012</v>
      </c>
      <c r="R3100" s="4">
        <v>-4.9457670000000002E-3</v>
      </c>
      <c r="Y3100" s="4">
        <v>-1.017037</v>
      </c>
      <c r="Z3100" s="4">
        <v>-2.754153E-6</v>
      </c>
    </row>
    <row r="3101" spans="11:26" x14ac:dyDescent="0.2">
      <c r="K3101" s="4">
        <v>-1.0150680000000001</v>
      </c>
      <c r="L3101" s="4">
        <v>-6.8256560000000003E-3</v>
      </c>
      <c r="M3101" s="4">
        <v>-1.0150619999999999</v>
      </c>
      <c r="N3101" s="4">
        <v>-6.3116710000000006E-5</v>
      </c>
      <c r="O3101" s="4">
        <v>-1.015023</v>
      </c>
      <c r="P3101" s="4">
        <v>-2.236258E-2</v>
      </c>
      <c r="Q3101" s="4">
        <v>-1.0150300000000001</v>
      </c>
      <c r="R3101" s="4">
        <v>-4.9444429999999998E-3</v>
      </c>
      <c r="Y3101" s="4">
        <v>-1.0150090000000001</v>
      </c>
      <c r="Z3101" s="4">
        <v>-2.7636870000000002E-6</v>
      </c>
    </row>
    <row r="3102" spans="11:26" x14ac:dyDescent="0.2">
      <c r="K3102" s="4">
        <v>-1.0130680000000001</v>
      </c>
      <c r="L3102" s="4">
        <v>-6.8236529999999998E-3</v>
      </c>
      <c r="M3102" s="4">
        <v>-1.0130129999999999</v>
      </c>
      <c r="N3102" s="4">
        <v>-6.3119590000000004E-5</v>
      </c>
      <c r="O3102" s="4">
        <v>-1.013039</v>
      </c>
      <c r="P3102" s="4">
        <v>-2.2361780000000001E-2</v>
      </c>
      <c r="Q3102" s="4">
        <v>-1.0130209999999999</v>
      </c>
      <c r="R3102" s="4">
        <v>-4.9432160000000003E-3</v>
      </c>
      <c r="Y3102" s="4">
        <v>-1.012993</v>
      </c>
      <c r="Z3102" s="4">
        <v>-2.7674369999999999E-6</v>
      </c>
    </row>
    <row r="3103" spans="11:26" x14ac:dyDescent="0.2">
      <c r="K3103" s="4">
        <v>-1.011045</v>
      </c>
      <c r="L3103" s="4">
        <v>-6.8222650000000001E-3</v>
      </c>
      <c r="M3103" s="4">
        <v>-1.0110189999999999</v>
      </c>
      <c r="N3103" s="4">
        <v>-6.3104009999999998E-5</v>
      </c>
      <c r="O3103" s="4">
        <v>-1.011034</v>
      </c>
      <c r="P3103" s="4">
        <v>-2.2360189999999999E-2</v>
      </c>
      <c r="Q3103" s="4">
        <v>-1.010977</v>
      </c>
      <c r="R3103" s="4">
        <v>-4.9427919999999997E-3</v>
      </c>
      <c r="Y3103" s="4">
        <v>-1.0109619999999999</v>
      </c>
      <c r="Z3103" s="4">
        <v>-2.7558540000000002E-6</v>
      </c>
    </row>
    <row r="3104" spans="11:26" x14ac:dyDescent="0.2">
      <c r="K3104" s="4">
        <v>-1.009042</v>
      </c>
      <c r="L3104" s="4">
        <v>-6.8212940000000003E-3</v>
      </c>
      <c r="M3104" s="4">
        <v>-1.008996</v>
      </c>
      <c r="N3104" s="4">
        <v>-6.3089419999999994E-5</v>
      </c>
      <c r="O3104" s="4">
        <v>-1.0090190000000001</v>
      </c>
      <c r="P3104" s="4">
        <v>-2.2358360000000001E-2</v>
      </c>
      <c r="Q3104" s="4">
        <v>-1.0089900000000001</v>
      </c>
      <c r="R3104" s="4">
        <v>-4.9424220000000001E-3</v>
      </c>
      <c r="Y3104" s="4">
        <v>-1.009004</v>
      </c>
      <c r="Z3104" s="4">
        <v>-2.752766E-6</v>
      </c>
    </row>
    <row r="3105" spans="11:26" x14ac:dyDescent="0.2">
      <c r="K3105" s="4">
        <v>-1.0069999999999999</v>
      </c>
      <c r="L3105" s="4">
        <v>-6.8193289999999998E-3</v>
      </c>
      <c r="M3105" s="4">
        <v>-1.007015</v>
      </c>
      <c r="N3105" s="4">
        <v>-6.3074440000000003E-5</v>
      </c>
      <c r="O3105" s="4">
        <v>-1.0069859999999999</v>
      </c>
      <c r="P3105" s="4">
        <v>-2.235674E-2</v>
      </c>
      <c r="Q3105" s="4">
        <v>-1.0069710000000001</v>
      </c>
      <c r="R3105" s="4">
        <v>-4.9413460000000001E-3</v>
      </c>
      <c r="Y3105" s="4">
        <v>-1.0069710000000001</v>
      </c>
      <c r="Z3105" s="4">
        <v>-2.7683069999999998E-6</v>
      </c>
    </row>
    <row r="3106" spans="11:26" x14ac:dyDescent="0.2">
      <c r="K3106" s="4">
        <v>-1.005029</v>
      </c>
      <c r="L3106" s="4">
        <v>-6.8181989999999996E-3</v>
      </c>
      <c r="M3106" s="4">
        <v>-1.0049980000000001</v>
      </c>
      <c r="N3106" s="4">
        <v>-6.3058570000000004E-5</v>
      </c>
      <c r="O3106" s="4">
        <v>-1.005053</v>
      </c>
      <c r="P3106" s="4">
        <v>-2.2355670000000001E-2</v>
      </c>
      <c r="Q3106" s="4">
        <v>-1.0049809999999999</v>
      </c>
      <c r="R3106" s="4">
        <v>-4.940435E-3</v>
      </c>
      <c r="Y3106" s="4">
        <v>-1.0049429999999999</v>
      </c>
      <c r="Z3106" s="4">
        <v>-2.754636E-6</v>
      </c>
    </row>
    <row r="3107" spans="11:26" x14ac:dyDescent="0.2">
      <c r="K3107" s="4">
        <v>-1.0030380000000001</v>
      </c>
      <c r="L3107" s="4">
        <v>-6.8163030000000001E-3</v>
      </c>
      <c r="M3107" s="4">
        <v>-1.0029939999999999</v>
      </c>
      <c r="N3107" s="4">
        <v>-6.3049559999999997E-5</v>
      </c>
      <c r="O3107" s="4">
        <v>-1.0030019999999999</v>
      </c>
      <c r="P3107" s="4">
        <v>-2.2354160000000001E-2</v>
      </c>
      <c r="Q3107" s="4">
        <v>-1.0029680000000001</v>
      </c>
      <c r="R3107" s="4">
        <v>-4.9398769999999996E-3</v>
      </c>
      <c r="Y3107" s="4">
        <v>-1.0029539999999999</v>
      </c>
      <c r="Z3107" s="4">
        <v>-2.7407989999999998E-6</v>
      </c>
    </row>
    <row r="3108" spans="11:26" x14ac:dyDescent="0.2">
      <c r="K3108" s="4">
        <v>-1.0010330000000001</v>
      </c>
      <c r="L3108" s="4">
        <v>-6.814489E-3</v>
      </c>
      <c r="M3108" s="4">
        <v>-1.0009980000000001</v>
      </c>
      <c r="N3108" s="4">
        <v>-6.3037539999999997E-5</v>
      </c>
      <c r="O3108" s="4">
        <v>-1.0009790000000001</v>
      </c>
      <c r="P3108" s="4">
        <v>-2.2353080000000001E-2</v>
      </c>
      <c r="Q3108" s="4">
        <v>-1.0009520000000001</v>
      </c>
      <c r="R3108" s="4">
        <v>-4.9385719999999996E-3</v>
      </c>
      <c r="Y3108" s="4">
        <v>-1.0009399999999999</v>
      </c>
      <c r="Z3108" s="4">
        <v>-2.7630609999999998E-6</v>
      </c>
    </row>
    <row r="3109" spans="11:26" x14ac:dyDescent="0.2">
      <c r="K3109" s="4">
        <v>-0.99900840000000002</v>
      </c>
      <c r="L3109" s="4">
        <v>-6.8137190000000002E-3</v>
      </c>
      <c r="M3109" s="4">
        <v>-0.99897159999999996</v>
      </c>
      <c r="N3109" s="4">
        <v>-6.3032849999999994E-5</v>
      </c>
      <c r="O3109" s="4">
        <v>-0.99895590000000001</v>
      </c>
      <c r="P3109" s="4">
        <v>-2.2351090000000001E-2</v>
      </c>
      <c r="Q3109" s="4">
        <v>-0.9989536</v>
      </c>
      <c r="R3109" s="4">
        <v>-4.9368270000000004E-3</v>
      </c>
      <c r="Y3109" s="4">
        <v>-0.99890690000000004</v>
      </c>
      <c r="Z3109" s="4">
        <v>-2.7493640000000002E-6</v>
      </c>
    </row>
    <row r="3110" spans="11:26" x14ac:dyDescent="0.2">
      <c r="K3110" s="4">
        <v>-0.99701059999999997</v>
      </c>
      <c r="L3110" s="4">
        <v>-6.8123840000000003E-3</v>
      </c>
      <c r="M3110" s="4">
        <v>-0.99700710000000003</v>
      </c>
      <c r="N3110" s="4">
        <v>-6.3031289999999993E-5</v>
      </c>
      <c r="O3110" s="4">
        <v>-0.99698319999999996</v>
      </c>
      <c r="P3110" s="4">
        <v>-2.2350399999999999E-2</v>
      </c>
      <c r="Q3110" s="4">
        <v>-0.99699369999999998</v>
      </c>
      <c r="R3110" s="4">
        <v>-4.9365160000000002E-3</v>
      </c>
      <c r="Y3110" s="4">
        <v>-0.99695140000000004</v>
      </c>
      <c r="Z3110" s="4">
        <v>-2.7421669999999999E-6</v>
      </c>
    </row>
    <row r="3111" spans="11:26" x14ac:dyDescent="0.2">
      <c r="K3111" s="4">
        <v>-0.99502120000000005</v>
      </c>
      <c r="L3111" s="4">
        <v>-6.8107999999999997E-3</v>
      </c>
      <c r="M3111" s="4">
        <v>-0.99496370000000001</v>
      </c>
      <c r="N3111" s="4">
        <v>-6.3008429999999993E-5</v>
      </c>
      <c r="O3111" s="4">
        <v>-0.99498470000000006</v>
      </c>
      <c r="P3111" s="4">
        <v>-2.234848E-2</v>
      </c>
      <c r="Q3111" s="4">
        <v>-0.9949789</v>
      </c>
      <c r="R3111" s="4">
        <v>-4.9359790000000001E-3</v>
      </c>
      <c r="Y3111" s="4">
        <v>-0.99495210000000001</v>
      </c>
      <c r="Z3111" s="4">
        <v>-2.7401210000000002E-6</v>
      </c>
    </row>
    <row r="3112" spans="11:26" x14ac:dyDescent="0.2">
      <c r="K3112" s="4">
        <v>-0.99301019999999995</v>
      </c>
      <c r="L3112" s="4">
        <v>-6.80958E-3</v>
      </c>
      <c r="M3112" s="4">
        <v>-0.99298090000000006</v>
      </c>
      <c r="N3112" s="4">
        <v>-6.2967229999999998E-5</v>
      </c>
      <c r="O3112" s="4">
        <v>-0.99297579999999996</v>
      </c>
      <c r="P3112" s="4">
        <v>-2.2346520000000002E-2</v>
      </c>
      <c r="Q3112" s="4">
        <v>-0.99295370000000005</v>
      </c>
      <c r="R3112" s="4">
        <v>-4.9350280000000002E-3</v>
      </c>
      <c r="Y3112" s="4">
        <v>-0.99295489999999997</v>
      </c>
      <c r="Z3112" s="4">
        <v>-2.7426019999999999E-6</v>
      </c>
    </row>
    <row r="3113" spans="11:26" x14ac:dyDescent="0.2">
      <c r="K3113" s="4">
        <v>-0.9910061</v>
      </c>
      <c r="L3113" s="4">
        <v>-6.8085619999999998E-3</v>
      </c>
      <c r="M3113" s="4">
        <v>-0.99093620000000004</v>
      </c>
      <c r="N3113" s="4">
        <v>-6.2957939999999998E-5</v>
      </c>
      <c r="O3113" s="4">
        <v>-0.99098149999999996</v>
      </c>
      <c r="P3113" s="4">
        <v>-2.2345050000000002E-2</v>
      </c>
      <c r="Q3113" s="4">
        <v>-0.99095350000000004</v>
      </c>
      <c r="R3113" s="4">
        <v>-4.9342250000000004E-3</v>
      </c>
      <c r="Y3113" s="4">
        <v>-0.99093169999999997</v>
      </c>
      <c r="Z3113" s="4">
        <v>-2.758318E-6</v>
      </c>
    </row>
    <row r="3114" spans="11:26" x14ac:dyDescent="0.2">
      <c r="K3114" s="4">
        <v>-0.98897590000000002</v>
      </c>
      <c r="L3114" s="4">
        <v>-6.8064600000000003E-3</v>
      </c>
      <c r="M3114" s="4">
        <v>-0.98892899999999995</v>
      </c>
      <c r="N3114" s="4">
        <v>-6.2959790000000006E-5</v>
      </c>
      <c r="O3114" s="4">
        <v>-0.98894380000000004</v>
      </c>
      <c r="P3114" s="4">
        <v>-2.234328E-2</v>
      </c>
      <c r="Q3114" s="4">
        <v>-0.98894400000000005</v>
      </c>
      <c r="R3114" s="4">
        <v>-4.9328590000000004E-3</v>
      </c>
      <c r="Y3114" s="4">
        <v>-0.98892829999999998</v>
      </c>
      <c r="Z3114" s="4">
        <v>-2.7597570000000001E-6</v>
      </c>
    </row>
    <row r="3115" spans="11:26" x14ac:dyDescent="0.2">
      <c r="K3115" s="4">
        <v>-0.98694289999999996</v>
      </c>
      <c r="L3115" s="4">
        <v>-6.8050189999999998E-3</v>
      </c>
      <c r="M3115" s="4">
        <v>-0.9869483</v>
      </c>
      <c r="N3115" s="4">
        <v>-6.2943090000000003E-5</v>
      </c>
      <c r="O3115" s="4">
        <v>-0.98694340000000003</v>
      </c>
      <c r="P3115" s="4">
        <v>-2.2342959999999999E-2</v>
      </c>
      <c r="Q3115" s="4">
        <v>-0.98693450000000005</v>
      </c>
      <c r="R3115" s="4">
        <v>-4.9321260000000002E-3</v>
      </c>
      <c r="Y3115" s="4">
        <v>-0.9869156</v>
      </c>
      <c r="Z3115" s="4">
        <v>-2.7340169999999998E-6</v>
      </c>
    </row>
    <row r="3116" spans="11:26" x14ac:dyDescent="0.2">
      <c r="K3116" s="4">
        <v>-0.98495750000000004</v>
      </c>
      <c r="L3116" s="4">
        <v>-6.8031860000000001E-3</v>
      </c>
      <c r="M3116" s="4">
        <v>-0.98494009999999999</v>
      </c>
      <c r="N3116" s="4">
        <v>-6.2957860000000006E-5</v>
      </c>
      <c r="O3116" s="4">
        <v>-0.9849175</v>
      </c>
      <c r="P3116" s="4">
        <v>-2.234146E-2</v>
      </c>
      <c r="Q3116" s="4">
        <v>-0.98491850000000003</v>
      </c>
      <c r="R3116" s="4">
        <v>-4.9315160000000004E-3</v>
      </c>
      <c r="Y3116" s="4">
        <v>-0.98492729999999995</v>
      </c>
      <c r="Z3116" s="4">
        <v>-2.7441940000000002E-6</v>
      </c>
    </row>
    <row r="3117" spans="11:26" x14ac:dyDescent="0.2">
      <c r="K3117" s="4">
        <v>-0.98294619999999999</v>
      </c>
      <c r="L3117" s="4">
        <v>-6.8020779999999996E-3</v>
      </c>
      <c r="M3117" s="4">
        <v>-0.98291890000000004</v>
      </c>
      <c r="N3117" s="4">
        <v>-6.2943840000000001E-5</v>
      </c>
      <c r="O3117" s="4">
        <v>-0.98292469999999998</v>
      </c>
      <c r="P3117" s="4">
        <v>-2.2339089999999999E-2</v>
      </c>
      <c r="Q3117" s="4">
        <v>-0.98291980000000001</v>
      </c>
      <c r="R3117" s="4">
        <v>-4.9293760000000001E-3</v>
      </c>
      <c r="Y3117" s="4">
        <v>-0.98287979999999997</v>
      </c>
      <c r="Z3117" s="4">
        <v>-2.746688E-6</v>
      </c>
    </row>
    <row r="3118" spans="11:26" x14ac:dyDescent="0.2">
      <c r="K3118" s="4">
        <v>-0.98095180000000004</v>
      </c>
      <c r="L3118" s="4">
        <v>-6.8003990000000004E-3</v>
      </c>
      <c r="M3118" s="4">
        <v>-0.98094060000000005</v>
      </c>
      <c r="N3118" s="4">
        <v>-6.291127E-5</v>
      </c>
      <c r="O3118" s="4">
        <v>-0.9809213</v>
      </c>
      <c r="P3118" s="4">
        <v>-2.2337470000000002E-2</v>
      </c>
      <c r="Q3118" s="4">
        <v>-0.98092369999999995</v>
      </c>
      <c r="R3118" s="4">
        <v>-4.9284469999999999E-3</v>
      </c>
      <c r="Y3118" s="4">
        <v>-0.98092460000000004</v>
      </c>
      <c r="Z3118" s="4">
        <v>-2.74368E-6</v>
      </c>
    </row>
    <row r="3119" spans="11:26" x14ac:dyDescent="0.2">
      <c r="K3119" s="4">
        <v>-0.97895589999999999</v>
      </c>
      <c r="L3119" s="4">
        <v>-6.7984680000000002E-3</v>
      </c>
      <c r="M3119" s="4">
        <v>-0.97892020000000002</v>
      </c>
      <c r="N3119" s="4">
        <v>-6.2899850000000001E-5</v>
      </c>
      <c r="O3119" s="4">
        <v>-0.97891289999999997</v>
      </c>
      <c r="P3119" s="4">
        <v>-2.2336350000000001E-2</v>
      </c>
      <c r="Q3119" s="4">
        <v>-0.97890600000000005</v>
      </c>
      <c r="R3119" s="4">
        <v>-4.9280979999999997E-3</v>
      </c>
      <c r="Y3119" s="4">
        <v>-0.97887970000000002</v>
      </c>
      <c r="Z3119" s="4">
        <v>-2.7471080000000001E-6</v>
      </c>
    </row>
    <row r="3120" spans="11:26" x14ac:dyDescent="0.2">
      <c r="K3120" s="4">
        <v>-0.97693430000000003</v>
      </c>
      <c r="L3120" s="4">
        <v>-6.797132E-3</v>
      </c>
      <c r="M3120" s="4">
        <v>-0.97689800000000004</v>
      </c>
      <c r="N3120" s="4">
        <v>-6.290468E-5</v>
      </c>
      <c r="O3120" s="4">
        <v>-0.97693779999999997</v>
      </c>
      <c r="P3120" s="4">
        <v>-2.2334489999999999E-2</v>
      </c>
      <c r="Q3120" s="4">
        <v>-0.97689190000000004</v>
      </c>
      <c r="R3120" s="4">
        <v>-4.9275070000000002E-3</v>
      </c>
      <c r="Y3120" s="4">
        <v>-0.97688220000000003</v>
      </c>
      <c r="Z3120" s="4">
        <v>-2.7501959999999998E-6</v>
      </c>
    </row>
    <row r="3121" spans="11:26" x14ac:dyDescent="0.2">
      <c r="K3121" s="4">
        <v>-0.97494610000000004</v>
      </c>
      <c r="L3121" s="4">
        <v>-6.796145E-3</v>
      </c>
      <c r="M3121" s="4">
        <v>-0.97491530000000004</v>
      </c>
      <c r="N3121" s="4">
        <v>-6.2894379999999997E-5</v>
      </c>
      <c r="O3121" s="4">
        <v>-0.97492559999999995</v>
      </c>
      <c r="P3121" s="4">
        <v>-2.2333410000000001E-2</v>
      </c>
      <c r="Q3121" s="4">
        <v>-0.97490849999999996</v>
      </c>
      <c r="R3121" s="4">
        <v>-4.9261349999999999E-3</v>
      </c>
      <c r="Y3121" s="4">
        <v>-0.97488030000000003</v>
      </c>
      <c r="Z3121" s="4">
        <v>-2.7494139999999998E-6</v>
      </c>
    </row>
    <row r="3122" spans="11:26" x14ac:dyDescent="0.2">
      <c r="K3122" s="4">
        <v>-0.97291369999999999</v>
      </c>
      <c r="L3122" s="4">
        <v>-6.7947800000000003E-3</v>
      </c>
      <c r="M3122" s="4">
        <v>-0.97290989999999999</v>
      </c>
      <c r="N3122" s="4">
        <v>-6.2881500000000004E-5</v>
      </c>
      <c r="O3122" s="4">
        <v>-0.97289809999999999</v>
      </c>
      <c r="P3122" s="4">
        <v>-2.23316E-2</v>
      </c>
      <c r="Q3122" s="4">
        <v>-0.97290149999999997</v>
      </c>
      <c r="R3122" s="4">
        <v>-4.924332E-3</v>
      </c>
      <c r="Y3122" s="4">
        <v>-0.97287179999999995</v>
      </c>
      <c r="Z3122" s="4">
        <v>-2.7596689999999998E-6</v>
      </c>
    </row>
    <row r="3123" spans="11:26" x14ac:dyDescent="0.2">
      <c r="K3123" s="4">
        <v>-0.97091899999999998</v>
      </c>
      <c r="L3123" s="4">
        <v>-6.793037E-3</v>
      </c>
      <c r="M3123" s="4">
        <v>-0.9708888</v>
      </c>
      <c r="N3123" s="4">
        <v>-6.2873330000000002E-5</v>
      </c>
      <c r="O3123" s="4">
        <v>-0.97086470000000002</v>
      </c>
      <c r="P3123" s="4">
        <v>-2.2330579999999999E-2</v>
      </c>
      <c r="Q3123" s="4">
        <v>-0.97090469999999995</v>
      </c>
      <c r="R3123" s="4">
        <v>-4.9237480000000004E-3</v>
      </c>
      <c r="Y3123" s="4">
        <v>-0.9708502</v>
      </c>
      <c r="Z3123" s="4">
        <v>-2.7439629999999999E-6</v>
      </c>
    </row>
    <row r="3124" spans="11:26" x14ac:dyDescent="0.2">
      <c r="K3124" s="4">
        <v>-0.9689101</v>
      </c>
      <c r="L3124" s="4">
        <v>-6.7919690000000001E-3</v>
      </c>
      <c r="M3124" s="4">
        <v>-0.96887809999999996</v>
      </c>
      <c r="N3124" s="4">
        <v>-6.2848760000000004E-5</v>
      </c>
      <c r="O3124" s="4">
        <v>-0.96887900000000005</v>
      </c>
      <c r="P3124" s="4">
        <v>-2.2329640000000001E-2</v>
      </c>
      <c r="Q3124" s="4">
        <v>-0.9688696</v>
      </c>
      <c r="R3124" s="4">
        <v>-4.9230150000000002E-3</v>
      </c>
      <c r="Y3124" s="4">
        <v>-0.96886810000000001</v>
      </c>
      <c r="Z3124" s="4">
        <v>-2.744487E-6</v>
      </c>
    </row>
    <row r="3125" spans="11:26" x14ac:dyDescent="0.2">
      <c r="K3125" s="4">
        <v>-0.96689389999999997</v>
      </c>
      <c r="L3125" s="4">
        <v>-6.7907929999999998E-3</v>
      </c>
      <c r="M3125" s="4">
        <v>-0.96689449999999999</v>
      </c>
      <c r="N3125" s="4">
        <v>-6.28148E-5</v>
      </c>
      <c r="O3125" s="4">
        <v>-0.96685889999999997</v>
      </c>
      <c r="P3125" s="4">
        <v>-2.2328049999999999E-2</v>
      </c>
      <c r="Q3125" s="4">
        <v>-0.96687029999999996</v>
      </c>
      <c r="R3125" s="4">
        <v>-4.9215389999999999E-3</v>
      </c>
      <c r="Y3125" s="4">
        <v>-0.96684800000000004</v>
      </c>
      <c r="Z3125" s="4">
        <v>-2.7341280000000001E-6</v>
      </c>
    </row>
    <row r="3126" spans="11:26" x14ac:dyDescent="0.2">
      <c r="K3126" s="4">
        <v>-0.96488320000000005</v>
      </c>
      <c r="L3126" s="4">
        <v>-6.7885089999999999E-3</v>
      </c>
      <c r="M3126" s="4">
        <v>-0.96491320000000003</v>
      </c>
      <c r="N3126" s="4">
        <v>-6.2817780000000006E-5</v>
      </c>
      <c r="O3126" s="4">
        <v>-0.96484429999999999</v>
      </c>
      <c r="P3126" s="4">
        <v>-2.2325390000000001E-2</v>
      </c>
      <c r="Q3126" s="4">
        <v>-0.96486000000000005</v>
      </c>
      <c r="R3126" s="4">
        <v>-4.9207820000000003E-3</v>
      </c>
      <c r="Y3126" s="4">
        <v>-0.96483350000000001</v>
      </c>
      <c r="Z3126" s="4">
        <v>-2.7538600000000002E-6</v>
      </c>
    </row>
    <row r="3127" spans="11:26" x14ac:dyDescent="0.2">
      <c r="K3127" s="4">
        <v>-0.96286269999999996</v>
      </c>
      <c r="L3127" s="4">
        <v>-6.786912E-3</v>
      </c>
      <c r="M3127" s="4">
        <v>-0.96285750000000003</v>
      </c>
      <c r="N3127" s="4">
        <v>-6.2799009999999994E-5</v>
      </c>
      <c r="O3127" s="4">
        <v>-0.9628525</v>
      </c>
      <c r="P3127" s="4">
        <v>-2.232439E-2</v>
      </c>
      <c r="Q3127" s="4">
        <v>-0.96282939999999995</v>
      </c>
      <c r="R3127" s="4">
        <v>-4.9200770000000001E-3</v>
      </c>
      <c r="Y3127" s="4">
        <v>-0.96278419999999998</v>
      </c>
      <c r="Z3127" s="4">
        <v>-2.75241E-6</v>
      </c>
    </row>
    <row r="3128" spans="11:26" x14ac:dyDescent="0.2">
      <c r="K3128" s="4">
        <v>-0.96080160000000003</v>
      </c>
      <c r="L3128" s="4">
        <v>-6.7856310000000003E-3</v>
      </c>
      <c r="M3128" s="4">
        <v>-0.9608141</v>
      </c>
      <c r="N3128" s="4">
        <v>-6.2782989999999998E-5</v>
      </c>
      <c r="O3128" s="4">
        <v>-0.96081689999999997</v>
      </c>
      <c r="P3128" s="4">
        <v>-2.2323030000000001E-2</v>
      </c>
      <c r="Q3128" s="4">
        <v>-0.96077319999999999</v>
      </c>
      <c r="R3128" s="4">
        <v>-4.9190420000000002E-3</v>
      </c>
      <c r="Y3128" s="4">
        <v>-0.96076629999999996</v>
      </c>
      <c r="Z3128" s="4">
        <v>-2.7556509999999999E-6</v>
      </c>
    </row>
    <row r="3129" spans="11:26" x14ac:dyDescent="0.2">
      <c r="K3129" s="4">
        <v>-0.95881799999999995</v>
      </c>
      <c r="L3129" s="4">
        <v>-6.7828519999999998E-3</v>
      </c>
      <c r="M3129" s="4">
        <v>-0.95881190000000005</v>
      </c>
      <c r="N3129" s="4">
        <v>-6.2757579999999996E-5</v>
      </c>
      <c r="O3129" s="4">
        <v>-0.95878240000000003</v>
      </c>
      <c r="P3129" s="4">
        <v>-2.2321179999999999E-2</v>
      </c>
      <c r="Q3129" s="4">
        <v>-0.95877829999999997</v>
      </c>
      <c r="R3129" s="4">
        <v>-4.9176869999999996E-3</v>
      </c>
      <c r="Y3129" s="4">
        <v>-0.95875339999999998</v>
      </c>
      <c r="Z3129" s="4">
        <v>-2.7428069999999998E-6</v>
      </c>
    </row>
    <row r="3130" spans="11:26" x14ac:dyDescent="0.2">
      <c r="K3130" s="4">
        <v>-0.95678810000000003</v>
      </c>
      <c r="L3130" s="4">
        <v>-6.781329E-3</v>
      </c>
      <c r="M3130" s="4">
        <v>-0.95678050000000003</v>
      </c>
      <c r="N3130" s="4">
        <v>-6.2741859999999994E-5</v>
      </c>
      <c r="O3130" s="4">
        <v>-0.95676119999999998</v>
      </c>
      <c r="P3130" s="4">
        <v>-2.231899E-2</v>
      </c>
      <c r="Q3130" s="4">
        <v>-0.95677440000000002</v>
      </c>
      <c r="R3130" s="4">
        <v>-4.916424E-3</v>
      </c>
      <c r="Y3130" s="4">
        <v>-0.95674490000000001</v>
      </c>
      <c r="Z3130" s="4">
        <v>-2.7347280000000002E-6</v>
      </c>
    </row>
    <row r="3131" spans="11:26" x14ac:dyDescent="0.2">
      <c r="K3131" s="4">
        <v>-0.95476450000000002</v>
      </c>
      <c r="L3131" s="4">
        <v>-6.7803519999999999E-3</v>
      </c>
      <c r="M3131" s="4">
        <v>-0.95476260000000002</v>
      </c>
      <c r="N3131" s="4">
        <v>-6.2756950000000006E-5</v>
      </c>
      <c r="O3131" s="4">
        <v>-0.95476260000000002</v>
      </c>
      <c r="P3131" s="4">
        <v>-2.2318049999999999E-2</v>
      </c>
      <c r="Q3131" s="4">
        <v>-0.95472029999999997</v>
      </c>
      <c r="R3131" s="4">
        <v>-4.915127E-3</v>
      </c>
      <c r="Y3131" s="4">
        <v>-0.95473269999999999</v>
      </c>
      <c r="Z3131" s="4">
        <v>-2.7423770000000002E-6</v>
      </c>
    </row>
    <row r="3132" spans="11:26" x14ac:dyDescent="0.2">
      <c r="K3132" s="4">
        <v>-0.95277179999999995</v>
      </c>
      <c r="L3132" s="4">
        <v>-6.779518E-3</v>
      </c>
      <c r="M3132" s="4">
        <v>-0.95277509999999999</v>
      </c>
      <c r="N3132" s="4">
        <v>-6.2726530000000005E-5</v>
      </c>
      <c r="O3132" s="4">
        <v>-0.95276070000000002</v>
      </c>
      <c r="P3132" s="4">
        <v>-2.231667E-2</v>
      </c>
      <c r="Q3132" s="4">
        <v>-0.95271439999999996</v>
      </c>
      <c r="R3132" s="4">
        <v>-4.9146219999999996E-3</v>
      </c>
      <c r="Y3132" s="4">
        <v>-0.95272820000000003</v>
      </c>
      <c r="Z3132" s="4">
        <v>-2.756322E-6</v>
      </c>
    </row>
    <row r="3133" spans="11:26" x14ac:dyDescent="0.2">
      <c r="K3133" s="4">
        <v>-0.95077069999999997</v>
      </c>
      <c r="L3133" s="4">
        <v>-6.7777330000000002E-3</v>
      </c>
      <c r="M3133" s="4">
        <v>-0.95073940000000001</v>
      </c>
      <c r="N3133" s="4">
        <v>-6.2721480000000004E-5</v>
      </c>
      <c r="O3133" s="4">
        <v>-0.9507312</v>
      </c>
      <c r="P3133" s="4">
        <v>-2.231406E-2</v>
      </c>
      <c r="Q3133" s="4">
        <v>-0.9507388</v>
      </c>
      <c r="R3133" s="4">
        <v>-4.913504E-3</v>
      </c>
      <c r="Y3133" s="4">
        <v>-0.95070779999999999</v>
      </c>
      <c r="Z3133" s="4">
        <v>-2.7438750000000001E-6</v>
      </c>
    </row>
    <row r="3134" spans="11:26" x14ac:dyDescent="0.2">
      <c r="K3134" s="4">
        <v>-0.94871899999999998</v>
      </c>
      <c r="L3134" s="4">
        <v>-6.7751879999999997E-3</v>
      </c>
      <c r="M3134" s="4">
        <v>-0.94873700000000005</v>
      </c>
      <c r="N3134" s="4">
        <v>-6.2722709999999996E-5</v>
      </c>
      <c r="O3134" s="4">
        <v>-0.9487196</v>
      </c>
      <c r="P3134" s="4">
        <v>-2.2312209999999999E-2</v>
      </c>
      <c r="Q3134" s="4">
        <v>-0.94871919999999998</v>
      </c>
      <c r="R3134" s="4">
        <v>-4.9129289999999999E-3</v>
      </c>
      <c r="Y3134" s="4">
        <v>-0.94867489999999999</v>
      </c>
      <c r="Z3134" s="4">
        <v>-2.7525010000000001E-6</v>
      </c>
    </row>
    <row r="3135" spans="11:26" x14ac:dyDescent="0.2">
      <c r="K3135" s="4">
        <v>-0.94673870000000004</v>
      </c>
      <c r="L3135" s="4">
        <v>-6.7733359999999996E-3</v>
      </c>
      <c r="M3135" s="4">
        <v>-0.94674250000000004</v>
      </c>
      <c r="N3135" s="4">
        <v>-6.2690729999999995E-5</v>
      </c>
      <c r="O3135" s="4">
        <v>-0.9467409</v>
      </c>
      <c r="P3135" s="4">
        <v>-2.2310489999999999E-2</v>
      </c>
      <c r="Q3135" s="4">
        <v>-0.94672080000000003</v>
      </c>
      <c r="R3135" s="4">
        <v>-4.9110450000000002E-3</v>
      </c>
      <c r="Y3135" s="4">
        <v>-0.9467025</v>
      </c>
      <c r="Z3135" s="4">
        <v>-2.7294940000000001E-6</v>
      </c>
    </row>
    <row r="3136" spans="11:26" x14ac:dyDescent="0.2">
      <c r="K3136" s="4">
        <v>-0.94473949999999995</v>
      </c>
      <c r="L3136" s="4">
        <v>-6.771867E-3</v>
      </c>
      <c r="M3136" s="4">
        <v>-0.94474130000000001</v>
      </c>
      <c r="N3136" s="4">
        <v>-6.2689599999999997E-5</v>
      </c>
      <c r="O3136" s="4">
        <v>-0.94472449999999997</v>
      </c>
      <c r="P3136" s="4">
        <v>-2.2309010000000001E-2</v>
      </c>
      <c r="Q3136" s="4">
        <v>-0.94472120000000004</v>
      </c>
      <c r="R3136" s="4">
        <v>-4.9097230000000004E-3</v>
      </c>
      <c r="Y3136" s="4">
        <v>-0.94469040000000004</v>
      </c>
      <c r="Z3136" s="4">
        <v>-2.7352570000000002E-6</v>
      </c>
    </row>
    <row r="3137" spans="11:26" x14ac:dyDescent="0.2">
      <c r="K3137" s="4">
        <v>-0.94272739999999999</v>
      </c>
      <c r="L3137" s="4">
        <v>-6.7706449999999996E-3</v>
      </c>
      <c r="M3137" s="4">
        <v>-0.94269590000000003</v>
      </c>
      <c r="N3137" s="4">
        <v>-6.2679240000000004E-5</v>
      </c>
      <c r="O3137" s="4">
        <v>-0.94270969999999998</v>
      </c>
      <c r="P3137" s="4">
        <v>-2.230714E-2</v>
      </c>
      <c r="Q3137" s="4">
        <v>-0.94268689999999999</v>
      </c>
      <c r="R3137" s="4">
        <v>-4.9086199999999998E-3</v>
      </c>
      <c r="Y3137" s="4">
        <v>-0.94269009999999998</v>
      </c>
      <c r="Z3137" s="4">
        <v>-2.7246940000000002E-6</v>
      </c>
    </row>
    <row r="3138" spans="11:26" x14ac:dyDescent="0.2">
      <c r="K3138" s="4">
        <v>-0.94072560000000005</v>
      </c>
      <c r="L3138" s="4">
        <v>-6.7695860000000002E-3</v>
      </c>
      <c r="M3138" s="4">
        <v>-0.94071159999999998</v>
      </c>
      <c r="N3138" s="4">
        <v>-6.2665569999999996E-5</v>
      </c>
      <c r="O3138" s="4">
        <v>-0.94073269999999998</v>
      </c>
      <c r="P3138" s="4">
        <v>-2.2305599999999998E-2</v>
      </c>
      <c r="Q3138" s="4">
        <v>-0.94072120000000004</v>
      </c>
      <c r="R3138" s="4">
        <v>-4.9076509999999999E-3</v>
      </c>
      <c r="Y3138" s="4">
        <v>-0.94068689999999999</v>
      </c>
      <c r="Z3138" s="4">
        <v>-2.7272969999999998E-6</v>
      </c>
    </row>
    <row r="3139" spans="11:26" x14ac:dyDescent="0.2">
      <c r="K3139" s="4">
        <v>-0.93872160000000004</v>
      </c>
      <c r="L3139" s="4">
        <v>-6.7676639999999996E-3</v>
      </c>
      <c r="M3139" s="4">
        <v>-0.93869270000000005</v>
      </c>
      <c r="N3139" s="4">
        <v>-6.264199E-5</v>
      </c>
      <c r="O3139" s="4">
        <v>-0.93870699999999996</v>
      </c>
      <c r="P3139" s="4">
        <v>-2.2304040000000001E-2</v>
      </c>
      <c r="Q3139" s="4">
        <v>-0.93869230000000003</v>
      </c>
      <c r="R3139" s="4">
        <v>-4.9073449999999996E-3</v>
      </c>
      <c r="Y3139" s="4">
        <v>-0.93866360000000004</v>
      </c>
      <c r="Z3139" s="4">
        <v>-2.7252030000000001E-6</v>
      </c>
    </row>
    <row r="3140" spans="11:26" x14ac:dyDescent="0.2">
      <c r="K3140" s="4">
        <v>-0.93669150000000001</v>
      </c>
      <c r="L3140" s="4">
        <v>-6.7661960000000004E-3</v>
      </c>
      <c r="M3140" s="4">
        <v>-0.93666360000000004</v>
      </c>
      <c r="N3140" s="4">
        <v>-6.2637899999999999E-5</v>
      </c>
      <c r="O3140" s="4">
        <v>-0.93668989999999996</v>
      </c>
      <c r="P3140" s="4">
        <v>-2.2303090000000001E-2</v>
      </c>
      <c r="Q3140" s="4">
        <v>-0.93662509999999999</v>
      </c>
      <c r="R3140" s="4">
        <v>-4.9056569999999999E-3</v>
      </c>
      <c r="Y3140" s="4">
        <v>-0.93665900000000002</v>
      </c>
      <c r="Z3140" s="4">
        <v>-2.7503839999999999E-6</v>
      </c>
    </row>
    <row r="3141" spans="11:26" x14ac:dyDescent="0.2">
      <c r="K3141" s="4">
        <v>-0.93468709999999999</v>
      </c>
      <c r="L3141" s="4">
        <v>-6.764015E-3</v>
      </c>
      <c r="M3141" s="4">
        <v>-0.93469120000000006</v>
      </c>
      <c r="N3141" s="4">
        <v>-6.2610290000000005E-5</v>
      </c>
      <c r="O3141" s="4">
        <v>-0.93466640000000001</v>
      </c>
      <c r="P3141" s="4">
        <v>-2.2300210000000001E-2</v>
      </c>
      <c r="Q3141" s="4">
        <v>-0.93463549999999995</v>
      </c>
      <c r="R3141" s="4">
        <v>-4.9048980000000004E-3</v>
      </c>
      <c r="Y3141" s="4">
        <v>-0.93464290000000005</v>
      </c>
      <c r="Z3141" s="4">
        <v>-2.7328209999999999E-6</v>
      </c>
    </row>
    <row r="3142" spans="11:26" x14ac:dyDescent="0.2">
      <c r="K3142" s="4">
        <v>-0.93270750000000002</v>
      </c>
      <c r="L3142" s="4">
        <v>-6.7629719999999999E-3</v>
      </c>
      <c r="M3142" s="4">
        <v>-0.93266669999999996</v>
      </c>
      <c r="N3142" s="4">
        <v>-6.2614249999999998E-5</v>
      </c>
      <c r="O3142" s="4">
        <v>-0.93267580000000005</v>
      </c>
      <c r="P3142" s="4">
        <v>-2.2298180000000001E-2</v>
      </c>
      <c r="Q3142" s="4">
        <v>-0.93264369999999996</v>
      </c>
      <c r="R3142" s="4">
        <v>-4.9041479999999997E-3</v>
      </c>
      <c r="Y3142" s="4">
        <v>-0.93261579999999999</v>
      </c>
      <c r="Z3142" s="4">
        <v>-2.7292979999999998E-6</v>
      </c>
    </row>
    <row r="3143" spans="11:26" x14ac:dyDescent="0.2">
      <c r="K3143" s="4">
        <v>-0.93064369999999996</v>
      </c>
      <c r="L3143" s="4">
        <v>-6.761436E-3</v>
      </c>
      <c r="M3143" s="4">
        <v>-0.93064690000000005</v>
      </c>
      <c r="N3143" s="4">
        <v>-6.2580339999999997E-5</v>
      </c>
      <c r="O3143" s="4">
        <v>-0.93066899999999997</v>
      </c>
      <c r="P3143" s="4">
        <v>-2.229658E-2</v>
      </c>
      <c r="Q3143" s="4">
        <v>-0.93062469999999997</v>
      </c>
      <c r="R3143" s="4">
        <v>-4.9026950000000003E-3</v>
      </c>
      <c r="Y3143" s="4">
        <v>-0.93061760000000004</v>
      </c>
      <c r="Z3143" s="4">
        <v>-2.7159990000000001E-6</v>
      </c>
    </row>
    <row r="3144" spans="11:26" x14ac:dyDescent="0.2">
      <c r="K3144" s="4">
        <v>-0.92866579999999999</v>
      </c>
      <c r="L3144" s="4">
        <v>-6.759124E-3</v>
      </c>
      <c r="M3144" s="4">
        <v>-0.92866409999999999</v>
      </c>
      <c r="N3144" s="4">
        <v>-6.2562390000000002E-5</v>
      </c>
      <c r="O3144" s="4">
        <v>-0.92866550000000003</v>
      </c>
      <c r="P3144" s="4">
        <v>-2.2295590000000001E-2</v>
      </c>
      <c r="Q3144" s="4">
        <v>-0.92861760000000004</v>
      </c>
      <c r="R3144" s="4">
        <v>-4.9016609999999999E-3</v>
      </c>
      <c r="Y3144" s="4">
        <v>-0.92859270000000005</v>
      </c>
      <c r="Z3144" s="4">
        <v>-2.7234710000000001E-6</v>
      </c>
    </row>
    <row r="3145" spans="11:26" x14ac:dyDescent="0.2">
      <c r="K3145" s="4">
        <v>-0.92664219999999997</v>
      </c>
      <c r="L3145" s="4">
        <v>-6.7578810000000003E-3</v>
      </c>
      <c r="M3145" s="4">
        <v>-0.92664360000000001</v>
      </c>
      <c r="N3145" s="4">
        <v>-6.2545229999999994E-5</v>
      </c>
      <c r="O3145" s="4">
        <v>-0.92664360000000001</v>
      </c>
      <c r="P3145" s="4">
        <v>-2.229389E-2</v>
      </c>
      <c r="Q3145" s="4">
        <v>-0.92658980000000002</v>
      </c>
      <c r="R3145" s="4">
        <v>-4.9005949999999998E-3</v>
      </c>
      <c r="Y3145" s="4">
        <v>-0.92657670000000003</v>
      </c>
      <c r="Z3145" s="4">
        <v>-2.7273129999999999E-6</v>
      </c>
    </row>
    <row r="3146" spans="11:26" x14ac:dyDescent="0.2">
      <c r="K3146" s="4">
        <v>-0.92465810000000004</v>
      </c>
      <c r="L3146" s="4">
        <v>-6.7571480000000001E-3</v>
      </c>
      <c r="M3146" s="4">
        <v>-0.92461660000000001</v>
      </c>
      <c r="N3146" s="4">
        <v>-6.2562269999999994E-5</v>
      </c>
      <c r="O3146" s="4">
        <v>-0.92464729999999995</v>
      </c>
      <c r="P3146" s="4">
        <v>-2.2291060000000001E-2</v>
      </c>
      <c r="Q3146" s="4">
        <v>-0.92464369999999996</v>
      </c>
      <c r="R3146" s="4">
        <v>-4.8990809999999996E-3</v>
      </c>
      <c r="Y3146" s="4">
        <v>-0.9245871</v>
      </c>
      <c r="Z3146" s="4">
        <v>-2.7368709999999998E-6</v>
      </c>
    </row>
    <row r="3147" spans="11:26" x14ac:dyDescent="0.2">
      <c r="K3147" s="4">
        <v>-0.92262949999999999</v>
      </c>
      <c r="L3147" s="4">
        <v>-6.7550570000000001E-3</v>
      </c>
      <c r="M3147" s="4">
        <v>-0.92261990000000005</v>
      </c>
      <c r="N3147" s="4">
        <v>-6.2522480000000002E-5</v>
      </c>
      <c r="O3147" s="4">
        <v>-0.92263309999999998</v>
      </c>
      <c r="P3147" s="4">
        <v>-2.2289690000000001E-2</v>
      </c>
      <c r="Q3147" s="4">
        <v>-0.92257500000000003</v>
      </c>
      <c r="R3147" s="4">
        <v>-4.8982849999999996E-3</v>
      </c>
      <c r="Y3147" s="4">
        <v>-0.92259539999999995</v>
      </c>
      <c r="Z3147" s="4">
        <v>-2.7392960000000001E-6</v>
      </c>
    </row>
    <row r="3148" spans="11:26" x14ac:dyDescent="0.2">
      <c r="K3148" s="4">
        <v>-0.92063720000000004</v>
      </c>
      <c r="L3148" s="4">
        <v>-6.7529019999999999E-3</v>
      </c>
      <c r="M3148" s="4">
        <v>-0.92058720000000005</v>
      </c>
      <c r="N3148" s="4">
        <v>-6.2528629999999998E-5</v>
      </c>
      <c r="O3148" s="4">
        <v>-0.92061689999999996</v>
      </c>
      <c r="P3148" s="4">
        <v>-2.2289030000000001E-2</v>
      </c>
      <c r="Q3148" s="4">
        <v>-0.92061879999999996</v>
      </c>
      <c r="R3148" s="4">
        <v>-4.8973530000000001E-3</v>
      </c>
      <c r="Y3148" s="4">
        <v>-0.92058839999999997</v>
      </c>
      <c r="Z3148" s="4">
        <v>-2.7262779999999999E-6</v>
      </c>
    </row>
    <row r="3149" spans="11:26" x14ac:dyDescent="0.2">
      <c r="K3149" s="4">
        <v>-0.91864509999999999</v>
      </c>
      <c r="L3149" s="4">
        <v>-6.7514760000000002E-3</v>
      </c>
      <c r="M3149" s="4">
        <v>-0.91861789999999999</v>
      </c>
      <c r="N3149" s="4">
        <v>-6.2522700000000004E-5</v>
      </c>
      <c r="O3149" s="4">
        <v>-0.91861709999999996</v>
      </c>
      <c r="P3149" s="4">
        <v>-2.2287330000000001E-2</v>
      </c>
      <c r="Q3149" s="4">
        <v>-0.9186107</v>
      </c>
      <c r="R3149" s="4">
        <v>-4.8957360000000004E-3</v>
      </c>
      <c r="Y3149" s="4">
        <v>-0.91858930000000005</v>
      </c>
      <c r="Z3149" s="4">
        <v>-2.728193E-6</v>
      </c>
    </row>
    <row r="3150" spans="11:26" x14ac:dyDescent="0.2">
      <c r="K3150" s="4">
        <v>-0.91662410000000005</v>
      </c>
      <c r="L3150" s="4">
        <v>-6.7494360000000002E-3</v>
      </c>
      <c r="M3150" s="4">
        <v>-0.91660989999999998</v>
      </c>
      <c r="N3150" s="4">
        <v>-6.2513509999999998E-5</v>
      </c>
      <c r="O3150" s="4">
        <v>-0.91663070000000002</v>
      </c>
      <c r="P3150" s="4">
        <v>-2.2284410000000001E-2</v>
      </c>
      <c r="Q3150" s="4">
        <v>-0.9165856</v>
      </c>
      <c r="R3150" s="4">
        <v>-4.8946679999999996E-3</v>
      </c>
      <c r="Y3150" s="4">
        <v>-0.91659179999999996</v>
      </c>
      <c r="Z3150" s="4">
        <v>-2.7337519999999999E-6</v>
      </c>
    </row>
    <row r="3151" spans="11:26" x14ac:dyDescent="0.2">
      <c r="K3151" s="4">
        <v>-0.91462940000000004</v>
      </c>
      <c r="L3151" s="4">
        <v>-6.7482139999999998E-3</v>
      </c>
      <c r="M3151" s="4">
        <v>-0.91459610000000002</v>
      </c>
      <c r="N3151" s="4">
        <v>-6.2516569999999995E-5</v>
      </c>
      <c r="O3151" s="4">
        <v>-0.91462069999999995</v>
      </c>
      <c r="P3151" s="4">
        <v>-2.228335E-2</v>
      </c>
      <c r="Q3151" s="4">
        <v>-0.91459040000000003</v>
      </c>
      <c r="R3151" s="4">
        <v>-4.8933040000000002E-3</v>
      </c>
      <c r="Y3151" s="4">
        <v>-0.91458620000000002</v>
      </c>
      <c r="Z3151" s="4">
        <v>-2.7247310000000002E-6</v>
      </c>
    </row>
    <row r="3152" spans="11:26" x14ac:dyDescent="0.2">
      <c r="K3152" s="4">
        <v>-0.91263150000000004</v>
      </c>
      <c r="L3152" s="4">
        <v>-6.7469560000000001E-3</v>
      </c>
      <c r="M3152" s="4">
        <v>-0.91259570000000001</v>
      </c>
      <c r="N3152" s="4">
        <v>-6.2476800000000005E-5</v>
      </c>
      <c r="O3152" s="4">
        <v>-0.91259509999999999</v>
      </c>
      <c r="P3152" s="4">
        <v>-2.2279750000000001E-2</v>
      </c>
      <c r="Q3152" s="4">
        <v>-0.912582</v>
      </c>
      <c r="R3152" s="4">
        <v>-4.8926890000000004E-3</v>
      </c>
      <c r="Y3152" s="4">
        <v>-0.91254939999999996</v>
      </c>
      <c r="Z3152" s="4">
        <v>-2.7327819999999998E-6</v>
      </c>
    </row>
    <row r="3153" spans="11:26" x14ac:dyDescent="0.2">
      <c r="K3153" s="4">
        <v>-0.91059780000000001</v>
      </c>
      <c r="L3153" s="4">
        <v>-6.746241E-3</v>
      </c>
      <c r="M3153" s="4">
        <v>-0.91057169999999998</v>
      </c>
      <c r="N3153" s="4">
        <v>-6.2437529999999995E-5</v>
      </c>
      <c r="O3153" s="4">
        <v>-0.91057929999999998</v>
      </c>
      <c r="P3153" s="4">
        <v>-2.2277990000000001E-2</v>
      </c>
      <c r="Q3153" s="4">
        <v>-0.9105877</v>
      </c>
      <c r="R3153" s="4">
        <v>-4.8911889999999998E-3</v>
      </c>
      <c r="Y3153" s="4">
        <v>-0.91052880000000003</v>
      </c>
      <c r="Z3153" s="4">
        <v>-2.7313929999999998E-6</v>
      </c>
    </row>
    <row r="3154" spans="11:26" x14ac:dyDescent="0.2">
      <c r="K3154" s="4">
        <v>-0.90857719999999997</v>
      </c>
      <c r="L3154" s="4">
        <v>-6.7448889999999996E-3</v>
      </c>
      <c r="M3154" s="4">
        <v>-0.90856049999999999</v>
      </c>
      <c r="N3154" s="4">
        <v>-6.2448799999999997E-5</v>
      </c>
      <c r="O3154" s="4">
        <v>-0.90859970000000001</v>
      </c>
      <c r="P3154" s="4">
        <v>-2.2276540000000001E-2</v>
      </c>
      <c r="Q3154" s="4">
        <v>-0.90854219999999997</v>
      </c>
      <c r="R3154" s="4">
        <v>-4.8903799999999997E-3</v>
      </c>
      <c r="Y3154" s="4">
        <v>-0.90851950000000004</v>
      </c>
      <c r="Z3154" s="4">
        <v>-2.7524219999999999E-6</v>
      </c>
    </row>
    <row r="3155" spans="11:26" x14ac:dyDescent="0.2">
      <c r="K3155" s="4">
        <v>-0.9065337</v>
      </c>
      <c r="L3155" s="4">
        <v>-6.7436700000000002E-3</v>
      </c>
      <c r="M3155" s="4">
        <v>-0.90648930000000005</v>
      </c>
      <c r="N3155" s="4">
        <v>-6.2456529999999996E-5</v>
      </c>
      <c r="O3155" s="4">
        <v>-0.90651179999999998</v>
      </c>
      <c r="P3155" s="4">
        <v>-2.2274160000000001E-2</v>
      </c>
      <c r="Q3155" s="4">
        <v>-0.90648709999999999</v>
      </c>
      <c r="R3155" s="4">
        <v>-4.8886379999999998E-3</v>
      </c>
      <c r="Y3155" s="4">
        <v>-0.90647940000000005</v>
      </c>
      <c r="Z3155" s="4">
        <v>-2.736286E-6</v>
      </c>
    </row>
    <row r="3156" spans="11:26" x14ac:dyDescent="0.2">
      <c r="K3156" s="4">
        <v>-0.90443269999999998</v>
      </c>
      <c r="L3156" s="4">
        <v>-6.7416780000000001E-3</v>
      </c>
      <c r="M3156" s="4">
        <v>-0.90442659999999997</v>
      </c>
      <c r="N3156" s="4">
        <v>-6.2416380000000006E-5</v>
      </c>
      <c r="O3156" s="4">
        <v>-0.90442940000000005</v>
      </c>
      <c r="P3156" s="4">
        <v>-2.2273060000000001E-2</v>
      </c>
      <c r="Q3156" s="4">
        <v>-0.90440679999999996</v>
      </c>
      <c r="R3156" s="4">
        <v>-4.88785E-3</v>
      </c>
      <c r="Y3156" s="4">
        <v>-0.90377859999999999</v>
      </c>
      <c r="Z3156" s="4">
        <v>-2.6990560000000002E-6</v>
      </c>
    </row>
    <row r="3157" spans="11:26" x14ac:dyDescent="0.2">
      <c r="K3157" s="4">
        <v>-0.90240880000000001</v>
      </c>
      <c r="L3157" s="4">
        <v>-6.7401850000000001E-3</v>
      </c>
      <c r="M3157" s="4">
        <v>-0.90239919999999996</v>
      </c>
      <c r="N3157" s="4">
        <v>-6.2401990000000003E-5</v>
      </c>
      <c r="O3157" s="4">
        <v>-0.90241380000000004</v>
      </c>
      <c r="P3157" s="4">
        <v>-2.2271249999999999E-2</v>
      </c>
      <c r="Q3157" s="4">
        <v>-0.90237279999999997</v>
      </c>
      <c r="R3157" s="4">
        <v>-4.887153E-3</v>
      </c>
      <c r="Y3157" s="4">
        <v>-0.90268459999999995</v>
      </c>
      <c r="Z3157" s="4">
        <v>-2.7181350000000002E-6</v>
      </c>
    </row>
    <row r="3158" spans="11:26" x14ac:dyDescent="0.2">
      <c r="K3158" s="4">
        <v>-0.90042319999999998</v>
      </c>
      <c r="L3158" s="4">
        <v>-6.7378630000000002E-3</v>
      </c>
      <c r="M3158" s="4">
        <v>-0.90044159999999995</v>
      </c>
      <c r="N3158" s="4">
        <v>-6.2381860000000004E-5</v>
      </c>
      <c r="O3158" s="4">
        <v>-0.90040410000000004</v>
      </c>
      <c r="P3158" s="4">
        <v>-2.226817E-2</v>
      </c>
      <c r="Q3158" s="4">
        <v>-0.900366</v>
      </c>
      <c r="R3158" s="4">
        <v>-4.8850309999999997E-3</v>
      </c>
      <c r="Y3158" s="4">
        <v>-0.90044429999999998</v>
      </c>
      <c r="Z3158" s="4">
        <v>-2.7241579999999998E-6</v>
      </c>
    </row>
    <row r="3159" spans="11:26" x14ac:dyDescent="0.2">
      <c r="K3159" s="4">
        <v>-0.89837739999999999</v>
      </c>
      <c r="L3159" s="4">
        <v>-6.7358339999999996E-3</v>
      </c>
      <c r="M3159" s="4">
        <v>-0.89839119999999995</v>
      </c>
      <c r="N3159" s="4">
        <v>-6.2383990000000004E-5</v>
      </c>
      <c r="O3159" s="4">
        <v>-0.89838799999999996</v>
      </c>
      <c r="P3159" s="4">
        <v>-2.2266350000000001E-2</v>
      </c>
      <c r="Q3159" s="4">
        <v>-0.89834250000000004</v>
      </c>
      <c r="R3159" s="4">
        <v>-4.8843419999999999E-3</v>
      </c>
      <c r="Y3159" s="4">
        <v>-0.89835730000000003</v>
      </c>
      <c r="Z3159" s="4">
        <v>-2.727227E-6</v>
      </c>
    </row>
    <row r="3160" spans="11:26" x14ac:dyDescent="0.2">
      <c r="K3160" s="4">
        <v>-0.89639199999999997</v>
      </c>
      <c r="L3160" s="4">
        <v>-6.7342440000000003E-3</v>
      </c>
      <c r="M3160" s="4">
        <v>-0.89639489999999999</v>
      </c>
      <c r="N3160" s="4">
        <v>-6.2368929999999994E-5</v>
      </c>
      <c r="O3160" s="4">
        <v>-0.89637900000000004</v>
      </c>
      <c r="P3160" s="4">
        <v>-2.2264470000000001E-2</v>
      </c>
      <c r="Q3160" s="4">
        <v>-0.89635430000000005</v>
      </c>
      <c r="R3160" s="4">
        <v>-4.8829590000000001E-3</v>
      </c>
      <c r="Y3160" s="4">
        <v>-0.89637069999999996</v>
      </c>
      <c r="Z3160" s="4">
        <v>-2.7309800000000001E-6</v>
      </c>
    </row>
    <row r="3161" spans="11:26" x14ac:dyDescent="0.2">
      <c r="K3161" s="4">
        <v>-0.89436800000000005</v>
      </c>
      <c r="L3161" s="4">
        <v>-6.7326089999999996E-3</v>
      </c>
      <c r="M3161" s="4">
        <v>-0.89440609999999998</v>
      </c>
      <c r="N3161" s="4">
        <v>-6.2321339999999999E-5</v>
      </c>
      <c r="O3161" s="4">
        <v>-0.89438269999999997</v>
      </c>
      <c r="P3161" s="4">
        <v>-2.2261659999999999E-2</v>
      </c>
      <c r="Q3161" s="4">
        <v>-0.89486960000000004</v>
      </c>
      <c r="R3161" s="4">
        <v>-4.8818289999999999E-3</v>
      </c>
      <c r="Y3161" s="4">
        <v>-0.89434119999999995</v>
      </c>
      <c r="Z3161" s="4">
        <v>-2.7293369999999998E-6</v>
      </c>
    </row>
    <row r="3162" spans="11:26" x14ac:dyDescent="0.2">
      <c r="K3162" s="4">
        <v>-0.89237390000000005</v>
      </c>
      <c r="L3162" s="4">
        <v>-6.7315279999999996E-3</v>
      </c>
      <c r="M3162" s="4">
        <v>-0.8923759</v>
      </c>
      <c r="N3162" s="4">
        <v>-6.2334129999999999E-5</v>
      </c>
      <c r="O3162" s="4">
        <v>-0.89235120000000001</v>
      </c>
      <c r="P3162" s="4">
        <v>-2.2259319999999999E-2</v>
      </c>
      <c r="Q3162" s="4">
        <v>-0.89257149999999996</v>
      </c>
      <c r="R3162" s="4">
        <v>-4.8778429999999998E-3</v>
      </c>
      <c r="Y3162" s="4">
        <v>-0.89234769999999997</v>
      </c>
      <c r="Z3162" s="4">
        <v>-2.7296140000000001E-6</v>
      </c>
    </row>
    <row r="3163" spans="11:26" x14ac:dyDescent="0.2">
      <c r="K3163" s="4">
        <v>-0.89040410000000003</v>
      </c>
      <c r="L3163" s="4">
        <v>-6.7299370000000001E-3</v>
      </c>
      <c r="M3163" s="4">
        <v>-0.89038119999999998</v>
      </c>
      <c r="N3163" s="4">
        <v>-6.2302899999999996E-5</v>
      </c>
      <c r="O3163" s="4">
        <v>-0.89036979999999999</v>
      </c>
      <c r="P3163" s="4">
        <v>-2.2257740000000002E-2</v>
      </c>
      <c r="Q3163" s="4">
        <v>-0.89063389999999998</v>
      </c>
      <c r="R3163" s="4">
        <v>-4.8777719999999998E-3</v>
      </c>
      <c r="Y3163" s="4">
        <v>-0.89034369999999996</v>
      </c>
      <c r="Z3163" s="4">
        <v>-2.7254830000000002E-6</v>
      </c>
    </row>
    <row r="3164" spans="11:26" x14ac:dyDescent="0.2">
      <c r="K3164" s="4">
        <v>-0.88839539999999995</v>
      </c>
      <c r="L3164" s="4">
        <v>-6.7286739999999996E-3</v>
      </c>
      <c r="M3164" s="4">
        <v>-0.88836130000000002</v>
      </c>
      <c r="N3164" s="4">
        <v>-6.2299429999999997E-5</v>
      </c>
      <c r="O3164" s="4">
        <v>-0.88833110000000004</v>
      </c>
      <c r="P3164" s="4">
        <v>-2.2255779999999999E-2</v>
      </c>
      <c r="Q3164" s="4">
        <v>-0.88835569999999997</v>
      </c>
      <c r="R3164" s="4">
        <v>-4.8776790000000002E-3</v>
      </c>
      <c r="Y3164" s="4">
        <v>-0.88833830000000003</v>
      </c>
      <c r="Z3164" s="4">
        <v>-2.6959720000000002E-6</v>
      </c>
    </row>
    <row r="3165" spans="11:26" x14ac:dyDescent="0.2">
      <c r="K3165" s="4">
        <v>-0.88635640000000004</v>
      </c>
      <c r="L3165" s="4">
        <v>-6.7267309999999997E-3</v>
      </c>
      <c r="M3165" s="4">
        <v>-0.88635109999999995</v>
      </c>
      <c r="N3165" s="4">
        <v>-6.2264339999999995E-5</v>
      </c>
      <c r="O3165" s="4">
        <v>-0.88633859999999998</v>
      </c>
      <c r="P3165" s="4">
        <v>-2.2253269999999999E-2</v>
      </c>
      <c r="Q3165" s="4">
        <v>-0.88632489999999997</v>
      </c>
      <c r="R3165" s="4">
        <v>-4.8761330000000004E-3</v>
      </c>
      <c r="Y3165" s="4">
        <v>-0.88632129999999998</v>
      </c>
      <c r="Z3165" s="4">
        <v>-2.7131520000000001E-6</v>
      </c>
    </row>
    <row r="3166" spans="11:26" x14ac:dyDescent="0.2">
      <c r="K3166" s="4">
        <v>-0.88435350000000001</v>
      </c>
      <c r="L3166" s="4">
        <v>-6.7251280000000004E-3</v>
      </c>
      <c r="M3166" s="4">
        <v>-0.88435719999999995</v>
      </c>
      <c r="N3166" s="4">
        <v>-6.2250389999999995E-5</v>
      </c>
      <c r="O3166" s="4">
        <v>-0.88433269999999997</v>
      </c>
      <c r="P3166" s="4">
        <v>-2.2251449999999999E-2</v>
      </c>
      <c r="Q3166" s="4">
        <v>-0.88433030000000001</v>
      </c>
      <c r="R3166" s="4">
        <v>-4.8737490000000001E-3</v>
      </c>
      <c r="Y3166" s="4">
        <v>-0.88432529999999998</v>
      </c>
      <c r="Z3166" s="4">
        <v>-2.7112410000000001E-6</v>
      </c>
    </row>
    <row r="3167" spans="11:26" x14ac:dyDescent="0.2">
      <c r="K3167" s="4">
        <v>-0.88232980000000005</v>
      </c>
      <c r="L3167" s="4">
        <v>-6.7237130000000001E-3</v>
      </c>
      <c r="M3167" s="4">
        <v>-0.8823086</v>
      </c>
      <c r="N3167" s="4">
        <v>-6.2240919999999997E-5</v>
      </c>
      <c r="O3167" s="4">
        <v>-0.88233439999999996</v>
      </c>
      <c r="P3167" s="4">
        <v>-2.224868E-2</v>
      </c>
      <c r="Q3167" s="4">
        <v>-0.88228479999999998</v>
      </c>
      <c r="R3167" s="4">
        <v>-4.8727880000000003E-3</v>
      </c>
      <c r="Y3167" s="4">
        <v>-0.88230399999999998</v>
      </c>
      <c r="Z3167" s="4">
        <v>-2.7300670000000001E-6</v>
      </c>
    </row>
    <row r="3168" spans="11:26" x14ac:dyDescent="0.2">
      <c r="K3168" s="4">
        <v>-0.88034270000000003</v>
      </c>
      <c r="L3168" s="4">
        <v>-6.7213289999999998E-3</v>
      </c>
      <c r="M3168" s="4">
        <v>-0.88032200000000005</v>
      </c>
      <c r="N3168" s="4">
        <v>-6.2219209999999996E-5</v>
      </c>
      <c r="O3168" s="4">
        <v>-0.88032270000000001</v>
      </c>
      <c r="P3168" s="4">
        <v>-2.22463E-2</v>
      </c>
      <c r="Q3168" s="4">
        <v>-0.88031530000000002</v>
      </c>
      <c r="R3168" s="4">
        <v>-4.871312E-3</v>
      </c>
      <c r="Y3168" s="4">
        <v>-0.88029029999999997</v>
      </c>
      <c r="Z3168" s="4">
        <v>-2.7216030000000002E-6</v>
      </c>
    </row>
    <row r="3169" spans="11:26" x14ac:dyDescent="0.2">
      <c r="K3169" s="4">
        <v>-0.87833870000000003</v>
      </c>
      <c r="L3169" s="4">
        <v>-6.7189509999999999E-3</v>
      </c>
      <c r="M3169" s="4">
        <v>-0.87831320000000002</v>
      </c>
      <c r="N3169" s="4">
        <v>-6.2214290000000004E-5</v>
      </c>
      <c r="O3169" s="4">
        <v>-0.8783299</v>
      </c>
      <c r="P3169" s="4">
        <v>-2.2244670000000001E-2</v>
      </c>
      <c r="Q3169" s="4">
        <v>-0.8782915</v>
      </c>
      <c r="R3169" s="4">
        <v>-4.8703260000000003E-3</v>
      </c>
      <c r="Y3169" s="4">
        <v>-0.87828819999999996</v>
      </c>
      <c r="Z3169" s="4">
        <v>-2.6993819999999999E-6</v>
      </c>
    </row>
    <row r="3170" spans="11:26" x14ac:dyDescent="0.2">
      <c r="K3170" s="4">
        <v>-0.87638139999999998</v>
      </c>
      <c r="L3170" s="4">
        <v>-6.7184920000000004E-3</v>
      </c>
      <c r="M3170" s="4">
        <v>-0.87630300000000005</v>
      </c>
      <c r="N3170" s="4">
        <v>-6.2185709999999997E-5</v>
      </c>
      <c r="O3170" s="4">
        <v>-0.87630439999999998</v>
      </c>
      <c r="P3170" s="4">
        <v>-2.224195E-2</v>
      </c>
      <c r="Q3170" s="4">
        <v>-0.87628950000000005</v>
      </c>
      <c r="R3170" s="4">
        <v>-4.8686060000000001E-3</v>
      </c>
      <c r="Y3170" s="4">
        <v>-0.87626879999999996</v>
      </c>
      <c r="Z3170" s="4">
        <v>-2.7229030000000001E-6</v>
      </c>
    </row>
    <row r="3171" spans="11:26" x14ac:dyDescent="0.2">
      <c r="K3171" s="4">
        <v>-0.87430790000000003</v>
      </c>
      <c r="L3171" s="4">
        <v>-6.7167759999999998E-3</v>
      </c>
      <c r="M3171" s="4">
        <v>-0.87430969999999997</v>
      </c>
      <c r="N3171" s="4">
        <v>-6.2166200000000001E-5</v>
      </c>
      <c r="O3171" s="4">
        <v>-0.8742993</v>
      </c>
      <c r="P3171" s="4">
        <v>-2.2240260000000001E-2</v>
      </c>
      <c r="Q3171" s="4">
        <v>-0.87428939999999999</v>
      </c>
      <c r="R3171" s="4">
        <v>-4.8667290000000002E-3</v>
      </c>
      <c r="Y3171" s="4">
        <v>-0.87429570000000001</v>
      </c>
      <c r="Z3171" s="4">
        <v>-2.7196260000000001E-6</v>
      </c>
    </row>
    <row r="3172" spans="11:26" x14ac:dyDescent="0.2">
      <c r="K3172" s="4">
        <v>-0.87231449999999999</v>
      </c>
      <c r="L3172" s="4">
        <v>-6.7146710000000002E-3</v>
      </c>
      <c r="M3172" s="4">
        <v>-0.87227520000000003</v>
      </c>
      <c r="N3172" s="4">
        <v>-6.2171090000000004E-5</v>
      </c>
      <c r="O3172" s="4">
        <v>-0.87229559999999995</v>
      </c>
      <c r="P3172" s="4">
        <v>-2.223754E-2</v>
      </c>
      <c r="Q3172" s="4">
        <v>-0.87226119999999996</v>
      </c>
      <c r="R3172" s="4">
        <v>-4.865075E-3</v>
      </c>
      <c r="Y3172" s="4">
        <v>-0.87227569999999999</v>
      </c>
      <c r="Z3172" s="4">
        <v>-2.7168520000000001E-6</v>
      </c>
    </row>
    <row r="3173" spans="11:26" x14ac:dyDescent="0.2">
      <c r="K3173" s="4">
        <v>-0.87024449999999998</v>
      </c>
      <c r="L3173" s="4">
        <v>-6.712951E-3</v>
      </c>
      <c r="M3173" s="4">
        <v>-0.87029619999999996</v>
      </c>
      <c r="N3173" s="4">
        <v>-6.2129299999999995E-5</v>
      </c>
      <c r="O3173" s="4">
        <v>-0.87029060000000003</v>
      </c>
      <c r="P3173" s="4">
        <v>-2.2235789999999998E-2</v>
      </c>
      <c r="Q3173" s="4">
        <v>-0.87025660000000005</v>
      </c>
      <c r="R3173" s="4">
        <v>-4.8634139999999999E-3</v>
      </c>
      <c r="Y3173" s="4">
        <v>-0.87026720000000002</v>
      </c>
      <c r="Z3173" s="4">
        <v>-2.7149789999999999E-6</v>
      </c>
    </row>
    <row r="3174" spans="11:26" x14ac:dyDescent="0.2">
      <c r="K3174" s="4">
        <v>-0.86828159999999999</v>
      </c>
      <c r="L3174" s="4">
        <v>-6.7107800000000004E-3</v>
      </c>
      <c r="M3174" s="4">
        <v>-0.86828709999999998</v>
      </c>
      <c r="N3174" s="4">
        <v>-6.2126569999999994E-5</v>
      </c>
      <c r="O3174" s="4">
        <v>-0.86828760000000005</v>
      </c>
      <c r="P3174" s="4">
        <v>-2.223317E-2</v>
      </c>
      <c r="Q3174" s="4">
        <v>-0.8682318</v>
      </c>
      <c r="R3174" s="4">
        <v>-4.8619270000000003E-3</v>
      </c>
      <c r="Y3174" s="4">
        <v>-0.86823709999999998</v>
      </c>
      <c r="Z3174" s="4">
        <v>-2.7272290000000001E-6</v>
      </c>
    </row>
    <row r="3175" spans="11:26" x14ac:dyDescent="0.2">
      <c r="K3175" s="4">
        <v>-0.8662765</v>
      </c>
      <c r="L3175" s="4">
        <v>-6.709057E-3</v>
      </c>
      <c r="M3175" s="4">
        <v>-0.86628099999999997</v>
      </c>
      <c r="N3175" s="4">
        <v>-6.2116549999999997E-5</v>
      </c>
      <c r="O3175" s="4">
        <v>-0.86625980000000002</v>
      </c>
      <c r="P3175" s="4">
        <v>-2.223255E-2</v>
      </c>
      <c r="Q3175" s="4">
        <v>-0.8662685</v>
      </c>
      <c r="R3175" s="4">
        <v>-4.8605330000000002E-3</v>
      </c>
      <c r="Y3175" s="4">
        <v>-0.8662569</v>
      </c>
      <c r="Z3175" s="4">
        <v>-2.7184819999999998E-6</v>
      </c>
    </row>
    <row r="3176" spans="11:26" x14ac:dyDescent="0.2">
      <c r="K3176" s="4">
        <v>-0.86425909999999995</v>
      </c>
      <c r="L3176" s="4">
        <v>-6.706961E-3</v>
      </c>
      <c r="M3176" s="4">
        <v>-0.86427900000000002</v>
      </c>
      <c r="N3176" s="4">
        <v>-6.2086509999999997E-5</v>
      </c>
      <c r="O3176" s="4">
        <v>-0.86424990000000002</v>
      </c>
      <c r="P3176" s="4">
        <v>-2.222961E-2</v>
      </c>
      <c r="Q3176" s="4">
        <v>-0.86423620000000001</v>
      </c>
      <c r="R3176" s="4">
        <v>-4.8592669999999996E-3</v>
      </c>
      <c r="Y3176" s="4">
        <v>-0.8642145</v>
      </c>
      <c r="Z3176" s="4">
        <v>-2.7191209999999999E-6</v>
      </c>
    </row>
    <row r="3177" spans="11:26" x14ac:dyDescent="0.2">
      <c r="K3177" s="4">
        <v>-0.86228539999999998</v>
      </c>
      <c r="L3177" s="4">
        <v>-6.7048699999999999E-3</v>
      </c>
      <c r="M3177" s="4">
        <v>-0.86226579999999997</v>
      </c>
      <c r="N3177" s="4">
        <v>-6.2078510000000006E-5</v>
      </c>
      <c r="O3177" s="4">
        <v>-0.86224429999999996</v>
      </c>
      <c r="P3177" s="4">
        <v>-2.2227440000000001E-2</v>
      </c>
      <c r="Q3177" s="4">
        <v>-0.86223919999999998</v>
      </c>
      <c r="R3177" s="4">
        <v>-4.8574739999999996E-3</v>
      </c>
      <c r="Y3177" s="4">
        <v>-0.86225030000000003</v>
      </c>
      <c r="Z3177" s="4">
        <v>-2.7095690000000001E-6</v>
      </c>
    </row>
    <row r="3178" spans="11:26" x14ac:dyDescent="0.2">
      <c r="K3178" s="4">
        <v>-0.86028190000000004</v>
      </c>
      <c r="L3178" s="4">
        <v>-6.7027709999999997E-3</v>
      </c>
      <c r="M3178" s="4">
        <v>-0.86024480000000003</v>
      </c>
      <c r="N3178" s="4">
        <v>-6.2067679999999994E-5</v>
      </c>
      <c r="O3178" s="4">
        <v>-0.86020399999999997</v>
      </c>
      <c r="P3178" s="4">
        <v>-2.2225959999999999E-2</v>
      </c>
      <c r="Q3178" s="4">
        <v>-0.86022030000000005</v>
      </c>
      <c r="R3178" s="4">
        <v>-4.8562459999999998E-3</v>
      </c>
      <c r="Y3178" s="4">
        <v>-0.86020370000000002</v>
      </c>
      <c r="Z3178" s="4">
        <v>-2.6891950000000001E-6</v>
      </c>
    </row>
    <row r="3179" spans="11:26" x14ac:dyDescent="0.2">
      <c r="K3179" s="4">
        <v>-0.85825609999999997</v>
      </c>
      <c r="L3179" s="4">
        <v>-6.7012560000000001E-3</v>
      </c>
      <c r="M3179" s="4">
        <v>-0.85830090000000003</v>
      </c>
      <c r="N3179" s="4">
        <v>-6.2038200000000005E-5</v>
      </c>
      <c r="O3179" s="4">
        <v>-0.85824069999999997</v>
      </c>
      <c r="P3179" s="4">
        <v>-2.2223400000000001E-2</v>
      </c>
      <c r="Q3179" s="4">
        <v>-0.85821689999999995</v>
      </c>
      <c r="R3179" s="4">
        <v>-4.8549140000000001E-3</v>
      </c>
      <c r="Y3179" s="4">
        <v>-0.85821139999999996</v>
      </c>
      <c r="Z3179" s="4">
        <v>-2.6991959999999998E-6</v>
      </c>
    </row>
    <row r="3180" spans="11:26" x14ac:dyDescent="0.2">
      <c r="K3180" s="4">
        <v>-0.85622299999999996</v>
      </c>
      <c r="L3180" s="4">
        <v>-6.6992340000000001E-3</v>
      </c>
      <c r="M3180" s="4">
        <v>-0.85623499999999997</v>
      </c>
      <c r="N3180" s="4">
        <v>-6.2007659999999996E-5</v>
      </c>
      <c r="O3180" s="4">
        <v>-0.85622949999999998</v>
      </c>
      <c r="P3180" s="4">
        <v>-2.2219559999999999E-2</v>
      </c>
      <c r="Q3180" s="4">
        <v>-0.85619129999999999</v>
      </c>
      <c r="R3180" s="4">
        <v>-4.8528829999999997E-3</v>
      </c>
      <c r="Y3180" s="4">
        <v>-0.85616720000000002</v>
      </c>
      <c r="Z3180" s="4">
        <v>-2.7120820000000002E-6</v>
      </c>
    </row>
    <row r="3181" spans="11:26" x14ac:dyDescent="0.2">
      <c r="K3181" s="4">
        <v>-0.85425470000000003</v>
      </c>
      <c r="L3181" s="4">
        <v>-6.6977699999999996E-3</v>
      </c>
      <c r="M3181" s="4">
        <v>-0.85423930000000003</v>
      </c>
      <c r="N3181" s="4">
        <v>-6.2006770000000002E-5</v>
      </c>
      <c r="O3181" s="4">
        <v>-0.85424630000000001</v>
      </c>
      <c r="P3181" s="4">
        <v>-2.2217600000000001E-2</v>
      </c>
      <c r="Q3181" s="4">
        <v>-0.85423130000000003</v>
      </c>
      <c r="R3181" s="4">
        <v>-4.8513669999999997E-3</v>
      </c>
      <c r="Y3181" s="4">
        <v>-0.85422279999999995</v>
      </c>
      <c r="Z3181" s="4">
        <v>-2.7023290000000001E-6</v>
      </c>
    </row>
    <row r="3182" spans="11:26" x14ac:dyDescent="0.2">
      <c r="K3182" s="4">
        <v>-0.85222609999999999</v>
      </c>
      <c r="L3182" s="4">
        <v>-6.6960129999999998E-3</v>
      </c>
      <c r="M3182" s="4">
        <v>-0.85221530000000001</v>
      </c>
      <c r="N3182" s="4">
        <v>-6.1981119999999997E-5</v>
      </c>
      <c r="O3182" s="4">
        <v>-0.85221579999999997</v>
      </c>
      <c r="P3182" s="4">
        <v>-2.2215829999999999E-2</v>
      </c>
      <c r="Q3182" s="4">
        <v>-0.85221239999999998</v>
      </c>
      <c r="R3182" s="4">
        <v>-4.849753E-3</v>
      </c>
      <c r="Y3182" s="4">
        <v>-0.85219100000000003</v>
      </c>
      <c r="Z3182" s="4">
        <v>-2.701727E-6</v>
      </c>
    </row>
    <row r="3183" spans="11:26" x14ac:dyDescent="0.2">
      <c r="K3183" s="4">
        <v>-0.85021480000000005</v>
      </c>
      <c r="L3183" s="4">
        <v>-6.6946210000000004E-3</v>
      </c>
      <c r="M3183" s="4">
        <v>-0.85022189999999997</v>
      </c>
      <c r="N3183" s="4">
        <v>-6.1981390000000002E-5</v>
      </c>
      <c r="O3183" s="4">
        <v>-0.85019979999999995</v>
      </c>
      <c r="P3183" s="4">
        <v>-2.2213750000000001E-2</v>
      </c>
      <c r="Q3183" s="4">
        <v>-0.85017520000000002</v>
      </c>
      <c r="R3183" s="4">
        <v>-4.8483950000000001E-3</v>
      </c>
      <c r="Y3183" s="4">
        <v>-0.85017969999999998</v>
      </c>
      <c r="Z3183" s="4">
        <v>-2.7127619999999999E-6</v>
      </c>
    </row>
    <row r="3184" spans="11:26" x14ac:dyDescent="0.2">
      <c r="K3184" s="4">
        <v>-0.8481957</v>
      </c>
      <c r="L3184" s="4">
        <v>-6.6922470000000001E-3</v>
      </c>
      <c r="M3184" s="4">
        <v>-0.84818760000000004</v>
      </c>
      <c r="N3184" s="4">
        <v>-6.1928399999999995E-5</v>
      </c>
      <c r="O3184" s="4">
        <v>-0.84818099999999996</v>
      </c>
      <c r="P3184" s="4">
        <v>-2.2210730000000001E-2</v>
      </c>
      <c r="Q3184" s="4">
        <v>-0.84815189999999996</v>
      </c>
      <c r="R3184" s="4">
        <v>-4.8469400000000001E-3</v>
      </c>
      <c r="Y3184" s="4">
        <v>-0.84813850000000002</v>
      </c>
      <c r="Z3184" s="4">
        <v>-2.7106299999999999E-6</v>
      </c>
    </row>
    <row r="3185" spans="11:26" x14ac:dyDescent="0.2">
      <c r="K3185" s="4">
        <v>-0.84617350000000002</v>
      </c>
      <c r="L3185" s="4">
        <v>-6.6899109999999998E-3</v>
      </c>
      <c r="M3185" s="4">
        <v>-0.84614900000000004</v>
      </c>
      <c r="N3185" s="4">
        <v>-6.193933E-5</v>
      </c>
      <c r="O3185" s="4">
        <v>-0.84614619999999996</v>
      </c>
      <c r="P3185" s="4">
        <v>-2.220865E-2</v>
      </c>
      <c r="Q3185" s="4">
        <v>-0.84613939999999999</v>
      </c>
      <c r="R3185" s="4">
        <v>-4.8449540000000003E-3</v>
      </c>
      <c r="Y3185" s="4">
        <v>-0.84610580000000002</v>
      </c>
      <c r="Z3185" s="4">
        <v>-2.6981519999999998E-6</v>
      </c>
    </row>
    <row r="3186" spans="11:26" x14ac:dyDescent="0.2">
      <c r="K3186" s="4">
        <v>-0.84415530000000005</v>
      </c>
      <c r="L3186" s="4">
        <v>-6.6877849999999999E-3</v>
      </c>
      <c r="M3186" s="4">
        <v>-0.84414089999999997</v>
      </c>
      <c r="N3186" s="4">
        <v>-6.1916969999999995E-5</v>
      </c>
      <c r="O3186" s="4">
        <v>-0.8441921</v>
      </c>
      <c r="P3186" s="4">
        <v>-2.2205679999999998E-2</v>
      </c>
      <c r="Q3186" s="4">
        <v>-0.84416270000000004</v>
      </c>
      <c r="R3186" s="4">
        <v>-4.843038E-3</v>
      </c>
      <c r="Y3186" s="4">
        <v>-0.84411610000000004</v>
      </c>
      <c r="Z3186" s="4">
        <v>-2.7195E-6</v>
      </c>
    </row>
    <row r="3187" spans="11:26" x14ac:dyDescent="0.2">
      <c r="K3187" s="4">
        <v>-0.84213709999999997</v>
      </c>
      <c r="L3187" s="4">
        <v>-6.6858880000000001E-3</v>
      </c>
      <c r="M3187" s="4">
        <v>-0.84212359999999997</v>
      </c>
      <c r="N3187" s="4">
        <v>-6.190271E-5</v>
      </c>
      <c r="O3187" s="4">
        <v>-0.84211040000000004</v>
      </c>
      <c r="P3187" s="4">
        <v>-2.2203629999999999E-2</v>
      </c>
      <c r="Q3187" s="4">
        <v>-0.84212489999999995</v>
      </c>
      <c r="R3187" s="4">
        <v>-4.8417169999999997E-3</v>
      </c>
      <c r="Y3187" s="4">
        <v>-0.84209809999999996</v>
      </c>
      <c r="Z3187" s="4">
        <v>-2.7184960000000002E-6</v>
      </c>
    </row>
    <row r="3188" spans="11:26" x14ac:dyDescent="0.2">
      <c r="K3188" s="4">
        <v>-0.84013530000000003</v>
      </c>
      <c r="L3188" s="4">
        <v>-6.6852309999999998E-3</v>
      </c>
      <c r="M3188" s="4">
        <v>-0.84056059999999999</v>
      </c>
      <c r="N3188" s="4">
        <v>-6.1875379999999999E-5</v>
      </c>
      <c r="O3188" s="4">
        <v>-0.84012050000000005</v>
      </c>
      <c r="P3188" s="4">
        <v>-2.2201539999999999E-2</v>
      </c>
      <c r="Q3188" s="4">
        <v>-0.8401033</v>
      </c>
      <c r="R3188" s="4">
        <v>-4.8401959999999997E-3</v>
      </c>
      <c r="Y3188" s="4">
        <v>-0.84008510000000003</v>
      </c>
      <c r="Z3188" s="4">
        <v>-2.715181E-6</v>
      </c>
    </row>
    <row r="3189" spans="11:26" x14ac:dyDescent="0.2">
      <c r="K3189" s="4">
        <v>-0.83813099999999996</v>
      </c>
      <c r="L3189" s="4">
        <v>-6.6840520000000002E-3</v>
      </c>
      <c r="M3189" s="4">
        <v>-0.83809579999999995</v>
      </c>
      <c r="N3189" s="4">
        <v>-6.1835409999999995E-5</v>
      </c>
      <c r="O3189" s="4">
        <v>-0.83812339999999996</v>
      </c>
      <c r="P3189" s="4">
        <v>-2.2198389999999998E-2</v>
      </c>
      <c r="Q3189" s="4">
        <v>-0.83812059999999999</v>
      </c>
      <c r="R3189" s="4">
        <v>-4.8385099999999999E-3</v>
      </c>
      <c r="Y3189" s="4">
        <v>-0.83810030000000002</v>
      </c>
      <c r="Z3189" s="4">
        <v>-2.700876E-6</v>
      </c>
    </row>
    <row r="3190" spans="11:26" x14ac:dyDescent="0.2">
      <c r="K3190" s="4">
        <v>-0.83610220000000002</v>
      </c>
      <c r="L3190" s="4">
        <v>-6.6816169999999999E-3</v>
      </c>
      <c r="M3190" s="4">
        <v>-0.83634070000000005</v>
      </c>
      <c r="N3190" s="4">
        <v>-6.1819460000000004E-5</v>
      </c>
      <c r="O3190" s="4">
        <v>-0.83612249999999999</v>
      </c>
      <c r="P3190" s="4">
        <v>-2.219645E-2</v>
      </c>
      <c r="Q3190" s="4">
        <v>-0.83608360000000004</v>
      </c>
      <c r="R3190" s="4">
        <v>-4.8372930000000003E-3</v>
      </c>
      <c r="Y3190" s="4">
        <v>-0.83605980000000002</v>
      </c>
      <c r="Z3190" s="4">
        <v>-2.7047620000000001E-6</v>
      </c>
    </row>
    <row r="3191" spans="11:26" x14ac:dyDescent="0.2">
      <c r="K3191" s="4">
        <v>-0.83415850000000002</v>
      </c>
      <c r="L3191" s="4">
        <v>-6.6795250000000004E-3</v>
      </c>
      <c r="M3191" s="4">
        <v>-0.83414809999999995</v>
      </c>
      <c r="N3191" s="4">
        <v>-6.1811189999999995E-5</v>
      </c>
      <c r="O3191" s="4">
        <v>-0.83413020000000004</v>
      </c>
      <c r="P3191" s="4">
        <v>-2.2194490000000001E-2</v>
      </c>
      <c r="Q3191" s="4">
        <v>-0.83407699999999996</v>
      </c>
      <c r="R3191" s="4">
        <v>-4.8353720000000001E-3</v>
      </c>
      <c r="Y3191" s="4">
        <v>-0.83410870000000004</v>
      </c>
      <c r="Z3191" s="4">
        <v>-2.6863419999999999E-6</v>
      </c>
    </row>
    <row r="3192" spans="11:26" x14ac:dyDescent="0.2">
      <c r="K3192" s="4">
        <v>-0.83213440000000005</v>
      </c>
      <c r="L3192" s="4">
        <v>-6.6777750000000004E-3</v>
      </c>
      <c r="M3192" s="4">
        <v>-0.83213369999999998</v>
      </c>
      <c r="N3192" s="4">
        <v>-6.1794240000000001E-5</v>
      </c>
      <c r="O3192" s="4">
        <v>-0.83208890000000002</v>
      </c>
      <c r="P3192" s="4">
        <v>-2.2191019999999999E-2</v>
      </c>
      <c r="Q3192" s="4">
        <v>-0.8320767</v>
      </c>
      <c r="R3192" s="4">
        <v>-4.8339309999999996E-3</v>
      </c>
      <c r="Y3192" s="4">
        <v>-0.83206610000000003</v>
      </c>
      <c r="Z3192" s="4">
        <v>-2.673649E-6</v>
      </c>
    </row>
    <row r="3193" spans="11:26" x14ac:dyDescent="0.2">
      <c r="K3193" s="4">
        <v>-0.83011579999999996</v>
      </c>
      <c r="L3193" s="4">
        <v>-6.675439E-3</v>
      </c>
      <c r="M3193" s="4">
        <v>-0.83009889999999997</v>
      </c>
      <c r="N3193" s="4">
        <v>-6.1783359999999999E-5</v>
      </c>
      <c r="O3193" s="4">
        <v>-0.83010110000000004</v>
      </c>
      <c r="P3193" s="4">
        <v>-2.21884E-2</v>
      </c>
      <c r="Q3193" s="4">
        <v>-0.83010930000000005</v>
      </c>
      <c r="R3193" s="4">
        <v>-4.8319929999999997E-3</v>
      </c>
      <c r="Y3193" s="4">
        <v>-0.83008369999999998</v>
      </c>
      <c r="Z3193" s="4">
        <v>-2.687066E-6</v>
      </c>
    </row>
    <row r="3194" spans="11:26" x14ac:dyDescent="0.2">
      <c r="K3194" s="4">
        <v>-0.82814730000000003</v>
      </c>
      <c r="L3194" s="4">
        <v>-6.6742420000000004E-3</v>
      </c>
      <c r="M3194" s="4">
        <v>-0.828094</v>
      </c>
      <c r="N3194" s="4">
        <v>-6.177582E-5</v>
      </c>
      <c r="O3194" s="4">
        <v>-0.82809670000000002</v>
      </c>
      <c r="P3194" s="4">
        <v>-2.218645E-2</v>
      </c>
      <c r="Q3194" s="4">
        <v>-0.82809980000000005</v>
      </c>
      <c r="R3194" s="4">
        <v>-4.8304519999999998E-3</v>
      </c>
      <c r="Y3194" s="4">
        <v>-0.82807830000000004</v>
      </c>
      <c r="Z3194" s="4">
        <v>-2.6830029999999998E-6</v>
      </c>
    </row>
    <row r="3195" spans="11:26" x14ac:dyDescent="0.2">
      <c r="K3195" s="4">
        <v>-0.82609849999999996</v>
      </c>
      <c r="L3195" s="4">
        <v>-6.6715589999999996E-3</v>
      </c>
      <c r="M3195" s="4">
        <v>-0.82609650000000001</v>
      </c>
      <c r="N3195" s="4">
        <v>-6.1756700000000005E-5</v>
      </c>
      <c r="O3195" s="4">
        <v>-0.82608280000000001</v>
      </c>
      <c r="P3195" s="4">
        <v>-2.2183689999999999E-2</v>
      </c>
      <c r="Q3195" s="4">
        <v>-0.82609089999999996</v>
      </c>
      <c r="R3195" s="4">
        <v>-4.8288899999999997E-3</v>
      </c>
      <c r="Y3195" s="4">
        <v>-0.82606710000000005</v>
      </c>
      <c r="Z3195" s="4">
        <v>-2.6863040000000001E-6</v>
      </c>
    </row>
    <row r="3196" spans="11:26" x14ac:dyDescent="0.2">
      <c r="K3196" s="4">
        <v>-0.82408809999999999</v>
      </c>
      <c r="L3196" s="4">
        <v>-6.6690539999999998E-3</v>
      </c>
      <c r="M3196" s="4">
        <v>-0.82405589999999995</v>
      </c>
      <c r="N3196" s="4">
        <v>-6.172177E-5</v>
      </c>
      <c r="O3196" s="4">
        <v>-0.82405470000000003</v>
      </c>
      <c r="P3196" s="4">
        <v>-2.2181180000000002E-2</v>
      </c>
      <c r="Q3196" s="4">
        <v>-0.82406429999999997</v>
      </c>
      <c r="R3196" s="4">
        <v>-4.8276200000000003E-3</v>
      </c>
      <c r="Y3196" s="4">
        <v>-0.82405410000000001</v>
      </c>
      <c r="Z3196" s="4">
        <v>-2.705701E-6</v>
      </c>
    </row>
    <row r="3197" spans="11:26" x14ac:dyDescent="0.2">
      <c r="K3197" s="4">
        <v>-0.82209350000000003</v>
      </c>
      <c r="L3197" s="4">
        <v>-6.6667059999999997E-3</v>
      </c>
      <c r="M3197" s="4">
        <v>-0.82207019999999997</v>
      </c>
      <c r="N3197" s="4">
        <v>-6.1721719999999997E-5</v>
      </c>
      <c r="O3197" s="4">
        <v>-0.82206199999999996</v>
      </c>
      <c r="P3197" s="4">
        <v>-2.2178420000000001E-2</v>
      </c>
      <c r="Q3197" s="4">
        <v>-0.82205130000000004</v>
      </c>
      <c r="R3197" s="4">
        <v>-4.8255909999999997E-3</v>
      </c>
      <c r="Y3197" s="4">
        <v>-0.82203329999999997</v>
      </c>
      <c r="Z3197" s="4">
        <v>-2.6890730000000001E-6</v>
      </c>
    </row>
    <row r="3198" spans="11:26" x14ac:dyDescent="0.2">
      <c r="K3198" s="4">
        <v>-0.82005110000000003</v>
      </c>
      <c r="L3198" s="4">
        <v>-6.6649420000000001E-3</v>
      </c>
      <c r="M3198" s="4">
        <v>-0.82002989999999998</v>
      </c>
      <c r="N3198" s="4">
        <v>-6.172603E-5</v>
      </c>
      <c r="O3198" s="4">
        <v>-0.82002339999999996</v>
      </c>
      <c r="P3198" s="4">
        <v>-2.2175360000000002E-2</v>
      </c>
      <c r="Q3198" s="4">
        <v>-0.82005240000000001</v>
      </c>
      <c r="R3198" s="4">
        <v>-4.8236190000000003E-3</v>
      </c>
      <c r="Y3198" s="4">
        <v>-0.82000300000000004</v>
      </c>
      <c r="Z3198" s="4">
        <v>-2.6945059999999999E-6</v>
      </c>
    </row>
    <row r="3199" spans="11:26" x14ac:dyDescent="0.2">
      <c r="K3199" s="4">
        <v>-0.81805870000000003</v>
      </c>
      <c r="L3199" s="4">
        <v>-6.6624689999999999E-3</v>
      </c>
      <c r="M3199" s="4">
        <v>-0.81802830000000004</v>
      </c>
      <c r="N3199" s="4">
        <v>-6.1706179999999994E-5</v>
      </c>
      <c r="O3199" s="4">
        <v>-0.81803490000000001</v>
      </c>
      <c r="P3199" s="4">
        <v>-2.2172589999999999E-2</v>
      </c>
      <c r="Q3199" s="4">
        <v>-0.81802560000000002</v>
      </c>
      <c r="R3199" s="4">
        <v>-4.8220240000000003E-3</v>
      </c>
      <c r="Y3199" s="4">
        <v>-0.8180193</v>
      </c>
      <c r="Z3199" s="4">
        <v>-2.692489E-6</v>
      </c>
    </row>
    <row r="3200" spans="11:26" x14ac:dyDescent="0.2">
      <c r="K3200" s="4">
        <v>-0.81603250000000005</v>
      </c>
      <c r="L3200" s="4">
        <v>-6.6597970000000003E-3</v>
      </c>
      <c r="M3200" s="4">
        <v>-0.81605170000000005</v>
      </c>
      <c r="N3200" s="4">
        <v>-6.1694959999999995E-5</v>
      </c>
      <c r="O3200" s="4">
        <v>-0.81600740000000005</v>
      </c>
      <c r="P3200" s="4">
        <v>-2.2169810000000002E-2</v>
      </c>
      <c r="Q3200" s="4">
        <v>-0.81601349999999995</v>
      </c>
      <c r="R3200" s="4">
        <v>-4.8210889999999998E-3</v>
      </c>
      <c r="Y3200" s="4">
        <v>-0.81598890000000002</v>
      </c>
      <c r="Z3200" s="4">
        <v>-2.7005970000000002E-6</v>
      </c>
    </row>
    <row r="3201" spans="11:26" x14ac:dyDescent="0.2">
      <c r="K3201" s="4">
        <v>-0.81405899999999998</v>
      </c>
      <c r="L3201" s="4">
        <v>-6.657016E-3</v>
      </c>
      <c r="M3201" s="4">
        <v>-0.81403970000000003</v>
      </c>
      <c r="N3201" s="4">
        <v>-6.1670830000000001E-5</v>
      </c>
      <c r="O3201" s="4">
        <v>-0.81402070000000004</v>
      </c>
      <c r="P3201" s="4">
        <v>-2.2167160000000002E-2</v>
      </c>
      <c r="Q3201" s="4">
        <v>-0.81400740000000005</v>
      </c>
      <c r="R3201" s="4">
        <v>-4.8197350000000003E-3</v>
      </c>
      <c r="Y3201" s="4">
        <v>-0.81398420000000005</v>
      </c>
      <c r="Z3201" s="4">
        <v>-2.6963360000000001E-6</v>
      </c>
    </row>
    <row r="3202" spans="11:26" x14ac:dyDescent="0.2">
      <c r="K3202" s="4">
        <v>-0.81202169999999996</v>
      </c>
      <c r="L3202" s="4">
        <v>-6.6544459999999996E-3</v>
      </c>
      <c r="M3202" s="4">
        <v>-0.81203749999999997</v>
      </c>
      <c r="N3202" s="4">
        <v>-6.1645569999999996E-5</v>
      </c>
      <c r="O3202" s="4">
        <v>-0.8120136</v>
      </c>
      <c r="P3202" s="4">
        <v>-2.2165480000000001E-2</v>
      </c>
      <c r="Q3202" s="4">
        <v>-0.81200839999999996</v>
      </c>
      <c r="R3202" s="4">
        <v>-4.8183200000000001E-3</v>
      </c>
      <c r="Y3202" s="4">
        <v>-0.81198789999999998</v>
      </c>
      <c r="Z3202" s="4">
        <v>-2.6975570000000001E-6</v>
      </c>
    </row>
    <row r="3203" spans="11:26" x14ac:dyDescent="0.2">
      <c r="K3203" s="4">
        <v>-0.81003309999999995</v>
      </c>
      <c r="L3203" s="4">
        <v>-6.6525500000000001E-3</v>
      </c>
      <c r="M3203" s="4">
        <v>-0.81002739999999995</v>
      </c>
      <c r="N3203" s="4">
        <v>-6.1659220000000002E-5</v>
      </c>
      <c r="O3203" s="4">
        <v>-0.81000099999999997</v>
      </c>
      <c r="P3203" s="4">
        <v>-2.2162339999999999E-2</v>
      </c>
      <c r="Q3203" s="4">
        <v>-0.81001219999999996</v>
      </c>
      <c r="R3203" s="4">
        <v>-4.8165680000000002E-3</v>
      </c>
      <c r="Y3203" s="4">
        <v>-0.80999670000000001</v>
      </c>
      <c r="Z3203" s="4">
        <v>-2.685456E-6</v>
      </c>
    </row>
    <row r="3204" spans="11:26" x14ac:dyDescent="0.2">
      <c r="K3204" s="4">
        <v>-0.80800260000000002</v>
      </c>
      <c r="L3204" s="4">
        <v>-6.6494220000000003E-3</v>
      </c>
      <c r="M3204" s="4">
        <v>-0.80799449999999995</v>
      </c>
      <c r="N3204" s="4">
        <v>-6.1618000000000005E-5</v>
      </c>
      <c r="O3204" s="4">
        <v>-0.80801339999999999</v>
      </c>
      <c r="P3204" s="4">
        <v>-2.215928E-2</v>
      </c>
      <c r="Q3204" s="4">
        <v>-0.80798170000000002</v>
      </c>
      <c r="R3204" s="4">
        <v>-4.8149040000000001E-3</v>
      </c>
      <c r="Y3204" s="4">
        <v>-0.80795629999999996</v>
      </c>
      <c r="Z3204" s="4">
        <v>-2.69601E-6</v>
      </c>
    </row>
    <row r="3205" spans="11:26" x14ac:dyDescent="0.2">
      <c r="K3205" s="4">
        <v>-0.80602010000000002</v>
      </c>
      <c r="L3205" s="4">
        <v>-6.6473189999999996E-3</v>
      </c>
      <c r="M3205" s="4">
        <v>-0.80602280000000004</v>
      </c>
      <c r="N3205" s="4">
        <v>-6.1589070000000001E-5</v>
      </c>
      <c r="O3205" s="4">
        <v>-0.80598099999999995</v>
      </c>
      <c r="P3205" s="4">
        <v>-2.2155330000000001E-2</v>
      </c>
      <c r="Q3205" s="4">
        <v>-0.80598800000000004</v>
      </c>
      <c r="R3205" s="4">
        <v>-4.8137190000000002E-3</v>
      </c>
      <c r="Y3205" s="4">
        <v>-0.80596610000000002</v>
      </c>
      <c r="Z3205" s="4">
        <v>-2.6952769999999998E-6</v>
      </c>
    </row>
    <row r="3206" spans="11:26" x14ac:dyDescent="0.2">
      <c r="K3206" s="4">
        <v>-0.80398210000000003</v>
      </c>
      <c r="L3206" s="4">
        <v>-6.6451560000000002E-3</v>
      </c>
      <c r="M3206" s="4">
        <v>-0.80399679999999996</v>
      </c>
      <c r="N3206" s="4">
        <v>-6.1578139999999995E-5</v>
      </c>
      <c r="O3206" s="4">
        <v>-0.80398539999999996</v>
      </c>
      <c r="P3206" s="4">
        <v>-2.2152390000000001E-2</v>
      </c>
      <c r="Q3206" s="4">
        <v>-0.80395510000000003</v>
      </c>
      <c r="R3206" s="4">
        <v>-4.8124179999999997E-3</v>
      </c>
      <c r="Y3206" s="4">
        <v>-0.80397580000000002</v>
      </c>
      <c r="Z3206" s="4">
        <v>-2.6968810000000001E-6</v>
      </c>
    </row>
    <row r="3207" spans="11:26" x14ac:dyDescent="0.2">
      <c r="K3207" s="4">
        <v>-0.80199379999999998</v>
      </c>
      <c r="L3207" s="4">
        <v>-6.6430430000000004E-3</v>
      </c>
      <c r="M3207" s="4">
        <v>-0.80195130000000003</v>
      </c>
      <c r="N3207" s="4">
        <v>-6.1555099999999996E-5</v>
      </c>
      <c r="O3207" s="4">
        <v>-0.80197180000000001</v>
      </c>
      <c r="P3207" s="4">
        <v>-2.215029E-2</v>
      </c>
      <c r="Q3207" s="4">
        <v>-0.80197770000000002</v>
      </c>
      <c r="R3207" s="4">
        <v>-4.8106119999999997E-3</v>
      </c>
      <c r="Y3207" s="4">
        <v>-0.80188760000000003</v>
      </c>
      <c r="Z3207" s="4">
        <v>-2.6968479999999998E-6</v>
      </c>
    </row>
    <row r="3208" spans="11:26" x14ac:dyDescent="0.2">
      <c r="K3208" s="4">
        <v>-0.79996140000000004</v>
      </c>
      <c r="L3208" s="4">
        <v>-6.6410310000000004E-3</v>
      </c>
      <c r="M3208" s="4">
        <v>-0.79997130000000005</v>
      </c>
      <c r="N3208" s="4">
        <v>-6.1524289999999996E-5</v>
      </c>
      <c r="O3208" s="4">
        <v>-0.79994699999999996</v>
      </c>
      <c r="P3208" s="4">
        <v>-2.2146409999999998E-2</v>
      </c>
      <c r="Q3208" s="4">
        <v>-0.79991590000000001</v>
      </c>
      <c r="R3208" s="4">
        <v>-4.8092660000000004E-3</v>
      </c>
      <c r="Y3208" s="4">
        <v>-0.79993270000000005</v>
      </c>
      <c r="Z3208" s="4">
        <v>-2.6924740000000002E-6</v>
      </c>
    </row>
    <row r="3209" spans="11:26" x14ac:dyDescent="0.2">
      <c r="K3209" s="4">
        <v>-0.79796080000000003</v>
      </c>
      <c r="L3209" s="4">
        <v>-6.6391230000000002E-3</v>
      </c>
      <c r="M3209" s="4">
        <v>-0.79793650000000005</v>
      </c>
      <c r="N3209" s="4">
        <v>-6.1512200000000004E-5</v>
      </c>
      <c r="O3209" s="4">
        <v>-0.79795799999999995</v>
      </c>
      <c r="P3209" s="4">
        <v>-2.2144170000000001E-2</v>
      </c>
      <c r="Q3209" s="4">
        <v>-0.7979368</v>
      </c>
      <c r="R3209" s="4">
        <v>-4.807904E-3</v>
      </c>
      <c r="Y3209" s="4">
        <v>-0.79791920000000005</v>
      </c>
      <c r="Z3209" s="4">
        <v>-2.6824049999999999E-6</v>
      </c>
    </row>
    <row r="3210" spans="11:26" x14ac:dyDescent="0.2">
      <c r="K3210" s="4">
        <v>-0.79593219999999998</v>
      </c>
      <c r="L3210" s="4">
        <v>-6.6356150000000001E-3</v>
      </c>
      <c r="M3210" s="4">
        <v>-0.79592689999999999</v>
      </c>
      <c r="N3210" s="4">
        <v>-6.1505159999999999E-5</v>
      </c>
      <c r="O3210" s="4">
        <v>-0.79591080000000003</v>
      </c>
      <c r="P3210" s="4">
        <v>-2.2141589999999999E-2</v>
      </c>
      <c r="Q3210" s="4">
        <v>-0.79594359999999997</v>
      </c>
      <c r="R3210" s="4">
        <v>-4.8063189999999999E-3</v>
      </c>
      <c r="Y3210" s="4">
        <v>-0.7958963</v>
      </c>
      <c r="Z3210" s="4">
        <v>-2.6862249999999998E-6</v>
      </c>
    </row>
    <row r="3211" spans="11:26" x14ac:dyDescent="0.2">
      <c r="K3211" s="4">
        <v>-0.79391489999999998</v>
      </c>
      <c r="L3211" s="4">
        <v>-6.6332079999999998E-3</v>
      </c>
      <c r="M3211" s="4">
        <v>-0.79393789999999997</v>
      </c>
      <c r="N3211" s="4">
        <v>-6.1488520000000001E-5</v>
      </c>
      <c r="O3211" s="4">
        <v>-0.79391239999999996</v>
      </c>
      <c r="P3211" s="4">
        <v>-2.2138560000000002E-2</v>
      </c>
      <c r="Q3211" s="4">
        <v>-0.79389310000000002</v>
      </c>
      <c r="R3211" s="4">
        <v>-4.8048600000000002E-3</v>
      </c>
      <c r="Y3211" s="4">
        <v>-0.79390159999999999</v>
      </c>
      <c r="Z3211" s="4">
        <v>-2.6818299999999999E-6</v>
      </c>
    </row>
    <row r="3212" spans="11:26" x14ac:dyDescent="0.2">
      <c r="K3212" s="4">
        <v>-0.79184840000000001</v>
      </c>
      <c r="L3212" s="4">
        <v>-6.6318619999999997E-3</v>
      </c>
      <c r="M3212" s="4">
        <v>-0.79182759999999996</v>
      </c>
      <c r="N3212" s="4">
        <v>-6.1451520000000001E-5</v>
      </c>
      <c r="O3212" s="4">
        <v>-0.79185649999999996</v>
      </c>
      <c r="P3212" s="4">
        <v>-2.2135999999999999E-2</v>
      </c>
      <c r="Q3212" s="4">
        <v>-0.79180410000000001</v>
      </c>
      <c r="R3212" s="4">
        <v>-4.8036679999999997E-3</v>
      </c>
      <c r="Y3212" s="4">
        <v>-0.79180229999999996</v>
      </c>
      <c r="Z3212" s="4">
        <v>-2.7063069999999998E-6</v>
      </c>
    </row>
    <row r="3213" spans="11:26" x14ac:dyDescent="0.2">
      <c r="K3213" s="4">
        <v>-0.78980079999999997</v>
      </c>
      <c r="L3213" s="4">
        <v>-6.6300939999999996E-3</v>
      </c>
      <c r="M3213" s="4">
        <v>-0.78979120000000003</v>
      </c>
      <c r="N3213" s="4">
        <v>-6.1433999999999995E-5</v>
      </c>
      <c r="O3213" s="4">
        <v>-0.78980220000000001</v>
      </c>
      <c r="P3213" s="4">
        <v>-2.213234E-2</v>
      </c>
      <c r="Q3213" s="4">
        <v>-0.7898058</v>
      </c>
      <c r="R3213" s="4">
        <v>-4.8021829999999998E-3</v>
      </c>
      <c r="Y3213" s="4">
        <v>-0.78978999999999999</v>
      </c>
      <c r="Z3213" s="4">
        <v>-2.6978759999999998E-6</v>
      </c>
    </row>
    <row r="3214" spans="11:26" x14ac:dyDescent="0.2">
      <c r="K3214" s="4">
        <v>-0.78782030000000003</v>
      </c>
      <c r="L3214" s="4">
        <v>-6.6282040000000004E-3</v>
      </c>
      <c r="M3214" s="4">
        <v>-0.78780950000000005</v>
      </c>
      <c r="N3214" s="4">
        <v>-6.1424020000000001E-5</v>
      </c>
      <c r="O3214" s="4">
        <v>-0.78778950000000003</v>
      </c>
      <c r="P3214" s="4">
        <v>-2.2129220000000002E-2</v>
      </c>
      <c r="Q3214" s="4">
        <v>-0.78780600000000001</v>
      </c>
      <c r="R3214" s="4">
        <v>-4.8005749999999996E-3</v>
      </c>
      <c r="Y3214" s="4">
        <v>-0.78776170000000001</v>
      </c>
      <c r="Z3214" s="4">
        <v>-2.6887709999999998E-6</v>
      </c>
    </row>
    <row r="3215" spans="11:26" x14ac:dyDescent="0.2">
      <c r="K3215" s="4">
        <v>-0.78583619999999998</v>
      </c>
      <c r="L3215" s="4">
        <v>-6.6258999999999997E-3</v>
      </c>
      <c r="M3215" s="4">
        <v>-0.78579900000000003</v>
      </c>
      <c r="N3215" s="4">
        <v>-6.1426380000000004E-5</v>
      </c>
      <c r="O3215" s="4">
        <v>-0.78581789999999996</v>
      </c>
      <c r="P3215" s="4">
        <v>-2.2126130000000001E-2</v>
      </c>
      <c r="Q3215" s="4">
        <v>-0.78577300000000005</v>
      </c>
      <c r="R3215" s="4">
        <v>-4.798587E-3</v>
      </c>
      <c r="Y3215" s="4">
        <v>-0.78577169999999996</v>
      </c>
      <c r="Z3215" s="4">
        <v>-2.6987160000000001E-6</v>
      </c>
    </row>
    <row r="3216" spans="11:26" x14ac:dyDescent="0.2">
      <c r="K3216" s="4">
        <v>-0.78378740000000002</v>
      </c>
      <c r="L3216" s="4">
        <v>-6.623187E-3</v>
      </c>
      <c r="M3216" s="4">
        <v>-0.78377799999999997</v>
      </c>
      <c r="N3216" s="4">
        <v>-6.1394069999999993E-5</v>
      </c>
      <c r="O3216" s="4">
        <v>-0.7837826</v>
      </c>
      <c r="P3216" s="4">
        <v>-2.2122989999999999E-2</v>
      </c>
      <c r="Q3216" s="4">
        <v>-0.78376440000000003</v>
      </c>
      <c r="R3216" s="4">
        <v>-4.7974549999999999E-3</v>
      </c>
      <c r="Y3216" s="4">
        <v>-0.78373380000000004</v>
      </c>
      <c r="Z3216" s="4">
        <v>-2.6722149999999998E-6</v>
      </c>
    </row>
    <row r="3217" spans="11:26" x14ac:dyDescent="0.2">
      <c r="K3217" s="4">
        <v>-0.78179980000000004</v>
      </c>
      <c r="L3217" s="4">
        <v>-6.621076E-3</v>
      </c>
      <c r="M3217" s="4">
        <v>-0.7817984</v>
      </c>
      <c r="N3217" s="4">
        <v>-6.1358309999999999E-5</v>
      </c>
      <c r="O3217" s="4">
        <v>-0.7817634</v>
      </c>
      <c r="P3217" s="4">
        <v>-2.2119630000000001E-2</v>
      </c>
      <c r="Q3217" s="4">
        <v>-0.78176749999999995</v>
      </c>
      <c r="R3217" s="4">
        <v>-4.7961729999999999E-3</v>
      </c>
      <c r="Y3217" s="4">
        <v>-0.78172759999999997</v>
      </c>
      <c r="Z3217" s="4">
        <v>-2.683784E-6</v>
      </c>
    </row>
    <row r="3218" spans="11:26" x14ac:dyDescent="0.2">
      <c r="K3218" s="4">
        <v>-0.77976120000000004</v>
      </c>
      <c r="L3218" s="4">
        <v>-6.6190809999999997E-3</v>
      </c>
      <c r="M3218" s="4">
        <v>-0.77975479999999997</v>
      </c>
      <c r="N3218" s="4">
        <v>-6.1351099999999996E-5</v>
      </c>
      <c r="O3218" s="4">
        <v>-0.77974719999999997</v>
      </c>
      <c r="P3218" s="4">
        <v>-2.2116029999999998E-2</v>
      </c>
      <c r="Q3218" s="4">
        <v>-0.77974699999999997</v>
      </c>
      <c r="R3218" s="4">
        <v>-4.7944049999999998E-3</v>
      </c>
      <c r="Y3218" s="4">
        <v>-0.779721</v>
      </c>
      <c r="Z3218" s="4">
        <v>-2.6753710000000001E-6</v>
      </c>
    </row>
    <row r="3219" spans="11:26" x14ac:dyDescent="0.2">
      <c r="K3219" s="4">
        <v>-0.77780159999999998</v>
      </c>
      <c r="L3219" s="4">
        <v>-6.6172749999999997E-3</v>
      </c>
      <c r="M3219" s="4">
        <v>-0.77779799999999999</v>
      </c>
      <c r="N3219" s="4">
        <v>-6.1331670000000006E-5</v>
      </c>
      <c r="O3219" s="4">
        <v>-0.77776800000000001</v>
      </c>
      <c r="P3219" s="4">
        <v>-2.211374E-2</v>
      </c>
      <c r="Q3219" s="4">
        <v>-0.77776420000000002</v>
      </c>
      <c r="R3219" s="4">
        <v>-4.7927890000000004E-3</v>
      </c>
      <c r="Y3219" s="4">
        <v>-0.77774089999999996</v>
      </c>
      <c r="Z3219" s="4">
        <v>-2.6873699999999999E-6</v>
      </c>
    </row>
    <row r="3220" spans="11:26" x14ac:dyDescent="0.2">
      <c r="K3220" s="4">
        <v>-0.77578519999999995</v>
      </c>
      <c r="L3220" s="4">
        <v>-6.6154619999999999E-3</v>
      </c>
      <c r="M3220" s="4">
        <v>-0.77577609999999997</v>
      </c>
      <c r="N3220" s="4">
        <v>-6.1305169999999995E-5</v>
      </c>
      <c r="O3220" s="4">
        <v>-0.77577589999999996</v>
      </c>
      <c r="P3220" s="4">
        <v>-2.2111599999999999E-2</v>
      </c>
      <c r="Q3220" s="4">
        <v>-0.77577019999999997</v>
      </c>
      <c r="R3220" s="4">
        <v>-4.7914330000000003E-3</v>
      </c>
      <c r="Y3220" s="4">
        <v>-0.77572549999999996</v>
      </c>
      <c r="Z3220" s="4">
        <v>-2.6829409999999998E-6</v>
      </c>
    </row>
    <row r="3221" spans="11:26" x14ac:dyDescent="0.2">
      <c r="K3221" s="4">
        <v>-0.77376730000000005</v>
      </c>
      <c r="L3221" s="4">
        <v>-6.613374E-3</v>
      </c>
      <c r="M3221" s="4">
        <v>-0.77377119999999999</v>
      </c>
      <c r="N3221" s="4">
        <v>-6.127269E-5</v>
      </c>
      <c r="O3221" s="4">
        <v>-0.77377830000000003</v>
      </c>
      <c r="P3221" s="4">
        <v>-2.210705E-2</v>
      </c>
      <c r="Q3221" s="4">
        <v>-0.77375839999999996</v>
      </c>
      <c r="R3221" s="4">
        <v>-4.7892899999999999E-3</v>
      </c>
      <c r="Y3221" s="4">
        <v>-0.77371970000000001</v>
      </c>
      <c r="Z3221" s="4">
        <v>-2.6823970000000001E-6</v>
      </c>
    </row>
    <row r="3222" spans="11:26" x14ac:dyDescent="0.2">
      <c r="K3222" s="4">
        <v>-0.77175249999999995</v>
      </c>
      <c r="L3222" s="4">
        <v>-6.6106630000000001E-3</v>
      </c>
      <c r="M3222" s="4">
        <v>-0.77172379999999996</v>
      </c>
      <c r="N3222" s="4">
        <v>-6.1270689999999995E-5</v>
      </c>
      <c r="O3222" s="4">
        <v>-0.77173210000000003</v>
      </c>
      <c r="P3222" s="4">
        <v>-2.210403E-2</v>
      </c>
      <c r="Q3222" s="4">
        <v>-0.7717562</v>
      </c>
      <c r="R3222" s="4">
        <v>-4.788179E-3</v>
      </c>
      <c r="Y3222" s="4">
        <v>-0.77172450000000004</v>
      </c>
      <c r="Z3222" s="4">
        <v>-2.674585E-6</v>
      </c>
    </row>
    <row r="3223" spans="11:26" x14ac:dyDescent="0.2">
      <c r="K3223" s="4">
        <v>-0.76976310000000003</v>
      </c>
      <c r="L3223" s="4">
        <v>-6.6087359999999996E-3</v>
      </c>
      <c r="M3223" s="4">
        <v>-0.76973279999999999</v>
      </c>
      <c r="N3223" s="4">
        <v>-6.1248880000000001E-5</v>
      </c>
      <c r="O3223" s="4">
        <v>-0.76975720000000003</v>
      </c>
      <c r="P3223" s="4">
        <v>-2.2101349999999999E-2</v>
      </c>
      <c r="Q3223" s="4">
        <v>-0.76972850000000004</v>
      </c>
      <c r="R3223" s="4">
        <v>-4.787024E-3</v>
      </c>
      <c r="Y3223" s="4">
        <v>-0.76973040000000004</v>
      </c>
      <c r="Z3223" s="4">
        <v>-2.6773749999999999E-6</v>
      </c>
    </row>
    <row r="3224" spans="11:26" x14ac:dyDescent="0.2">
      <c r="K3224" s="4">
        <v>-0.76773670000000005</v>
      </c>
      <c r="L3224" s="4">
        <v>-6.6077599999999998E-3</v>
      </c>
      <c r="M3224" s="4">
        <v>-0.76776089999999997</v>
      </c>
      <c r="N3224" s="4">
        <v>-6.120682E-5</v>
      </c>
      <c r="O3224" s="4">
        <v>-0.76775020000000005</v>
      </c>
      <c r="P3224" s="4">
        <v>-2.2096500000000002E-2</v>
      </c>
      <c r="Q3224" s="4">
        <v>-0.76770700000000003</v>
      </c>
      <c r="R3224" s="4">
        <v>-4.7851430000000004E-3</v>
      </c>
      <c r="Y3224" s="4">
        <v>-0.76772899999999999</v>
      </c>
      <c r="Z3224" s="4">
        <v>-2.6760069999999999E-6</v>
      </c>
    </row>
    <row r="3225" spans="11:26" x14ac:dyDescent="0.2">
      <c r="K3225" s="4">
        <v>-0.76574200000000003</v>
      </c>
      <c r="L3225" s="4">
        <v>-6.605512E-3</v>
      </c>
      <c r="M3225" s="4">
        <v>-0.76574350000000002</v>
      </c>
      <c r="N3225" s="4">
        <v>-6.118397E-5</v>
      </c>
      <c r="O3225" s="4">
        <v>-0.76572070000000003</v>
      </c>
      <c r="P3225" s="4">
        <v>-2.2094079999999999E-2</v>
      </c>
      <c r="Q3225" s="4">
        <v>-0.76569279999999995</v>
      </c>
      <c r="R3225" s="4">
        <v>-4.7837239999999996E-3</v>
      </c>
      <c r="Y3225" s="4">
        <v>-0.76567700000000005</v>
      </c>
      <c r="Z3225" s="4">
        <v>-2.6916490000000001E-6</v>
      </c>
    </row>
    <row r="3226" spans="11:26" x14ac:dyDescent="0.2">
      <c r="K3226" s="4">
        <v>-0.76372830000000003</v>
      </c>
      <c r="L3226" s="4">
        <v>-6.6032900000000004E-3</v>
      </c>
      <c r="M3226" s="4">
        <v>-0.76371789999999995</v>
      </c>
      <c r="N3226" s="4">
        <v>-6.1179459999999996E-5</v>
      </c>
      <c r="O3226" s="4">
        <v>-0.76371529999999999</v>
      </c>
      <c r="P3226" s="4">
        <v>-2.209293E-2</v>
      </c>
      <c r="Q3226" s="4">
        <v>-0.76370349999999998</v>
      </c>
      <c r="R3226" s="4">
        <v>-4.782204E-3</v>
      </c>
      <c r="Y3226" s="4">
        <v>-0.7636927</v>
      </c>
      <c r="Z3226" s="4">
        <v>-2.6543889999999999E-6</v>
      </c>
    </row>
    <row r="3227" spans="11:26" x14ac:dyDescent="0.2">
      <c r="K3227" s="4">
        <v>-0.76173849999999999</v>
      </c>
      <c r="L3227" s="4">
        <v>-6.6015309999999999E-3</v>
      </c>
      <c r="M3227" s="4">
        <v>-0.76173349999999995</v>
      </c>
      <c r="N3227" s="4">
        <v>-6.1167980000000007E-5</v>
      </c>
      <c r="O3227" s="4">
        <v>-0.76173869999999999</v>
      </c>
      <c r="P3227" s="4">
        <v>-2.208854E-2</v>
      </c>
      <c r="Q3227" s="4">
        <v>-0.76171580000000005</v>
      </c>
      <c r="R3227" s="4">
        <v>-4.7806109999999997E-3</v>
      </c>
      <c r="Y3227" s="4">
        <v>-0.76170629999999995</v>
      </c>
      <c r="Z3227" s="4">
        <v>-2.6795930000000002E-6</v>
      </c>
    </row>
    <row r="3228" spans="11:26" x14ac:dyDescent="0.2">
      <c r="K3228" s="4">
        <v>-0.75973089999999999</v>
      </c>
      <c r="L3228" s="4">
        <v>-6.5990090000000003E-3</v>
      </c>
      <c r="M3228" s="4">
        <v>-0.75970499999999996</v>
      </c>
      <c r="N3228" s="4">
        <v>-6.1161340000000003E-5</v>
      </c>
      <c r="O3228" s="4">
        <v>-0.75970110000000002</v>
      </c>
      <c r="P3228" s="4">
        <v>-2.2086120000000001E-2</v>
      </c>
      <c r="Q3228" s="4">
        <v>-0.75967510000000005</v>
      </c>
      <c r="R3228" s="4">
        <v>-4.7789820000000002E-3</v>
      </c>
      <c r="Y3228" s="4">
        <v>-0.75966889999999998</v>
      </c>
      <c r="Z3228" s="4">
        <v>-2.6790979999999998E-6</v>
      </c>
    </row>
    <row r="3229" spans="11:26" x14ac:dyDescent="0.2">
      <c r="K3229" s="4">
        <v>-0.75775680000000001</v>
      </c>
      <c r="L3229" s="4">
        <v>-6.597271E-3</v>
      </c>
      <c r="M3229" s="4">
        <v>-0.75772329999999999</v>
      </c>
      <c r="N3229" s="4">
        <v>-6.1136869999999999E-5</v>
      </c>
      <c r="O3229" s="4">
        <v>-0.75774189999999997</v>
      </c>
      <c r="P3229" s="4">
        <v>-2.2080909999999999E-2</v>
      </c>
      <c r="Q3229" s="4">
        <v>-0.75769969999999998</v>
      </c>
      <c r="R3229" s="4">
        <v>-4.7777679999999999E-3</v>
      </c>
      <c r="Y3229" s="4">
        <v>-0.75769160000000002</v>
      </c>
      <c r="Z3229" s="4">
        <v>-2.6935929999999999E-6</v>
      </c>
    </row>
    <row r="3230" spans="11:26" x14ac:dyDescent="0.2">
      <c r="K3230" s="4">
        <v>-0.75569489999999995</v>
      </c>
      <c r="L3230" s="4">
        <v>-6.595554E-3</v>
      </c>
      <c r="M3230" s="4">
        <v>-0.75570879999999996</v>
      </c>
      <c r="N3230" s="4">
        <v>-6.111306E-5</v>
      </c>
      <c r="O3230" s="4">
        <v>-0.75569810000000004</v>
      </c>
      <c r="P3230" s="4">
        <v>-2.2076470000000001E-2</v>
      </c>
      <c r="Q3230" s="4">
        <v>-0.75566339999999999</v>
      </c>
      <c r="R3230" s="4">
        <v>-4.7757310000000001E-3</v>
      </c>
      <c r="Y3230" s="4">
        <v>-0.75569330000000001</v>
      </c>
      <c r="Z3230" s="4">
        <v>-2.6784320000000001E-6</v>
      </c>
    </row>
    <row r="3231" spans="11:26" x14ac:dyDescent="0.2">
      <c r="K3231" s="4">
        <v>-0.75371719999999998</v>
      </c>
      <c r="L3231" s="4">
        <v>-6.5937629999999999E-3</v>
      </c>
      <c r="M3231" s="4">
        <v>-0.75371429999999995</v>
      </c>
      <c r="N3231" s="4">
        <v>-6.1085499999999996E-5</v>
      </c>
      <c r="O3231" s="4">
        <v>-0.75371129999999997</v>
      </c>
      <c r="P3231" s="4">
        <v>-2.2075299999999999E-2</v>
      </c>
      <c r="Q3231" s="4">
        <v>-0.75367949999999995</v>
      </c>
      <c r="R3231" s="4">
        <v>-4.7742380000000001E-3</v>
      </c>
      <c r="Y3231" s="4">
        <v>-0.75371750000000004</v>
      </c>
      <c r="Z3231" s="4">
        <v>-2.6612020000000001E-6</v>
      </c>
    </row>
    <row r="3232" spans="11:26" x14ac:dyDescent="0.2">
      <c r="K3232" s="4">
        <v>-0.75168780000000002</v>
      </c>
      <c r="L3232" s="4">
        <v>-6.5914379999999998E-3</v>
      </c>
      <c r="M3232" s="4">
        <v>-0.75168049999999997</v>
      </c>
      <c r="N3232" s="4">
        <v>-6.1083450000000002E-5</v>
      </c>
      <c r="O3232" s="4">
        <v>-0.75172059999999996</v>
      </c>
      <c r="P3232" s="4">
        <v>-2.2071500000000001E-2</v>
      </c>
      <c r="Q3232" s="4">
        <v>-0.75164589999999998</v>
      </c>
      <c r="R3232" s="4">
        <v>-4.7722809999999997E-3</v>
      </c>
      <c r="Y3232" s="4">
        <v>-0.75168699999999999</v>
      </c>
      <c r="Z3232" s="4">
        <v>-2.6666149999999998E-6</v>
      </c>
    </row>
    <row r="3233" spans="11:26" x14ac:dyDescent="0.2">
      <c r="K3233" s="4">
        <v>-0.74968959999999996</v>
      </c>
      <c r="L3233" s="4">
        <v>-6.5887159999999997E-3</v>
      </c>
      <c r="M3233" s="4">
        <v>-0.74973389999999995</v>
      </c>
      <c r="N3233" s="4">
        <v>-6.1022259999999997E-5</v>
      </c>
      <c r="O3233" s="4">
        <v>-0.74970610000000004</v>
      </c>
      <c r="P3233" s="4">
        <v>-2.2067079999999999E-2</v>
      </c>
      <c r="Q3233" s="4">
        <v>-0.74968040000000002</v>
      </c>
      <c r="R3233" s="4">
        <v>-4.7700470000000003E-3</v>
      </c>
      <c r="Y3233" s="4">
        <v>-0.7496853</v>
      </c>
      <c r="Z3233" s="4">
        <v>-2.6843689999999999E-6</v>
      </c>
    </row>
    <row r="3234" spans="11:26" x14ac:dyDescent="0.2">
      <c r="K3234" s="4">
        <v>-0.7476969</v>
      </c>
      <c r="L3234" s="4">
        <v>-6.5860470000000003E-3</v>
      </c>
      <c r="M3234" s="4">
        <v>-0.74768259999999998</v>
      </c>
      <c r="N3234" s="4">
        <v>-6.1023059999999999E-5</v>
      </c>
      <c r="O3234" s="4">
        <v>-0.74768219999999996</v>
      </c>
      <c r="P3234" s="4">
        <v>-2.206309E-2</v>
      </c>
      <c r="Q3234" s="4">
        <v>-0.74767689999999998</v>
      </c>
      <c r="R3234" s="4">
        <v>-4.7685460000000002E-3</v>
      </c>
      <c r="Y3234" s="4">
        <v>-0.74767709999999998</v>
      </c>
      <c r="Z3234" s="4">
        <v>-2.6797220000000001E-6</v>
      </c>
    </row>
    <row r="3235" spans="11:26" x14ac:dyDescent="0.2">
      <c r="K3235" s="4">
        <v>-0.74565139999999996</v>
      </c>
      <c r="L3235" s="4">
        <v>-6.5831229999999998E-3</v>
      </c>
      <c r="M3235" s="4">
        <v>-0.74566900000000003</v>
      </c>
      <c r="N3235" s="4">
        <v>-6.0992210000000003E-5</v>
      </c>
      <c r="O3235" s="4">
        <v>-0.74567119999999998</v>
      </c>
      <c r="P3235" s="4">
        <v>-2.205971E-2</v>
      </c>
      <c r="Q3235" s="4">
        <v>-0.74564929999999996</v>
      </c>
      <c r="R3235" s="4">
        <v>-4.7674919999999999E-3</v>
      </c>
      <c r="Y3235" s="4">
        <v>-0.74564609999999998</v>
      </c>
      <c r="Z3235" s="4">
        <v>-2.6749399999999998E-6</v>
      </c>
    </row>
    <row r="3236" spans="11:26" x14ac:dyDescent="0.2">
      <c r="K3236" s="4">
        <v>-0.74365910000000002</v>
      </c>
      <c r="L3236" s="4">
        <v>-6.5803570000000002E-3</v>
      </c>
      <c r="M3236" s="4">
        <v>-0.74362340000000005</v>
      </c>
      <c r="N3236" s="4">
        <v>-6.0975499999999999E-5</v>
      </c>
      <c r="O3236" s="4">
        <v>-0.74363650000000003</v>
      </c>
      <c r="P3236" s="4">
        <v>-2.2057529999999999E-2</v>
      </c>
      <c r="Q3236" s="4">
        <v>-0.7436178</v>
      </c>
      <c r="R3236" s="4">
        <v>-4.7657159999999997E-3</v>
      </c>
      <c r="Y3236" s="4">
        <v>-0.7436102</v>
      </c>
      <c r="Z3236" s="4">
        <v>-2.6806720000000001E-6</v>
      </c>
    </row>
    <row r="3237" spans="11:26" x14ac:dyDescent="0.2">
      <c r="K3237" s="4">
        <v>-0.74165440000000005</v>
      </c>
      <c r="L3237" s="4">
        <v>-6.5779970000000004E-3</v>
      </c>
      <c r="M3237" s="4">
        <v>-0.74165630000000005</v>
      </c>
      <c r="N3237" s="4">
        <v>-6.0923030000000001E-5</v>
      </c>
      <c r="O3237" s="4">
        <v>-0.74166480000000001</v>
      </c>
      <c r="P3237" s="4">
        <v>-2.20523E-2</v>
      </c>
      <c r="Q3237" s="4">
        <v>-0.74163000000000001</v>
      </c>
      <c r="R3237" s="4">
        <v>-4.7638899999999998E-3</v>
      </c>
      <c r="Y3237" s="4">
        <v>-0.74163400000000002</v>
      </c>
      <c r="Z3237" s="4">
        <v>-2.6921640000000001E-6</v>
      </c>
    </row>
    <row r="3238" spans="11:26" x14ac:dyDescent="0.2">
      <c r="K3238" s="4">
        <v>-0.73961089999999996</v>
      </c>
      <c r="L3238" s="4">
        <v>-6.5756729999999998E-3</v>
      </c>
      <c r="M3238" s="4">
        <v>-0.73963789999999996</v>
      </c>
      <c r="N3238" s="4">
        <v>-6.0926520000000002E-5</v>
      </c>
      <c r="O3238" s="4">
        <v>-0.73963080000000003</v>
      </c>
      <c r="P3238" s="4">
        <v>-2.204851E-2</v>
      </c>
      <c r="Q3238" s="4">
        <v>-0.73961600000000005</v>
      </c>
      <c r="R3238" s="4">
        <v>-4.7617060000000001E-3</v>
      </c>
      <c r="Y3238" s="4">
        <v>-0.73960919999999997</v>
      </c>
      <c r="Z3238" s="4">
        <v>-2.6850780000000002E-6</v>
      </c>
    </row>
    <row r="3239" spans="11:26" x14ac:dyDescent="0.2">
      <c r="K3239" s="4">
        <v>-0.73763599999999996</v>
      </c>
      <c r="L3239" s="4">
        <v>-6.5732569999999999E-3</v>
      </c>
      <c r="M3239" s="4">
        <v>-0.73760440000000005</v>
      </c>
      <c r="N3239" s="4">
        <v>-6.0919060000000001E-5</v>
      </c>
      <c r="O3239" s="4">
        <v>-0.73760749999999997</v>
      </c>
      <c r="P3239" s="4">
        <v>-2.2044930000000001E-2</v>
      </c>
      <c r="Q3239" s="4">
        <v>-0.73760289999999995</v>
      </c>
      <c r="R3239" s="4">
        <v>-4.7601620000000001E-3</v>
      </c>
      <c r="Y3239" s="4">
        <v>-0.73758959999999996</v>
      </c>
      <c r="Z3239" s="4">
        <v>-2.661343E-6</v>
      </c>
    </row>
    <row r="3240" spans="11:26" x14ac:dyDescent="0.2">
      <c r="K3240" s="4">
        <v>-0.73558959999999995</v>
      </c>
      <c r="L3240" s="4">
        <v>-6.5706870000000004E-3</v>
      </c>
      <c r="M3240" s="4">
        <v>-0.73559149999999995</v>
      </c>
      <c r="N3240" s="4">
        <v>-6.0871749999999999E-5</v>
      </c>
      <c r="O3240" s="4">
        <v>-0.73557879999999998</v>
      </c>
      <c r="P3240" s="4">
        <v>-2.2041330000000001E-2</v>
      </c>
      <c r="Q3240" s="4">
        <v>-0.73555859999999995</v>
      </c>
      <c r="R3240" s="4">
        <v>-4.7586110000000003E-3</v>
      </c>
      <c r="Y3240" s="4">
        <v>-0.73554339999999996</v>
      </c>
      <c r="Z3240" s="4">
        <v>-2.671908E-6</v>
      </c>
    </row>
    <row r="3241" spans="11:26" x14ac:dyDescent="0.2">
      <c r="K3241" s="4">
        <v>-0.73357229999999995</v>
      </c>
      <c r="L3241" s="4">
        <v>-6.5672029999999998E-3</v>
      </c>
      <c r="M3241" s="4">
        <v>-0.7335739</v>
      </c>
      <c r="N3241" s="4">
        <v>-6.086373E-5</v>
      </c>
      <c r="O3241" s="4">
        <v>-0.73354889999999995</v>
      </c>
      <c r="P3241" s="4">
        <v>-2.2038760000000001E-2</v>
      </c>
      <c r="Q3241" s="4">
        <v>-0.7335602</v>
      </c>
      <c r="R3241" s="4">
        <v>-4.756092E-3</v>
      </c>
      <c r="Y3241" s="4">
        <v>-0.73354759999999997</v>
      </c>
      <c r="Z3241" s="4">
        <v>-2.6634589999999999E-6</v>
      </c>
    </row>
    <row r="3242" spans="11:26" x14ac:dyDescent="0.2">
      <c r="K3242" s="4">
        <v>-0.73155890000000001</v>
      </c>
      <c r="L3242" s="4">
        <v>-6.5640899999999999E-3</v>
      </c>
      <c r="M3242" s="4">
        <v>-0.73156290000000002</v>
      </c>
      <c r="N3242" s="4">
        <v>-6.083951E-5</v>
      </c>
      <c r="O3242" s="4">
        <v>-0.73154680000000005</v>
      </c>
      <c r="P3242" s="4">
        <v>-2.203362E-2</v>
      </c>
      <c r="Q3242" s="4">
        <v>-0.73153420000000002</v>
      </c>
      <c r="R3242" s="4">
        <v>-4.7543020000000002E-3</v>
      </c>
      <c r="Y3242" s="4">
        <v>-0.73152720000000004</v>
      </c>
      <c r="Z3242" s="4">
        <v>-2.6758470000000001E-6</v>
      </c>
    </row>
    <row r="3243" spans="11:26" x14ac:dyDescent="0.2">
      <c r="K3243" s="4">
        <v>-0.72955429999999999</v>
      </c>
      <c r="L3243" s="4">
        <v>-6.5616229999999999E-3</v>
      </c>
      <c r="M3243" s="4">
        <v>-0.72956410000000005</v>
      </c>
      <c r="N3243" s="4">
        <v>-6.080997E-5</v>
      </c>
      <c r="O3243" s="4">
        <v>-0.72955579999999998</v>
      </c>
      <c r="P3243" s="4">
        <v>-2.2027729999999999E-2</v>
      </c>
      <c r="Q3243" s="4">
        <v>-0.72951390000000005</v>
      </c>
      <c r="R3243" s="4">
        <v>-4.7527819999999997E-3</v>
      </c>
      <c r="Y3243" s="4">
        <v>-0.72952660000000003</v>
      </c>
      <c r="Z3243" s="4">
        <v>-2.656787E-6</v>
      </c>
    </row>
    <row r="3244" spans="11:26" x14ac:dyDescent="0.2">
      <c r="K3244" s="4">
        <v>-0.72753089999999998</v>
      </c>
      <c r="L3244" s="4">
        <v>-6.558637E-3</v>
      </c>
      <c r="M3244" s="4">
        <v>-0.7275374</v>
      </c>
      <c r="N3244" s="4">
        <v>-6.0781610000000002E-5</v>
      </c>
      <c r="O3244" s="4">
        <v>-0.72751049999999995</v>
      </c>
      <c r="P3244" s="4">
        <v>-2.2023899999999999E-2</v>
      </c>
      <c r="Q3244" s="4">
        <v>-0.72750709999999996</v>
      </c>
      <c r="R3244" s="4">
        <v>-4.751183E-3</v>
      </c>
      <c r="Y3244" s="4">
        <v>-0.72747859999999998</v>
      </c>
      <c r="Z3244" s="4">
        <v>-2.6645129999999998E-6</v>
      </c>
    </row>
    <row r="3245" spans="11:26" x14ac:dyDescent="0.2">
      <c r="K3245" s="4">
        <v>-0.72556849999999995</v>
      </c>
      <c r="L3245" s="4">
        <v>-6.5559299999999997E-3</v>
      </c>
      <c r="M3245" s="4">
        <v>-0.72554209999999997</v>
      </c>
      <c r="N3245" s="4">
        <v>-6.0777430000000001E-5</v>
      </c>
      <c r="O3245" s="4">
        <v>-0.72554980000000002</v>
      </c>
      <c r="P3245" s="4">
        <v>-2.2020789999999998E-2</v>
      </c>
      <c r="Q3245" s="4">
        <v>-0.72553350000000005</v>
      </c>
      <c r="R3245" s="4">
        <v>-4.7488160000000003E-3</v>
      </c>
      <c r="Y3245" s="4">
        <v>-0.72551290000000002</v>
      </c>
      <c r="Z3245" s="4">
        <v>-2.6600969999999999E-6</v>
      </c>
    </row>
    <row r="3246" spans="11:26" x14ac:dyDescent="0.2">
      <c r="K3246" s="4">
        <v>-0.72351799999999999</v>
      </c>
      <c r="L3246" s="4">
        <v>-6.5540049999999999E-3</v>
      </c>
      <c r="M3246" s="4">
        <v>-0.72352399999999994</v>
      </c>
      <c r="N3246" s="4">
        <v>-6.0735020000000002E-5</v>
      </c>
      <c r="O3246" s="4">
        <v>-0.72349410000000003</v>
      </c>
      <c r="P3246" s="4">
        <v>-2.201666E-2</v>
      </c>
      <c r="Q3246" s="4">
        <v>-0.72351129999999997</v>
      </c>
      <c r="R3246" s="4">
        <v>-4.7471709999999997E-3</v>
      </c>
      <c r="Y3246" s="4">
        <v>-0.72350250000000005</v>
      </c>
      <c r="Z3246" s="4">
        <v>-2.6624550000000002E-6</v>
      </c>
    </row>
    <row r="3247" spans="11:26" x14ac:dyDescent="0.2">
      <c r="K3247" s="4">
        <v>-0.72153199999999995</v>
      </c>
      <c r="L3247" s="4">
        <v>-6.5510409999999996E-3</v>
      </c>
      <c r="M3247" s="4">
        <v>-0.72153639999999997</v>
      </c>
      <c r="N3247" s="4">
        <v>-6.0708690000000003E-5</v>
      </c>
      <c r="O3247" s="4">
        <v>-0.72152210000000006</v>
      </c>
      <c r="P3247" s="4">
        <v>-2.2012199999999999E-2</v>
      </c>
      <c r="Q3247" s="4">
        <v>-0.7215182</v>
      </c>
      <c r="R3247" s="4">
        <v>-4.7451239999999999E-3</v>
      </c>
      <c r="Y3247" s="4">
        <v>-0.72150320000000001</v>
      </c>
      <c r="Z3247" s="4">
        <v>-2.6507479999999999E-6</v>
      </c>
    </row>
    <row r="3248" spans="11:26" x14ac:dyDescent="0.2">
      <c r="K3248" s="4">
        <v>-0.71950409999999998</v>
      </c>
      <c r="L3248" s="4">
        <v>-6.5487219999999999E-3</v>
      </c>
      <c r="M3248" s="4">
        <v>-0.71953069999999997</v>
      </c>
      <c r="N3248" s="4">
        <v>-6.0680999999999997E-5</v>
      </c>
      <c r="O3248" s="4">
        <v>-0.71948869999999998</v>
      </c>
      <c r="P3248" s="4">
        <v>-2.2007760000000001E-2</v>
      </c>
      <c r="Q3248" s="4">
        <v>-0.71949390000000002</v>
      </c>
      <c r="R3248" s="4">
        <v>-4.7429680000000002E-3</v>
      </c>
      <c r="Y3248" s="4">
        <v>-0.71949770000000002</v>
      </c>
      <c r="Z3248" s="4">
        <v>-2.6587640000000001E-6</v>
      </c>
    </row>
    <row r="3249" spans="11:26" x14ac:dyDescent="0.2">
      <c r="K3249" s="4">
        <v>-0.71752879999999997</v>
      </c>
      <c r="L3249" s="4">
        <v>-6.5463780000000003E-3</v>
      </c>
      <c r="M3249" s="4">
        <v>-0.71752389999999999</v>
      </c>
      <c r="N3249" s="4">
        <v>-6.0654340000000002E-5</v>
      </c>
      <c r="O3249" s="4">
        <v>-0.71750029999999998</v>
      </c>
      <c r="P3249" s="4">
        <v>-2.2004079999999999E-2</v>
      </c>
      <c r="Q3249" s="4">
        <v>-0.71749640000000003</v>
      </c>
      <c r="R3249" s="4">
        <v>-4.7411290000000002E-3</v>
      </c>
      <c r="Y3249" s="4">
        <v>-0.71746840000000001</v>
      </c>
      <c r="Z3249" s="4">
        <v>-2.666393E-6</v>
      </c>
    </row>
    <row r="3250" spans="11:26" x14ac:dyDescent="0.2">
      <c r="K3250" s="4">
        <v>-0.71549180000000001</v>
      </c>
      <c r="L3250" s="4">
        <v>-6.5438019999999996E-3</v>
      </c>
      <c r="M3250" s="4">
        <v>-0.71552079999999996</v>
      </c>
      <c r="N3250" s="4">
        <v>-6.0680899999999997E-5</v>
      </c>
      <c r="O3250" s="4">
        <v>-0.71550290000000005</v>
      </c>
      <c r="P3250" s="4">
        <v>-2.1998799999999999E-2</v>
      </c>
      <c r="Q3250" s="4">
        <v>-0.71548970000000001</v>
      </c>
      <c r="R3250" s="4">
        <v>-4.7393890000000001E-3</v>
      </c>
      <c r="Y3250" s="4">
        <v>-0.71547380000000005</v>
      </c>
      <c r="Z3250" s="4">
        <v>-2.648289E-6</v>
      </c>
    </row>
    <row r="3251" spans="11:26" x14ac:dyDescent="0.2">
      <c r="K3251" s="4">
        <v>-0.7135108</v>
      </c>
      <c r="L3251" s="4">
        <v>-6.539998E-3</v>
      </c>
      <c r="M3251" s="4">
        <v>-0.71347179999999999</v>
      </c>
      <c r="N3251" s="4">
        <v>-6.0641389999999998E-5</v>
      </c>
      <c r="O3251" s="4">
        <v>-0.71346569999999998</v>
      </c>
      <c r="P3251" s="4">
        <v>-2.199506E-2</v>
      </c>
      <c r="Q3251" s="4">
        <v>-0.71349530000000005</v>
      </c>
      <c r="R3251" s="4">
        <v>-4.7379179999999998E-3</v>
      </c>
      <c r="Y3251" s="4">
        <v>-0.71347519999999998</v>
      </c>
      <c r="Z3251" s="4">
        <v>-2.646914E-6</v>
      </c>
    </row>
    <row r="3252" spans="11:26" x14ac:dyDescent="0.2">
      <c r="K3252" s="4">
        <v>-0.71147349999999998</v>
      </c>
      <c r="L3252" s="4">
        <v>-6.5372770000000002E-3</v>
      </c>
      <c r="M3252" s="4">
        <v>-0.71146670000000001</v>
      </c>
      <c r="N3252" s="4">
        <v>-6.0591999999999999E-5</v>
      </c>
      <c r="O3252" s="4">
        <v>-0.71148710000000004</v>
      </c>
      <c r="P3252" s="4">
        <v>-2.1989910000000001E-2</v>
      </c>
      <c r="Q3252" s="4">
        <v>-0.71148500000000003</v>
      </c>
      <c r="R3252" s="4">
        <v>-4.7357409999999999E-3</v>
      </c>
      <c r="Y3252" s="4">
        <v>-0.71146880000000001</v>
      </c>
      <c r="Z3252" s="4">
        <v>-2.6522830000000002E-6</v>
      </c>
    </row>
    <row r="3253" spans="11:26" x14ac:dyDescent="0.2">
      <c r="K3253" s="4">
        <v>-0.70947800000000005</v>
      </c>
      <c r="L3253" s="4">
        <v>-6.534921E-3</v>
      </c>
      <c r="M3253" s="4">
        <v>-0.70945659999999999</v>
      </c>
      <c r="N3253" s="4">
        <v>-6.056499E-5</v>
      </c>
      <c r="O3253" s="4">
        <v>-0.70946030000000004</v>
      </c>
      <c r="P3253" s="4">
        <v>-2.1986140000000001E-2</v>
      </c>
      <c r="Q3253" s="4">
        <v>-0.70944419999999997</v>
      </c>
      <c r="R3253" s="4">
        <v>-4.7333289999999997E-3</v>
      </c>
      <c r="Y3253" s="4">
        <v>-0.70945230000000004</v>
      </c>
      <c r="Z3253" s="4">
        <v>-2.6519910000000002E-6</v>
      </c>
    </row>
    <row r="3254" spans="11:26" x14ac:dyDescent="0.2">
      <c r="K3254" s="4">
        <v>-0.70746629999999999</v>
      </c>
      <c r="L3254" s="4">
        <v>-6.5325319999999997E-3</v>
      </c>
      <c r="M3254" s="4">
        <v>-0.70746249999999999</v>
      </c>
      <c r="N3254" s="4">
        <v>-6.0551570000000003E-5</v>
      </c>
      <c r="O3254" s="4">
        <v>-0.70744059999999998</v>
      </c>
      <c r="P3254" s="4">
        <v>-2.1981629999999999E-2</v>
      </c>
      <c r="Q3254" s="4">
        <v>-0.70743820000000002</v>
      </c>
      <c r="R3254" s="4">
        <v>-4.7312020000000003E-3</v>
      </c>
      <c r="Y3254" s="4">
        <v>-0.70742260000000001</v>
      </c>
      <c r="Z3254" s="4">
        <v>-2.6504200000000002E-6</v>
      </c>
    </row>
    <row r="3255" spans="11:26" x14ac:dyDescent="0.2">
      <c r="K3255" s="4">
        <v>-0.70543389999999995</v>
      </c>
      <c r="L3255" s="4">
        <v>-6.5293629999999998E-3</v>
      </c>
      <c r="M3255" s="4">
        <v>-0.70542519999999997</v>
      </c>
      <c r="N3255" s="4">
        <v>-6.0531919999999997E-5</v>
      </c>
      <c r="O3255" s="4">
        <v>-0.70543829999999996</v>
      </c>
      <c r="P3255" s="4">
        <v>-2.1977770000000001E-2</v>
      </c>
      <c r="Q3255" s="4">
        <v>-0.70541339999999997</v>
      </c>
      <c r="R3255" s="4">
        <v>-4.7290270000000002E-3</v>
      </c>
      <c r="Y3255" s="4">
        <v>-0.70539589999999996</v>
      </c>
      <c r="Z3255" s="4">
        <v>-2.6442239999999998E-6</v>
      </c>
    </row>
    <row r="3256" spans="11:26" x14ac:dyDescent="0.2">
      <c r="K3256" s="4">
        <v>-0.70343049999999996</v>
      </c>
      <c r="L3256" s="4">
        <v>-6.5275460000000004E-3</v>
      </c>
      <c r="M3256" s="4">
        <v>-0.70344689999999999</v>
      </c>
      <c r="N3256" s="4">
        <v>-6.0499440000000002E-5</v>
      </c>
      <c r="O3256" s="4">
        <v>-0.70340820000000004</v>
      </c>
      <c r="P3256" s="4">
        <v>-2.197203E-2</v>
      </c>
      <c r="Q3256" s="4">
        <v>-0.70342450000000001</v>
      </c>
      <c r="R3256" s="4">
        <v>-4.7272759999999999E-3</v>
      </c>
      <c r="Y3256" s="4">
        <v>-0.70340250000000004</v>
      </c>
      <c r="Z3256" s="4">
        <v>-2.6488450000000001E-6</v>
      </c>
    </row>
    <row r="3257" spans="11:26" x14ac:dyDescent="0.2">
      <c r="K3257" s="4">
        <v>-0.70144079999999998</v>
      </c>
      <c r="L3257" s="4">
        <v>-6.5234029999999997E-3</v>
      </c>
      <c r="M3257" s="4">
        <v>-0.70145679999999999</v>
      </c>
      <c r="N3257" s="4">
        <v>-6.047472E-5</v>
      </c>
      <c r="O3257" s="4">
        <v>-0.70140190000000002</v>
      </c>
      <c r="P3257" s="4">
        <v>-2.196656E-2</v>
      </c>
      <c r="Q3257" s="4">
        <v>-0.70137470000000002</v>
      </c>
      <c r="R3257" s="4">
        <v>-4.7251649999999999E-3</v>
      </c>
      <c r="Y3257" s="4">
        <v>-0.70139830000000003</v>
      </c>
      <c r="Z3257" s="4">
        <v>-2.6594630000000002E-6</v>
      </c>
    </row>
    <row r="3258" spans="11:26" x14ac:dyDescent="0.2">
      <c r="K3258" s="4">
        <v>-0.69941260000000005</v>
      </c>
      <c r="L3258" s="4">
        <v>-6.5205940000000002E-3</v>
      </c>
      <c r="M3258" s="4">
        <v>-0.69940999999999998</v>
      </c>
      <c r="N3258" s="4">
        <v>-6.0452329999999999E-5</v>
      </c>
      <c r="O3258" s="4">
        <v>-0.69938520000000004</v>
      </c>
      <c r="P3258" s="4">
        <v>-2.1962180000000001E-2</v>
      </c>
      <c r="Q3258" s="4">
        <v>-0.6993779</v>
      </c>
      <c r="R3258" s="4">
        <v>-4.7233689999999998E-3</v>
      </c>
      <c r="Y3258" s="4">
        <v>-0.69939059999999997</v>
      </c>
      <c r="Z3258" s="4">
        <v>-2.6549089999999998E-6</v>
      </c>
    </row>
    <row r="3259" spans="11:26" x14ac:dyDescent="0.2">
      <c r="K3259" s="4">
        <v>-0.69741739999999997</v>
      </c>
      <c r="L3259" s="4">
        <v>-6.5184730000000003E-3</v>
      </c>
      <c r="M3259" s="4">
        <v>-0.69740919999999995</v>
      </c>
      <c r="N3259" s="4">
        <v>-6.0433860000000001E-5</v>
      </c>
      <c r="O3259" s="4">
        <v>-0.69739989999999996</v>
      </c>
      <c r="P3259" s="4">
        <v>-2.195648E-2</v>
      </c>
      <c r="Q3259" s="4">
        <v>-0.69736229999999999</v>
      </c>
      <c r="R3259" s="4">
        <v>-4.7214049999999997E-3</v>
      </c>
      <c r="Y3259" s="4">
        <v>-0.6973511</v>
      </c>
      <c r="Z3259" s="4">
        <v>-2.6308509999999998E-6</v>
      </c>
    </row>
    <row r="3260" spans="11:26" x14ac:dyDescent="0.2">
      <c r="K3260" s="4">
        <v>-0.69541039999999998</v>
      </c>
      <c r="L3260" s="4">
        <v>-6.5159299999999996E-3</v>
      </c>
      <c r="M3260" s="4">
        <v>-0.69535769999999997</v>
      </c>
      <c r="N3260" s="4">
        <v>-6.0410020000000001E-5</v>
      </c>
      <c r="O3260" s="4">
        <v>-0.69538089999999997</v>
      </c>
      <c r="P3260" s="4">
        <v>-2.1952369999999999E-2</v>
      </c>
      <c r="Q3260" s="4">
        <v>-0.69537090000000001</v>
      </c>
      <c r="R3260" s="4">
        <v>-4.7190050000000001E-3</v>
      </c>
      <c r="Y3260" s="4">
        <v>-0.69532780000000005</v>
      </c>
      <c r="Z3260" s="4">
        <v>-2.6404819999999999E-6</v>
      </c>
    </row>
    <row r="3261" spans="11:26" x14ac:dyDescent="0.2">
      <c r="K3261" s="4">
        <v>-0.69338169999999999</v>
      </c>
      <c r="L3261" s="4">
        <v>-6.5128640000000002E-3</v>
      </c>
      <c r="M3261" s="4">
        <v>-0.69337499999999996</v>
      </c>
      <c r="N3261" s="4">
        <v>-6.0387860000000002E-5</v>
      </c>
      <c r="O3261" s="4">
        <v>-0.69338520000000003</v>
      </c>
      <c r="P3261" s="4">
        <v>-2.194687E-2</v>
      </c>
      <c r="Q3261" s="4">
        <v>-0.69336070000000005</v>
      </c>
      <c r="R3261" s="4">
        <v>-4.7169589999999997E-3</v>
      </c>
      <c r="Y3261" s="4">
        <v>-0.69333029999999995</v>
      </c>
      <c r="Z3261" s="4">
        <v>-2.632524E-6</v>
      </c>
    </row>
    <row r="3262" spans="11:26" x14ac:dyDescent="0.2">
      <c r="K3262" s="4">
        <v>-0.69139220000000001</v>
      </c>
      <c r="L3262" s="4">
        <v>-6.5094369999999999E-3</v>
      </c>
      <c r="M3262" s="4">
        <v>-0.69137389999999999</v>
      </c>
      <c r="N3262" s="4">
        <v>-6.0349619999999997E-5</v>
      </c>
      <c r="O3262" s="4">
        <v>-0.6913646</v>
      </c>
      <c r="P3262" s="4">
        <v>-2.1943839999999999E-2</v>
      </c>
      <c r="Q3262" s="4">
        <v>-0.69135360000000001</v>
      </c>
      <c r="R3262" s="4">
        <v>-4.7149729999999999E-3</v>
      </c>
      <c r="Y3262" s="4">
        <v>-0.69134439999999997</v>
      </c>
      <c r="Z3262" s="4">
        <v>-2.6527809999999999E-6</v>
      </c>
    </row>
    <row r="3263" spans="11:26" x14ac:dyDescent="0.2">
      <c r="K3263" s="4">
        <v>-0.68937490000000001</v>
      </c>
      <c r="L3263" s="4">
        <v>-6.5064950000000002E-3</v>
      </c>
      <c r="M3263" s="4">
        <v>-0.68936929999999996</v>
      </c>
      <c r="N3263" s="4">
        <v>-6.03271E-5</v>
      </c>
      <c r="O3263" s="4">
        <v>-0.68936909999999996</v>
      </c>
      <c r="P3263" s="4">
        <v>-2.1939070000000001E-2</v>
      </c>
      <c r="Q3263" s="4">
        <v>-0.68934819999999997</v>
      </c>
      <c r="R3263" s="4">
        <v>-4.7130749999999997E-3</v>
      </c>
      <c r="Y3263" s="4">
        <v>-0.68933120000000003</v>
      </c>
      <c r="Z3263" s="4">
        <v>-2.642121E-6</v>
      </c>
    </row>
    <row r="3264" spans="11:26" x14ac:dyDescent="0.2">
      <c r="K3264" s="4">
        <v>-0.68737510000000002</v>
      </c>
      <c r="L3264" s="4">
        <v>-6.5034799999999999E-3</v>
      </c>
      <c r="M3264" s="4">
        <v>-0.68737340000000002</v>
      </c>
      <c r="N3264" s="4">
        <v>-6.0319909999999999E-5</v>
      </c>
      <c r="O3264" s="4">
        <v>-0.6873918</v>
      </c>
      <c r="P3264" s="4">
        <v>-2.1931550000000001E-2</v>
      </c>
      <c r="Q3264" s="4">
        <v>-0.68735190000000002</v>
      </c>
      <c r="R3264" s="4">
        <v>-4.7106040000000002E-3</v>
      </c>
      <c r="Y3264" s="4">
        <v>-0.68735959999999996</v>
      </c>
      <c r="Z3264" s="4">
        <v>-2.6572760000000001E-6</v>
      </c>
    </row>
    <row r="3265" spans="11:26" x14ac:dyDescent="0.2">
      <c r="K3265" s="4">
        <v>-0.68538710000000003</v>
      </c>
      <c r="L3265" s="4">
        <v>-6.5002219999999999E-3</v>
      </c>
      <c r="M3265" s="4">
        <v>-0.68538560000000004</v>
      </c>
      <c r="N3265" s="4">
        <v>-6.0298799999999999E-5</v>
      </c>
      <c r="O3265" s="4">
        <v>-0.68535630000000003</v>
      </c>
      <c r="P3265" s="4">
        <v>-2.192498E-2</v>
      </c>
      <c r="Q3265" s="4">
        <v>-0.68535040000000003</v>
      </c>
      <c r="R3265" s="4">
        <v>-4.7085269999999997E-3</v>
      </c>
      <c r="Y3265" s="4">
        <v>-0.68537159999999997</v>
      </c>
      <c r="Z3265" s="4">
        <v>-2.6447939999999999E-6</v>
      </c>
    </row>
    <row r="3266" spans="11:26" x14ac:dyDescent="0.2">
      <c r="K3266" s="4">
        <v>-0.68336540000000001</v>
      </c>
      <c r="L3266" s="4">
        <v>-6.4969320000000004E-3</v>
      </c>
      <c r="M3266" s="4">
        <v>-0.6833629</v>
      </c>
      <c r="N3266" s="4">
        <v>-6.0253339999999997E-5</v>
      </c>
      <c r="O3266" s="4">
        <v>-0.68335900000000005</v>
      </c>
      <c r="P3266" s="4">
        <v>-2.192038E-2</v>
      </c>
      <c r="Q3266" s="4">
        <v>-0.68333219999999995</v>
      </c>
      <c r="R3266" s="4">
        <v>-4.7069219999999997E-3</v>
      </c>
      <c r="Y3266" s="4">
        <v>-0.6833361</v>
      </c>
      <c r="Z3266" s="4">
        <v>-2.6469189999999999E-6</v>
      </c>
    </row>
    <row r="3267" spans="11:26" x14ac:dyDescent="0.2">
      <c r="K3267" s="4">
        <v>-0.68137780000000003</v>
      </c>
      <c r="L3267" s="4">
        <v>-6.4940010000000001E-3</v>
      </c>
      <c r="M3267" s="4">
        <v>-0.68137340000000002</v>
      </c>
      <c r="N3267" s="4">
        <v>-6.0226789999999997E-5</v>
      </c>
      <c r="O3267" s="4">
        <v>-0.68133259999999995</v>
      </c>
      <c r="P3267" s="4">
        <v>-2.1914650000000001E-2</v>
      </c>
      <c r="Q3267" s="4">
        <v>-0.68130789999999997</v>
      </c>
      <c r="R3267" s="4">
        <v>-4.7054109999999996E-3</v>
      </c>
      <c r="Y3267" s="4">
        <v>-0.68131379999999997</v>
      </c>
      <c r="Z3267" s="4">
        <v>-2.6437589999999999E-6</v>
      </c>
    </row>
    <row r="3268" spans="11:26" x14ac:dyDescent="0.2">
      <c r="K3268" s="4">
        <v>-0.67937919999999996</v>
      </c>
      <c r="L3268" s="4">
        <v>-6.4906809999999999E-3</v>
      </c>
      <c r="M3268" s="4">
        <v>-0.67935630000000002</v>
      </c>
      <c r="N3268" s="4">
        <v>-6.0219300000000001E-5</v>
      </c>
      <c r="O3268" s="4">
        <v>-0.67937340000000002</v>
      </c>
      <c r="P3268" s="4">
        <v>-2.1907030000000001E-2</v>
      </c>
      <c r="Q3268" s="4">
        <v>-0.67933699999999997</v>
      </c>
      <c r="R3268" s="4">
        <v>-4.7028929999999997E-3</v>
      </c>
      <c r="Y3268" s="4">
        <v>-0.67935650000000003</v>
      </c>
      <c r="Z3268" s="4">
        <v>-2.6409800000000001E-6</v>
      </c>
    </row>
    <row r="3269" spans="11:26" x14ac:dyDescent="0.2">
      <c r="K3269" s="4">
        <v>-0.67735860000000003</v>
      </c>
      <c r="L3269" s="4">
        <v>-6.4881920000000003E-3</v>
      </c>
      <c r="M3269" s="4">
        <v>-0.67736750000000001</v>
      </c>
      <c r="N3269" s="4">
        <v>-6.0195699999999997E-5</v>
      </c>
      <c r="O3269" s="4">
        <v>-0.67740489999999998</v>
      </c>
      <c r="P3269" s="4">
        <v>-2.1901230000000001E-2</v>
      </c>
      <c r="Q3269" s="4">
        <v>-0.67734620000000001</v>
      </c>
      <c r="R3269" s="4">
        <v>-4.7004259999999997E-3</v>
      </c>
      <c r="Y3269" s="4">
        <v>-0.67735319999999999</v>
      </c>
      <c r="Z3269" s="4">
        <v>-2.6265319999999998E-6</v>
      </c>
    </row>
    <row r="3270" spans="11:26" x14ac:dyDescent="0.2">
      <c r="K3270" s="4">
        <v>-0.67538960000000003</v>
      </c>
      <c r="L3270" s="4">
        <v>-6.4850230000000003E-3</v>
      </c>
      <c r="M3270" s="4">
        <v>-0.67536039999999997</v>
      </c>
      <c r="N3270" s="4">
        <v>-6.0165209999999999E-5</v>
      </c>
      <c r="O3270" s="4">
        <v>-0.67533560000000004</v>
      </c>
      <c r="P3270" s="4">
        <v>-2.1898170000000002E-2</v>
      </c>
      <c r="Q3270" s="4">
        <v>-0.67535849999999997</v>
      </c>
      <c r="R3270" s="4">
        <v>-4.6982129999999997E-3</v>
      </c>
      <c r="Y3270" s="4">
        <v>-0.67536130000000005</v>
      </c>
      <c r="Z3270" s="4">
        <v>-2.6423460000000001E-6</v>
      </c>
    </row>
    <row r="3271" spans="11:26" x14ac:dyDescent="0.2">
      <c r="K3271" s="4">
        <v>-0.67336459999999998</v>
      </c>
      <c r="L3271" s="4">
        <v>-6.4816229999999997E-3</v>
      </c>
      <c r="M3271" s="4">
        <v>-0.67338189999999998</v>
      </c>
      <c r="N3271" s="4">
        <v>-6.0133990000000003E-5</v>
      </c>
      <c r="O3271" s="4">
        <v>-0.67336499999999999</v>
      </c>
      <c r="P3271" s="4">
        <v>-2.1891839999999999E-2</v>
      </c>
      <c r="Q3271" s="4">
        <v>-0.67334059999999996</v>
      </c>
      <c r="R3271" s="4">
        <v>-4.6961420000000004E-3</v>
      </c>
      <c r="Y3271" s="4">
        <v>-0.6733403</v>
      </c>
      <c r="Z3271" s="4">
        <v>-2.641767E-6</v>
      </c>
    </row>
    <row r="3272" spans="11:26" x14ac:dyDescent="0.2">
      <c r="K3272" s="4">
        <v>-0.67134309999999997</v>
      </c>
      <c r="L3272" s="4">
        <v>-6.4788340000000002E-3</v>
      </c>
      <c r="M3272" s="4">
        <v>-0.67135089999999997</v>
      </c>
      <c r="N3272" s="4">
        <v>-6.0095900000000002E-5</v>
      </c>
      <c r="O3272" s="4">
        <v>-0.67137270000000004</v>
      </c>
      <c r="P3272" s="4">
        <v>-2.188476E-2</v>
      </c>
      <c r="Q3272" s="4">
        <v>-0.67134199999999999</v>
      </c>
      <c r="R3272" s="4">
        <v>-4.6944150000000004E-3</v>
      </c>
      <c r="Y3272" s="4">
        <v>-0.6713074</v>
      </c>
      <c r="Z3272" s="4">
        <v>-2.6384329999999999E-6</v>
      </c>
    </row>
    <row r="3273" spans="11:26" x14ac:dyDescent="0.2">
      <c r="K3273" s="4">
        <v>-0.66935710000000004</v>
      </c>
      <c r="L3273" s="4">
        <v>-6.4760099999999999E-3</v>
      </c>
      <c r="M3273" s="4">
        <v>-0.66931350000000001</v>
      </c>
      <c r="N3273" s="4">
        <v>-6.0041979999999997E-5</v>
      </c>
      <c r="O3273" s="4">
        <v>-0.66932170000000002</v>
      </c>
      <c r="P3273" s="4">
        <v>-2.187803E-2</v>
      </c>
      <c r="Q3273" s="4">
        <v>-0.66933589999999998</v>
      </c>
      <c r="R3273" s="4">
        <v>-4.6921209999999996E-3</v>
      </c>
      <c r="Y3273" s="4">
        <v>-0.66928449999999995</v>
      </c>
      <c r="Z3273" s="4">
        <v>-2.6439670000000002E-6</v>
      </c>
    </row>
    <row r="3274" spans="11:26" x14ac:dyDescent="0.2">
      <c r="K3274" s="4">
        <v>-0.6673325</v>
      </c>
      <c r="L3274" s="4">
        <v>-6.4724309999999998E-3</v>
      </c>
      <c r="M3274" s="4">
        <v>-0.66732630000000004</v>
      </c>
      <c r="N3274" s="4">
        <v>-6.00301E-5</v>
      </c>
      <c r="O3274" s="4">
        <v>-0.66731240000000003</v>
      </c>
      <c r="P3274" s="4">
        <v>-2.1871499999999999E-2</v>
      </c>
      <c r="Q3274" s="4">
        <v>-0.6673017</v>
      </c>
      <c r="R3274" s="4">
        <v>-4.6898230000000001E-3</v>
      </c>
      <c r="Y3274" s="4">
        <v>-0.66728529999999997</v>
      </c>
      <c r="Z3274" s="4">
        <v>-2.636912E-6</v>
      </c>
    </row>
    <row r="3275" spans="11:26" x14ac:dyDescent="0.2">
      <c r="K3275" s="4">
        <v>-0.66533050000000005</v>
      </c>
      <c r="L3275" s="4">
        <v>-6.4693090000000003E-3</v>
      </c>
      <c r="M3275" s="4">
        <v>-0.66529879999999997</v>
      </c>
      <c r="N3275" s="4">
        <v>-6.0048659999999997E-5</v>
      </c>
      <c r="O3275" s="4">
        <v>-0.66529510000000003</v>
      </c>
      <c r="P3275" s="4">
        <v>-2.1864689999999999E-2</v>
      </c>
      <c r="Q3275" s="4">
        <v>-0.6653019</v>
      </c>
      <c r="R3275" s="4">
        <v>-4.6875800000000002E-3</v>
      </c>
      <c r="Y3275" s="4">
        <v>-0.66530469999999997</v>
      </c>
      <c r="Z3275" s="4">
        <v>-2.6224000000000001E-6</v>
      </c>
    </row>
    <row r="3276" spans="11:26" x14ac:dyDescent="0.2">
      <c r="K3276" s="4">
        <v>-0.66332679999999999</v>
      </c>
      <c r="L3276" s="4">
        <v>-6.466098E-3</v>
      </c>
      <c r="M3276" s="4">
        <v>-0.66332789999999997</v>
      </c>
      <c r="N3276" s="4">
        <v>-6.00085E-5</v>
      </c>
      <c r="O3276" s="4">
        <v>-0.66330829999999996</v>
      </c>
      <c r="P3276" s="4">
        <v>-2.1857680000000001E-2</v>
      </c>
      <c r="Q3276" s="4">
        <v>-0.66328260000000006</v>
      </c>
      <c r="R3276" s="4">
        <v>-4.6851740000000003E-3</v>
      </c>
      <c r="Y3276" s="4">
        <v>-0.66330049999999996</v>
      </c>
      <c r="Z3276" s="4">
        <v>-2.6440169999999998E-6</v>
      </c>
    </row>
    <row r="3277" spans="11:26" x14ac:dyDescent="0.2">
      <c r="K3277" s="4">
        <v>-0.66134979999999999</v>
      </c>
      <c r="L3277" s="4">
        <v>-6.462677E-3</v>
      </c>
      <c r="M3277" s="4">
        <v>-0.66134760000000004</v>
      </c>
      <c r="N3277" s="4">
        <v>-5.9999510000000001E-5</v>
      </c>
      <c r="O3277" s="4">
        <v>-0.66133129999999996</v>
      </c>
      <c r="P3277" s="4">
        <v>-2.1849569999999999E-2</v>
      </c>
      <c r="Q3277" s="4">
        <v>-0.66131589999999996</v>
      </c>
      <c r="R3277" s="4">
        <v>-4.6824409999999999E-3</v>
      </c>
      <c r="Y3277" s="4">
        <v>-0.66128039999999999</v>
      </c>
      <c r="Z3277" s="4">
        <v>-2.6471430000000002E-6</v>
      </c>
    </row>
    <row r="3278" spans="11:26" x14ac:dyDescent="0.2">
      <c r="K3278" s="4">
        <v>-0.65928880000000001</v>
      </c>
      <c r="L3278" s="4">
        <v>-6.4595900000000003E-3</v>
      </c>
      <c r="M3278" s="4">
        <v>-0.6593194</v>
      </c>
      <c r="N3278" s="4">
        <v>-5.995145E-5</v>
      </c>
      <c r="O3278" s="4">
        <v>-0.65932550000000001</v>
      </c>
      <c r="P3278" s="4">
        <v>-2.1841360000000001E-2</v>
      </c>
      <c r="Q3278" s="4">
        <v>-0.65927899999999995</v>
      </c>
      <c r="R3278" s="4">
        <v>-4.680165E-3</v>
      </c>
      <c r="Y3278" s="4">
        <v>-0.65928299999999995</v>
      </c>
      <c r="Z3278" s="4">
        <v>-2.6313909999999999E-6</v>
      </c>
    </row>
    <row r="3279" spans="11:26" x14ac:dyDescent="0.2">
      <c r="K3279" s="4">
        <v>-0.65729210000000005</v>
      </c>
      <c r="L3279" s="4">
        <v>-6.4563989999999998E-3</v>
      </c>
      <c r="M3279" s="4">
        <v>-0.657335</v>
      </c>
      <c r="N3279" s="4">
        <v>-5.9905489999999997E-5</v>
      </c>
      <c r="O3279" s="4">
        <v>-0.65729760000000004</v>
      </c>
      <c r="P3279" s="4">
        <v>-2.1837180000000001E-2</v>
      </c>
      <c r="Q3279" s="4">
        <v>-0.6573061</v>
      </c>
      <c r="R3279" s="4">
        <v>-4.678008E-3</v>
      </c>
      <c r="Y3279" s="4">
        <v>-0.6572711</v>
      </c>
      <c r="Z3279" s="4">
        <v>-2.61821E-6</v>
      </c>
    </row>
    <row r="3280" spans="11:26" x14ac:dyDescent="0.2">
      <c r="K3280" s="4">
        <v>-0.65529360000000003</v>
      </c>
      <c r="L3280" s="4">
        <v>-6.4524769999999999E-3</v>
      </c>
      <c r="M3280" s="4">
        <v>-0.65531340000000005</v>
      </c>
      <c r="N3280" s="4">
        <v>-5.9882239999999997E-5</v>
      </c>
      <c r="O3280" s="4">
        <v>-0.65529250000000006</v>
      </c>
      <c r="P3280" s="4">
        <v>-2.1827610000000001E-2</v>
      </c>
      <c r="Q3280" s="4">
        <v>-0.65526779999999996</v>
      </c>
      <c r="R3280" s="4">
        <v>-4.6761559999999999E-3</v>
      </c>
      <c r="Y3280" s="4">
        <v>-0.65530520000000003</v>
      </c>
      <c r="Z3280" s="4">
        <v>-2.6207780000000002E-6</v>
      </c>
    </row>
    <row r="3281" spans="11:26" x14ac:dyDescent="0.2">
      <c r="K3281" s="4">
        <v>-0.65332449999999997</v>
      </c>
      <c r="L3281" s="4">
        <v>-6.4508589999999998E-3</v>
      </c>
      <c r="M3281" s="4">
        <v>-0.65328969999999997</v>
      </c>
      <c r="N3281" s="4">
        <v>-5.9876900000000003E-5</v>
      </c>
      <c r="O3281" s="4">
        <v>-0.65330270000000001</v>
      </c>
      <c r="P3281" s="4">
        <v>-2.1817300000000001E-2</v>
      </c>
      <c r="Q3281" s="4">
        <v>-0.65329250000000005</v>
      </c>
      <c r="R3281" s="4">
        <v>-4.6739950000000002E-3</v>
      </c>
      <c r="Y3281" s="4">
        <v>-0.65321709999999999</v>
      </c>
      <c r="Z3281" s="4">
        <v>-2.6274870000000001E-6</v>
      </c>
    </row>
    <row r="3282" spans="11:26" x14ac:dyDescent="0.2">
      <c r="K3282" s="4">
        <v>-0.65128529999999996</v>
      </c>
      <c r="L3282" s="4">
        <v>-6.4469380000000001E-3</v>
      </c>
      <c r="M3282" s="4">
        <v>-0.65130929999999998</v>
      </c>
      <c r="N3282" s="4">
        <v>-5.9824629999999998E-5</v>
      </c>
      <c r="O3282" s="4">
        <v>-0.65127860000000004</v>
      </c>
      <c r="P3282" s="4">
        <v>-2.180998E-2</v>
      </c>
      <c r="Q3282" s="4">
        <v>-0.65126189999999995</v>
      </c>
      <c r="R3282" s="4">
        <v>-4.6720850000000003E-3</v>
      </c>
      <c r="Y3282" s="4">
        <v>-0.6512367</v>
      </c>
      <c r="Z3282" s="4">
        <v>-2.6247870000000001E-6</v>
      </c>
    </row>
    <row r="3283" spans="11:26" x14ac:dyDescent="0.2">
      <c r="K3283" s="4">
        <v>-0.64924740000000003</v>
      </c>
      <c r="L3283" s="4">
        <v>-6.4421740000000002E-3</v>
      </c>
      <c r="M3283" s="4">
        <v>-0.64924479999999996</v>
      </c>
      <c r="N3283" s="4">
        <v>-5.9816579999999998E-5</v>
      </c>
      <c r="O3283" s="4">
        <v>-0.64925109999999997</v>
      </c>
      <c r="P3283" s="4">
        <v>-2.179818E-2</v>
      </c>
      <c r="Q3283" s="4">
        <v>-0.64921499999999999</v>
      </c>
      <c r="R3283" s="4">
        <v>-4.6694099999999997E-3</v>
      </c>
      <c r="Y3283" s="4">
        <v>-0.64919210000000005</v>
      </c>
      <c r="Z3283" s="4">
        <v>-2.6054079999999999E-6</v>
      </c>
    </row>
    <row r="3284" spans="11:26" x14ac:dyDescent="0.2">
      <c r="K3284" s="4">
        <v>-0.64726510000000004</v>
      </c>
      <c r="L3284" s="4">
        <v>-6.4388320000000002E-3</v>
      </c>
      <c r="M3284" s="4">
        <v>-0.64725330000000003</v>
      </c>
      <c r="N3284" s="4">
        <v>-5.9794830000000001E-5</v>
      </c>
      <c r="O3284" s="4">
        <v>-0.6472407</v>
      </c>
      <c r="P3284" s="4">
        <v>-2.178915E-2</v>
      </c>
      <c r="Q3284" s="4">
        <v>-0.64723240000000004</v>
      </c>
      <c r="R3284" s="4">
        <v>-4.6672409999999999E-3</v>
      </c>
      <c r="Y3284" s="4">
        <v>-0.6472173</v>
      </c>
      <c r="Z3284" s="4">
        <v>-2.6097900000000001E-6</v>
      </c>
    </row>
    <row r="3285" spans="11:26" x14ac:dyDescent="0.2">
      <c r="K3285" s="4">
        <v>-0.64524300000000001</v>
      </c>
      <c r="L3285" s="4">
        <v>-6.4365860000000002E-3</v>
      </c>
      <c r="M3285" s="4">
        <v>-0.6452523</v>
      </c>
      <c r="N3285" s="4">
        <v>-5.9764900000000001E-5</v>
      </c>
      <c r="O3285" s="4">
        <v>-0.64561519999999994</v>
      </c>
      <c r="P3285" s="4">
        <v>-2.177927E-2</v>
      </c>
      <c r="Q3285" s="4">
        <v>-0.64523770000000003</v>
      </c>
      <c r="R3285" s="4">
        <v>-4.6651990000000001E-3</v>
      </c>
      <c r="Y3285" s="4">
        <v>-0.64521289999999998</v>
      </c>
      <c r="Z3285" s="4">
        <v>-2.6380890000000001E-6</v>
      </c>
    </row>
    <row r="3286" spans="11:26" x14ac:dyDescent="0.2">
      <c r="K3286" s="4">
        <v>-0.64325310000000002</v>
      </c>
      <c r="L3286" s="4">
        <v>-6.4334300000000004E-3</v>
      </c>
      <c r="M3286" s="4">
        <v>-0.64326519999999998</v>
      </c>
      <c r="N3286" s="4">
        <v>-5.9727620000000002E-5</v>
      </c>
      <c r="O3286" s="4">
        <v>-0.64316479999999998</v>
      </c>
      <c r="P3286" s="4">
        <v>-2.1759589999999999E-2</v>
      </c>
      <c r="Q3286" s="4">
        <v>-0.64318759999999997</v>
      </c>
      <c r="R3286" s="4">
        <v>-4.6626050000000002E-3</v>
      </c>
      <c r="Y3286" s="4">
        <v>-0.64318719999999996</v>
      </c>
      <c r="Z3286" s="4">
        <v>-2.6472549999999999E-6</v>
      </c>
    </row>
    <row r="3287" spans="11:26" x14ac:dyDescent="0.2">
      <c r="K3287" s="4">
        <v>-0.6412312</v>
      </c>
      <c r="L3287" s="4">
        <v>-6.4298020000000001E-3</v>
      </c>
      <c r="M3287" s="4">
        <v>-0.64124479999999995</v>
      </c>
      <c r="N3287" s="4">
        <v>-5.9680299999999998E-5</v>
      </c>
      <c r="O3287" s="4">
        <v>-0.64133669999999998</v>
      </c>
      <c r="P3287" s="4">
        <v>-2.1746060000000001E-2</v>
      </c>
      <c r="Q3287" s="4">
        <v>-0.64120390000000005</v>
      </c>
      <c r="R3287" s="4">
        <v>-4.6605489999999999E-3</v>
      </c>
      <c r="Y3287" s="4">
        <v>-0.64118090000000005</v>
      </c>
      <c r="Z3287" s="4">
        <v>-2.6464569999999999E-6</v>
      </c>
    </row>
    <row r="3288" spans="11:26" x14ac:dyDescent="0.2">
      <c r="K3288" s="4">
        <v>-0.63918070000000005</v>
      </c>
      <c r="L3288" s="4">
        <v>-6.4265269999999996E-3</v>
      </c>
      <c r="M3288" s="4">
        <v>-0.63920469999999996</v>
      </c>
      <c r="N3288" s="4">
        <v>-5.9673880000000003E-5</v>
      </c>
      <c r="O3288" s="4">
        <v>-0.63920440000000001</v>
      </c>
      <c r="P3288" s="4">
        <v>-2.173419E-2</v>
      </c>
      <c r="Q3288" s="4">
        <v>-0.63918319999999995</v>
      </c>
      <c r="R3288" s="4">
        <v>-4.6582589999999997E-3</v>
      </c>
      <c r="Y3288" s="4">
        <v>-0.63916240000000002</v>
      </c>
      <c r="Z3288" s="4">
        <v>-2.65905E-6</v>
      </c>
    </row>
    <row r="3289" spans="11:26" x14ac:dyDescent="0.2">
      <c r="K3289" s="4">
        <v>-0.63721159999999999</v>
      </c>
      <c r="L3289" s="4">
        <v>-6.4227970000000001E-3</v>
      </c>
      <c r="M3289" s="4">
        <v>-0.63717199999999996</v>
      </c>
      <c r="N3289" s="4">
        <v>-5.962375E-5</v>
      </c>
      <c r="O3289" s="4">
        <v>-0.63721070000000002</v>
      </c>
      <c r="P3289" s="4">
        <v>-2.172E-2</v>
      </c>
      <c r="Q3289" s="4">
        <v>-0.63720370000000004</v>
      </c>
      <c r="R3289" s="4">
        <v>-4.6557550000000001E-3</v>
      </c>
      <c r="Y3289" s="4">
        <v>-0.63716200000000001</v>
      </c>
      <c r="Z3289" s="4">
        <v>-2.6379639999999998E-6</v>
      </c>
    </row>
    <row r="3290" spans="11:26" x14ac:dyDescent="0.2">
      <c r="K3290" s="4">
        <v>-0.6352236</v>
      </c>
      <c r="L3290" s="4">
        <v>-6.4193599999999998E-3</v>
      </c>
      <c r="M3290" s="4">
        <v>-0.63517780000000001</v>
      </c>
      <c r="N3290" s="4">
        <v>-5.9610200000000001E-5</v>
      </c>
      <c r="O3290" s="4">
        <v>-0.63519760000000003</v>
      </c>
      <c r="P3290" s="4">
        <v>-2.170507E-2</v>
      </c>
      <c r="Q3290" s="4">
        <v>-0.63516349999999999</v>
      </c>
      <c r="R3290" s="4">
        <v>-4.6536820000000001E-3</v>
      </c>
      <c r="Y3290" s="4">
        <v>-0.63519320000000001</v>
      </c>
      <c r="Z3290" s="4">
        <v>-2.6318080000000002E-6</v>
      </c>
    </row>
    <row r="3291" spans="11:26" x14ac:dyDescent="0.2">
      <c r="K3291" s="4">
        <v>-0.63318399999999997</v>
      </c>
      <c r="L3291" s="4">
        <v>-6.4156430000000004E-3</v>
      </c>
      <c r="M3291" s="4">
        <v>-0.63319239999999999</v>
      </c>
      <c r="N3291" s="4">
        <v>-5.9554520000000002E-5</v>
      </c>
      <c r="O3291" s="4">
        <v>-0.63317159999999995</v>
      </c>
      <c r="P3291" s="4">
        <v>-2.169459E-2</v>
      </c>
      <c r="Q3291" s="4">
        <v>-0.633158</v>
      </c>
      <c r="R3291" s="4">
        <v>-4.6509990000000003E-3</v>
      </c>
      <c r="Y3291" s="4">
        <v>-0.63314910000000002</v>
      </c>
      <c r="Z3291" s="4">
        <v>-2.603641E-6</v>
      </c>
    </row>
    <row r="3292" spans="11:26" x14ac:dyDescent="0.2">
      <c r="K3292" s="4">
        <v>-0.63121910000000003</v>
      </c>
      <c r="L3292" s="4">
        <v>-6.4119820000000001E-3</v>
      </c>
      <c r="M3292" s="4">
        <v>-0.63119539999999996</v>
      </c>
      <c r="N3292" s="4">
        <v>-5.9564610000000003E-5</v>
      </c>
      <c r="O3292" s="4">
        <v>-0.63118030000000003</v>
      </c>
      <c r="P3292" s="4">
        <v>-2.1676850000000001E-2</v>
      </c>
      <c r="Q3292" s="4">
        <v>-0.63114550000000003</v>
      </c>
      <c r="R3292" s="4">
        <v>-4.6483059999999996E-3</v>
      </c>
      <c r="Y3292" s="4">
        <v>-0.63115250000000001</v>
      </c>
      <c r="Z3292" s="4">
        <v>-2.6127669999999999E-6</v>
      </c>
    </row>
    <row r="3293" spans="11:26" x14ac:dyDescent="0.2">
      <c r="K3293" s="4">
        <v>-0.62917270000000003</v>
      </c>
      <c r="L3293" s="4">
        <v>-6.408141E-3</v>
      </c>
      <c r="M3293" s="4">
        <v>-0.62916139999999998</v>
      </c>
      <c r="N3293" s="4">
        <v>-5.9544599999999999E-5</v>
      </c>
      <c r="O3293" s="4">
        <v>-0.62916839999999996</v>
      </c>
      <c r="P3293" s="4">
        <v>-2.165999E-2</v>
      </c>
      <c r="Q3293" s="4">
        <v>-0.62916510000000003</v>
      </c>
      <c r="R3293" s="4">
        <v>-4.6457479999999999E-3</v>
      </c>
      <c r="Y3293" s="4">
        <v>-0.62916830000000001</v>
      </c>
      <c r="Z3293" s="4">
        <v>-2.6101729999999999E-6</v>
      </c>
    </row>
    <row r="3294" spans="11:26" x14ac:dyDescent="0.2">
      <c r="K3294" s="4">
        <v>-0.62716450000000001</v>
      </c>
      <c r="L3294" s="4">
        <v>-6.4038259999999996E-3</v>
      </c>
      <c r="M3294" s="4">
        <v>-0.62716039999999995</v>
      </c>
      <c r="N3294" s="4">
        <v>-5.9497519999999999E-5</v>
      </c>
      <c r="O3294" s="4">
        <v>-0.62717120000000004</v>
      </c>
      <c r="P3294" s="4">
        <v>-2.1650579999999999E-2</v>
      </c>
      <c r="Q3294" s="4">
        <v>-0.62713920000000001</v>
      </c>
      <c r="R3294" s="4">
        <v>-4.6439289999999998E-3</v>
      </c>
      <c r="Y3294" s="4">
        <v>-0.62712809999999997</v>
      </c>
      <c r="Z3294" s="4">
        <v>-2.6079909999999998E-6</v>
      </c>
    </row>
    <row r="3295" spans="11:26" x14ac:dyDescent="0.2">
      <c r="K3295" s="4">
        <v>-0.62515180000000004</v>
      </c>
      <c r="L3295" s="4">
        <v>-6.4002629999999998E-3</v>
      </c>
      <c r="M3295" s="4">
        <v>-0.62514400000000003</v>
      </c>
      <c r="N3295" s="4">
        <v>-5.9484400000000003E-5</v>
      </c>
      <c r="O3295" s="4">
        <v>-0.62516130000000003</v>
      </c>
      <c r="P3295" s="4">
        <v>-2.1635660000000001E-2</v>
      </c>
      <c r="Q3295" s="4">
        <v>-0.6251449</v>
      </c>
      <c r="R3295" s="4">
        <v>-4.6417530000000002E-3</v>
      </c>
      <c r="Y3295" s="4">
        <v>-0.62512319999999999</v>
      </c>
      <c r="Z3295" s="4">
        <v>-2.6291380000000002E-6</v>
      </c>
    </row>
    <row r="3296" spans="11:26" x14ac:dyDescent="0.2">
      <c r="K3296" s="4">
        <v>-0.62312199999999995</v>
      </c>
      <c r="L3296" s="4">
        <v>-6.397336E-3</v>
      </c>
      <c r="M3296" s="4">
        <v>-0.62313220000000002</v>
      </c>
      <c r="N3296" s="4">
        <v>-5.9414599999999999E-5</v>
      </c>
      <c r="O3296" s="4">
        <v>-0.62311329999999998</v>
      </c>
      <c r="P3296" s="4">
        <v>-2.162174E-2</v>
      </c>
      <c r="Q3296" s="4">
        <v>-0.62311689999999997</v>
      </c>
      <c r="R3296" s="4">
        <v>-4.6394380000000001E-3</v>
      </c>
      <c r="Y3296" s="4">
        <v>-0.62308540000000001</v>
      </c>
      <c r="Z3296" s="4">
        <v>-2.6270559999999999E-6</v>
      </c>
    </row>
    <row r="3297" spans="11:26" x14ac:dyDescent="0.2">
      <c r="K3297" s="4">
        <v>-0.62113770000000001</v>
      </c>
      <c r="L3297" s="4">
        <v>-6.3936230000000002E-3</v>
      </c>
      <c r="M3297" s="4">
        <v>-0.62107400000000001</v>
      </c>
      <c r="N3297" s="4">
        <v>-5.938895E-5</v>
      </c>
      <c r="O3297" s="4">
        <v>-0.62109979999999998</v>
      </c>
      <c r="P3297" s="4">
        <v>-2.160422E-2</v>
      </c>
      <c r="Q3297" s="4">
        <v>-0.62103030000000004</v>
      </c>
      <c r="R3297" s="4">
        <v>-4.6366619999999997E-3</v>
      </c>
      <c r="Y3297" s="4">
        <v>-0.62105690000000002</v>
      </c>
      <c r="Z3297" s="4">
        <v>-2.6169709999999999E-6</v>
      </c>
    </row>
    <row r="3298" spans="11:26" x14ac:dyDescent="0.2">
      <c r="K3298" s="4">
        <v>-0.61906159999999999</v>
      </c>
      <c r="L3298" s="4">
        <v>-6.3902680000000002E-3</v>
      </c>
      <c r="M3298" s="4">
        <v>-0.61910600000000005</v>
      </c>
      <c r="N3298" s="4">
        <v>-5.9363429999999997E-5</v>
      </c>
      <c r="O3298" s="4">
        <v>-0.61908030000000003</v>
      </c>
      <c r="P3298" s="4">
        <v>-2.159297E-2</v>
      </c>
      <c r="Q3298" s="4">
        <v>-0.61906919999999999</v>
      </c>
      <c r="R3298" s="4">
        <v>-4.6342019999999996E-3</v>
      </c>
      <c r="Y3298" s="4">
        <v>-0.61906269999999997</v>
      </c>
      <c r="Z3298" s="4">
        <v>-2.6055409999999999E-6</v>
      </c>
    </row>
    <row r="3299" spans="11:26" x14ac:dyDescent="0.2">
      <c r="K3299" s="4">
        <v>-0.61707840000000003</v>
      </c>
      <c r="L3299" s="4">
        <v>-6.3863920000000003E-3</v>
      </c>
      <c r="M3299" s="4">
        <v>-0.61707279999999998</v>
      </c>
      <c r="N3299" s="4">
        <v>-5.9341900000000002E-5</v>
      </c>
      <c r="O3299" s="4">
        <v>-0.61704610000000004</v>
      </c>
      <c r="P3299" s="4">
        <v>-2.1573100000000001E-2</v>
      </c>
      <c r="Q3299" s="4">
        <v>-0.61705900000000002</v>
      </c>
      <c r="R3299" s="4">
        <v>-4.6315710000000001E-3</v>
      </c>
      <c r="Y3299" s="4">
        <v>-0.61705239999999995</v>
      </c>
      <c r="Z3299" s="4">
        <v>-2.61175E-6</v>
      </c>
    </row>
    <row r="3300" spans="11:26" x14ac:dyDescent="0.2">
      <c r="K3300" s="4">
        <v>-0.61506729999999998</v>
      </c>
      <c r="L3300" s="4">
        <v>-6.3828340000000004E-3</v>
      </c>
      <c r="M3300" s="4">
        <v>-0.61505540000000003</v>
      </c>
      <c r="N3300" s="4">
        <v>-5.9295529999999997E-5</v>
      </c>
      <c r="O3300" s="4">
        <v>-0.61506629999999995</v>
      </c>
      <c r="P3300" s="4">
        <v>-2.1561449999999999E-2</v>
      </c>
      <c r="Q3300" s="4">
        <v>-0.61507449999999997</v>
      </c>
      <c r="R3300" s="4">
        <v>-4.6291379999999997E-3</v>
      </c>
      <c r="Y3300" s="4">
        <v>-0.61503240000000003</v>
      </c>
      <c r="Z3300" s="4">
        <v>-2.608503E-6</v>
      </c>
    </row>
    <row r="3301" spans="11:26" x14ac:dyDescent="0.2">
      <c r="K3301" s="4">
        <v>-0.61304130000000001</v>
      </c>
      <c r="L3301" s="4">
        <v>-6.3793019999999999E-3</v>
      </c>
      <c r="M3301" s="4">
        <v>-0.61307250000000002</v>
      </c>
      <c r="N3301" s="4">
        <v>-5.9259619999999999E-5</v>
      </c>
      <c r="O3301" s="4">
        <v>-0.61303070000000004</v>
      </c>
      <c r="P3301" s="4">
        <v>-2.154607E-2</v>
      </c>
      <c r="Q3301" s="4">
        <v>-0.61302710000000005</v>
      </c>
      <c r="R3301" s="4">
        <v>-4.6268569999999998E-3</v>
      </c>
      <c r="Y3301" s="4">
        <v>-0.61303240000000003</v>
      </c>
      <c r="Z3301" s="4">
        <v>-2.600159E-6</v>
      </c>
    </row>
    <row r="3302" spans="11:26" x14ac:dyDescent="0.2">
      <c r="K3302" s="4">
        <v>-0.61105189999999998</v>
      </c>
      <c r="L3302" s="4">
        <v>-6.3752009999999996E-3</v>
      </c>
      <c r="M3302" s="4">
        <v>-0.61106159999999998</v>
      </c>
      <c r="N3302" s="4">
        <v>-5.9251530000000002E-5</v>
      </c>
      <c r="O3302" s="4">
        <v>-0.61107299999999998</v>
      </c>
      <c r="P3302" s="4">
        <v>-2.153192E-2</v>
      </c>
      <c r="Q3302" s="4">
        <v>-0.61104119999999995</v>
      </c>
      <c r="R3302" s="4">
        <v>-4.6240489999999999E-3</v>
      </c>
      <c r="Y3302" s="4">
        <v>-0.61104179999999997</v>
      </c>
      <c r="Z3302" s="4">
        <v>-2.5885619999999999E-6</v>
      </c>
    </row>
    <row r="3303" spans="11:26" x14ac:dyDescent="0.2">
      <c r="K3303" s="4">
        <v>-0.60906519999999997</v>
      </c>
      <c r="L3303" s="4">
        <v>-6.3711940000000002E-3</v>
      </c>
      <c r="M3303" s="4">
        <v>-0.6090679</v>
      </c>
      <c r="N3303" s="4">
        <v>-5.9219679999999997E-5</v>
      </c>
      <c r="O3303" s="4">
        <v>-0.60905169999999997</v>
      </c>
      <c r="P3303" s="4">
        <v>-2.1517680000000001E-2</v>
      </c>
      <c r="Q3303" s="4">
        <v>-0.60902060000000002</v>
      </c>
      <c r="R3303" s="4">
        <v>-4.621628E-3</v>
      </c>
      <c r="Y3303" s="4">
        <v>-0.60905960000000003</v>
      </c>
      <c r="Z3303" s="4">
        <v>-2.605835E-6</v>
      </c>
    </row>
    <row r="3304" spans="11:26" x14ac:dyDescent="0.2">
      <c r="K3304" s="4">
        <v>-0.6070468</v>
      </c>
      <c r="L3304" s="4">
        <v>-6.3677409999999997E-3</v>
      </c>
      <c r="M3304" s="4">
        <v>-0.60708569999999995</v>
      </c>
      <c r="N3304" s="4">
        <v>-5.9171369999999999E-5</v>
      </c>
      <c r="O3304" s="4">
        <v>-0.60704400000000003</v>
      </c>
      <c r="P3304" s="4">
        <v>-2.1500620000000002E-2</v>
      </c>
      <c r="Q3304" s="4">
        <v>-0.60702750000000005</v>
      </c>
      <c r="R3304" s="4">
        <v>-4.6196939999999997E-3</v>
      </c>
      <c r="Y3304" s="4">
        <v>-0.60702940000000005</v>
      </c>
      <c r="Z3304" s="4">
        <v>-2.5905969999999999E-6</v>
      </c>
    </row>
    <row r="3305" spans="11:26" x14ac:dyDescent="0.2">
      <c r="K3305" s="4">
        <v>-0.60505310000000001</v>
      </c>
      <c r="L3305" s="4">
        <v>-6.363535E-3</v>
      </c>
      <c r="M3305" s="4">
        <v>-0.60503799999999996</v>
      </c>
      <c r="N3305" s="4">
        <v>-5.9162E-5</v>
      </c>
      <c r="O3305" s="4">
        <v>-0.60507319999999998</v>
      </c>
      <c r="P3305" s="4">
        <v>-2.148984E-2</v>
      </c>
      <c r="Q3305" s="4">
        <v>-0.60501289999999996</v>
      </c>
      <c r="R3305" s="4">
        <v>-4.616668E-3</v>
      </c>
      <c r="Y3305" s="4">
        <v>-0.60499440000000004</v>
      </c>
      <c r="Z3305" s="4">
        <v>-2.5910069999999998E-6</v>
      </c>
    </row>
    <row r="3306" spans="11:26" x14ac:dyDescent="0.2">
      <c r="K3306" s="4">
        <v>-0.60303519999999999</v>
      </c>
      <c r="L3306" s="4">
        <v>-6.3607669999999998E-3</v>
      </c>
      <c r="M3306" s="4">
        <v>-0.60302679999999997</v>
      </c>
      <c r="N3306" s="4">
        <v>-5.9105099999999998E-5</v>
      </c>
      <c r="O3306" s="4">
        <v>-0.60307120000000003</v>
      </c>
      <c r="P3306" s="4">
        <v>-2.1472439999999999E-2</v>
      </c>
      <c r="Q3306" s="4">
        <v>-0.6030105</v>
      </c>
      <c r="R3306" s="4">
        <v>-4.6143520000000004E-3</v>
      </c>
      <c r="Y3306" s="4">
        <v>-0.60300580000000004</v>
      </c>
      <c r="Z3306" s="4">
        <v>-2.6109510000000002E-6</v>
      </c>
    </row>
    <row r="3307" spans="11:26" x14ac:dyDescent="0.2">
      <c r="K3307" s="4">
        <v>-0.60103450000000003</v>
      </c>
      <c r="L3307" s="4">
        <v>-6.3568399999999999E-3</v>
      </c>
      <c r="M3307" s="4">
        <v>-0.60106470000000001</v>
      </c>
      <c r="N3307" s="4">
        <v>-5.9055419999999998E-5</v>
      </c>
      <c r="O3307" s="4">
        <v>-0.60103859999999998</v>
      </c>
      <c r="P3307" s="4">
        <v>-2.1457469999999999E-2</v>
      </c>
      <c r="Q3307" s="4">
        <v>-0.60103079999999998</v>
      </c>
      <c r="R3307" s="4">
        <v>-4.6117659999999998E-3</v>
      </c>
      <c r="Y3307" s="4">
        <v>-0.60100540000000002</v>
      </c>
      <c r="Z3307" s="4">
        <v>-2.6046290000000002E-6</v>
      </c>
    </row>
    <row r="3308" spans="11:26" x14ac:dyDescent="0.2">
      <c r="K3308" s="4">
        <v>-0.59904310000000005</v>
      </c>
      <c r="L3308" s="4">
        <v>-6.3530569999999996E-3</v>
      </c>
      <c r="M3308" s="4">
        <v>-0.59902999999999995</v>
      </c>
      <c r="N3308" s="4">
        <v>-5.9061729999999999E-5</v>
      </c>
      <c r="O3308" s="4">
        <v>-0.59898890000000005</v>
      </c>
      <c r="P3308" s="4">
        <v>-2.1439010000000001E-2</v>
      </c>
      <c r="Q3308" s="4">
        <v>-0.59899100000000005</v>
      </c>
      <c r="R3308" s="4">
        <v>-4.6096499999999999E-3</v>
      </c>
      <c r="Y3308" s="4">
        <v>-0.59899650000000004</v>
      </c>
      <c r="Z3308" s="4">
        <v>-2.6118070000000001E-6</v>
      </c>
    </row>
    <row r="3309" spans="11:26" x14ac:dyDescent="0.2">
      <c r="K3309" s="4">
        <v>-0.59701990000000005</v>
      </c>
      <c r="L3309" s="4">
        <v>-6.3495560000000001E-3</v>
      </c>
      <c r="M3309" s="4">
        <v>-0.59699829999999998</v>
      </c>
      <c r="N3309" s="4">
        <v>-5.9035420000000002E-5</v>
      </c>
      <c r="O3309" s="4">
        <v>-0.59700240000000004</v>
      </c>
      <c r="P3309" s="4">
        <v>-2.142227E-2</v>
      </c>
      <c r="Q3309" s="4">
        <v>-0.59702279999999996</v>
      </c>
      <c r="R3309" s="4">
        <v>-4.6071280000000003E-3</v>
      </c>
      <c r="Y3309" s="4">
        <v>-0.59697140000000004</v>
      </c>
      <c r="Z3309" s="4">
        <v>-2.6006749999999999E-6</v>
      </c>
    </row>
    <row r="3310" spans="11:26" x14ac:dyDescent="0.2">
      <c r="K3310" s="4">
        <v>-0.59501579999999998</v>
      </c>
      <c r="L3310" s="4">
        <v>-6.3451979999999998E-3</v>
      </c>
      <c r="M3310" s="4">
        <v>-0.59498099999999998</v>
      </c>
      <c r="N3310" s="4">
        <v>-5.8991589999999999E-5</v>
      </c>
      <c r="O3310" s="4">
        <v>-0.59500399999999998</v>
      </c>
      <c r="P3310" s="4">
        <v>-2.140922E-2</v>
      </c>
      <c r="Q3310" s="4">
        <v>-0.59497900000000004</v>
      </c>
      <c r="R3310" s="4">
        <v>-4.6046389999999998E-3</v>
      </c>
      <c r="Y3310" s="4">
        <v>-0.59496610000000005</v>
      </c>
      <c r="Z3310" s="4">
        <v>-2.6111209999999998E-6</v>
      </c>
    </row>
    <row r="3311" spans="11:26" x14ac:dyDescent="0.2">
      <c r="K3311" s="4">
        <v>-0.5929816</v>
      </c>
      <c r="L3311" s="4">
        <v>-6.3418049999999998E-3</v>
      </c>
      <c r="M3311" s="4">
        <v>-0.59297370000000005</v>
      </c>
      <c r="N3311" s="4">
        <v>-5.8934409999999997E-5</v>
      </c>
      <c r="O3311" s="4">
        <v>-0.59296219999999999</v>
      </c>
      <c r="P3311" s="4">
        <v>-2.1392700000000001E-2</v>
      </c>
      <c r="Q3311" s="4">
        <v>-0.59294950000000002</v>
      </c>
      <c r="R3311" s="4">
        <v>-4.6014130000000004E-3</v>
      </c>
      <c r="Y3311" s="4">
        <v>-0.59293890000000005</v>
      </c>
      <c r="Z3311" s="4">
        <v>-2.6079820000000002E-6</v>
      </c>
    </row>
    <row r="3312" spans="11:26" x14ac:dyDescent="0.2">
      <c r="K3312" s="4">
        <v>-0.59132700000000005</v>
      </c>
      <c r="L3312" s="4">
        <v>-6.3385079999999996E-3</v>
      </c>
      <c r="M3312" s="4">
        <v>-0.59099159999999995</v>
      </c>
      <c r="N3312" s="4">
        <v>-5.8902440000000003E-5</v>
      </c>
      <c r="O3312" s="4">
        <v>-0.59096649999999995</v>
      </c>
      <c r="P3312" s="4">
        <v>-2.137882E-2</v>
      </c>
      <c r="Q3312" s="4">
        <v>-0.59094069999999999</v>
      </c>
      <c r="R3312" s="4">
        <v>-4.5996259999999999E-3</v>
      </c>
      <c r="Y3312" s="4">
        <v>-0.59090690000000001</v>
      </c>
      <c r="Z3312" s="4">
        <v>-2.584514E-6</v>
      </c>
    </row>
    <row r="3313" spans="11:26" x14ac:dyDescent="0.2">
      <c r="K3313" s="4">
        <v>-0.5888738</v>
      </c>
      <c r="L3313" s="4">
        <v>-6.3319759999999996E-3</v>
      </c>
      <c r="M3313" s="4">
        <v>-0.58898280000000003</v>
      </c>
      <c r="N3313" s="4">
        <v>-5.890288E-5</v>
      </c>
      <c r="O3313" s="4">
        <v>-0.58895730000000002</v>
      </c>
      <c r="P3313" s="4">
        <v>-2.1366050000000001E-2</v>
      </c>
      <c r="Q3313" s="4">
        <v>-0.58892359999999999</v>
      </c>
      <c r="R3313" s="4">
        <v>-4.5972690000000002E-3</v>
      </c>
      <c r="Y3313" s="4">
        <v>-0.58893450000000003</v>
      </c>
      <c r="Z3313" s="4">
        <v>-2.5815909999999999E-6</v>
      </c>
    </row>
    <row r="3314" spans="11:26" x14ac:dyDescent="0.2">
      <c r="K3314" s="4">
        <v>-0.5872349</v>
      </c>
      <c r="L3314" s="4">
        <v>-6.3292749999999997E-3</v>
      </c>
      <c r="M3314" s="4">
        <v>-0.58695439999999999</v>
      </c>
      <c r="N3314" s="4">
        <v>-5.8840769999999999E-5</v>
      </c>
      <c r="O3314" s="4">
        <v>-0.5869299</v>
      </c>
      <c r="P3314" s="4">
        <v>-2.1351459999999999E-2</v>
      </c>
      <c r="Q3314" s="4">
        <v>-0.58691369999999998</v>
      </c>
      <c r="R3314" s="4">
        <v>-4.5942040000000002E-3</v>
      </c>
      <c r="Y3314" s="4">
        <v>-0.58689210000000003</v>
      </c>
      <c r="Z3314" s="4">
        <v>-2.5697199999999999E-6</v>
      </c>
    </row>
    <row r="3315" spans="11:26" x14ac:dyDescent="0.2">
      <c r="K3315" s="4">
        <v>-0.5849801</v>
      </c>
      <c r="L3315" s="4">
        <v>-6.3270109999999996E-3</v>
      </c>
      <c r="M3315" s="4">
        <v>-0.58495439999999999</v>
      </c>
      <c r="N3315" s="4">
        <v>-5.8826039999999998E-5</v>
      </c>
      <c r="O3315" s="4">
        <v>-0.58496079999999995</v>
      </c>
      <c r="P3315" s="4">
        <v>-2.1335340000000001E-2</v>
      </c>
      <c r="Q3315" s="4">
        <v>-0.58491219999999999</v>
      </c>
      <c r="R3315" s="4">
        <v>-4.5911800000000003E-3</v>
      </c>
      <c r="Y3315" s="4">
        <v>-0.58492549999999999</v>
      </c>
      <c r="Z3315" s="4">
        <v>-2.5836140000000001E-6</v>
      </c>
    </row>
    <row r="3316" spans="11:26" x14ac:dyDescent="0.2">
      <c r="K3316" s="4">
        <v>-0.58291760000000004</v>
      </c>
      <c r="L3316" s="4">
        <v>-6.3228479999999998E-3</v>
      </c>
      <c r="M3316" s="4">
        <v>-0.58293870000000003</v>
      </c>
      <c r="N3316" s="4">
        <v>-5.8807619999999997E-5</v>
      </c>
      <c r="O3316" s="4">
        <v>-0.58292580000000005</v>
      </c>
      <c r="P3316" s="4">
        <v>-2.131794E-2</v>
      </c>
      <c r="Q3316" s="4">
        <v>-0.58291630000000005</v>
      </c>
      <c r="R3316" s="4">
        <v>-4.5881819999999997E-3</v>
      </c>
      <c r="Y3316" s="4">
        <v>-0.58290229999999998</v>
      </c>
      <c r="Z3316" s="4">
        <v>-2.5860709999999999E-6</v>
      </c>
    </row>
    <row r="3317" spans="11:26" x14ac:dyDescent="0.2">
      <c r="K3317" s="4">
        <v>-0.58093240000000002</v>
      </c>
      <c r="L3317" s="4">
        <v>-6.318812E-3</v>
      </c>
      <c r="M3317" s="4">
        <v>-0.58095350000000001</v>
      </c>
      <c r="N3317" s="4">
        <v>-5.8745349999999998E-5</v>
      </c>
      <c r="O3317" s="4">
        <v>-0.58094809999999997</v>
      </c>
      <c r="P3317" s="4">
        <v>-2.1300670000000001E-2</v>
      </c>
      <c r="Q3317" s="4">
        <v>-0.58095260000000004</v>
      </c>
      <c r="R3317" s="4">
        <v>-4.5859380000000003E-3</v>
      </c>
      <c r="Y3317" s="4">
        <v>-0.58091899999999996</v>
      </c>
      <c r="Z3317" s="4">
        <v>-2.6112250000000001E-6</v>
      </c>
    </row>
    <row r="3318" spans="11:26" x14ac:dyDescent="0.2">
      <c r="K3318" s="4">
        <v>-0.57893700000000003</v>
      </c>
      <c r="L3318" s="4">
        <v>-6.3153089999999999E-3</v>
      </c>
      <c r="M3318" s="4">
        <v>-0.57894409999999996</v>
      </c>
      <c r="N3318" s="4">
        <v>-5.873588E-5</v>
      </c>
      <c r="O3318" s="4">
        <v>-0.57890529999999996</v>
      </c>
      <c r="P3318" s="4">
        <v>-2.128188E-2</v>
      </c>
      <c r="Q3318" s="4">
        <v>-0.57890350000000002</v>
      </c>
      <c r="R3318" s="4">
        <v>-4.583106E-3</v>
      </c>
      <c r="Y3318" s="4">
        <v>-0.57887920000000004</v>
      </c>
      <c r="Z3318" s="4">
        <v>-2.5928469999999998E-6</v>
      </c>
    </row>
    <row r="3319" spans="11:26" x14ac:dyDescent="0.2">
      <c r="K3319" s="4">
        <v>-0.57693859999999997</v>
      </c>
      <c r="L3319" s="4">
        <v>-6.3116200000000004E-3</v>
      </c>
      <c r="M3319" s="4">
        <v>-0.57694610000000002</v>
      </c>
      <c r="N3319" s="4">
        <v>-5.8722089999999997E-5</v>
      </c>
      <c r="O3319" s="4">
        <v>-0.57693439999999996</v>
      </c>
      <c r="P3319" s="4">
        <v>-2.126952E-2</v>
      </c>
      <c r="Q3319" s="4">
        <v>-0.57690600000000003</v>
      </c>
      <c r="R3319" s="4">
        <v>-4.5807019999999999E-3</v>
      </c>
      <c r="Y3319" s="4">
        <v>-0.57690920000000001</v>
      </c>
      <c r="Z3319" s="4">
        <v>-2.5770230000000001E-6</v>
      </c>
    </row>
    <row r="3320" spans="11:26" x14ac:dyDescent="0.2">
      <c r="K3320" s="4">
        <v>-0.57494279999999998</v>
      </c>
      <c r="L3320" s="4">
        <v>-6.3070790000000002E-3</v>
      </c>
      <c r="M3320" s="4">
        <v>-0.5749322</v>
      </c>
      <c r="N3320" s="4">
        <v>-5.86613E-5</v>
      </c>
      <c r="O3320" s="4">
        <v>-0.57493159999999999</v>
      </c>
      <c r="P3320" s="4">
        <v>-2.1253729999999998E-2</v>
      </c>
      <c r="Q3320" s="4">
        <v>-0.57489880000000004</v>
      </c>
      <c r="R3320" s="4">
        <v>-4.577795E-3</v>
      </c>
      <c r="Y3320" s="4">
        <v>-0.5748875</v>
      </c>
      <c r="Z3320" s="4">
        <v>-2.5799259999999999E-6</v>
      </c>
    </row>
    <row r="3321" spans="11:26" x14ac:dyDescent="0.2">
      <c r="K3321" s="4">
        <v>-0.57292449999999995</v>
      </c>
      <c r="L3321" s="4">
        <v>-6.3029569999999997E-3</v>
      </c>
      <c r="M3321" s="4">
        <v>-0.57289429999999997</v>
      </c>
      <c r="N3321" s="4">
        <v>-5.8603320000000003E-5</v>
      </c>
      <c r="O3321" s="4">
        <v>-0.57291179999999997</v>
      </c>
      <c r="P3321" s="4">
        <v>-2.123415E-2</v>
      </c>
      <c r="Q3321" s="4">
        <v>-0.57289800000000002</v>
      </c>
      <c r="R3321" s="4">
        <v>-4.5751309999999996E-3</v>
      </c>
      <c r="Y3321" s="4">
        <v>-0.57291219999999998</v>
      </c>
      <c r="Z3321" s="4">
        <v>-2.5839459999999999E-6</v>
      </c>
    </row>
    <row r="3322" spans="11:26" x14ac:dyDescent="0.2">
      <c r="K3322" s="4">
        <v>-0.57089590000000001</v>
      </c>
      <c r="L3322" s="4">
        <v>-6.2991410000000003E-3</v>
      </c>
      <c r="M3322" s="4">
        <v>-0.57088850000000002</v>
      </c>
      <c r="N3322" s="4">
        <v>-5.8585860000000002E-5</v>
      </c>
      <c r="O3322" s="4">
        <v>-0.57089590000000001</v>
      </c>
      <c r="P3322" s="4">
        <v>-2.121746E-2</v>
      </c>
      <c r="Q3322" s="4">
        <v>-0.57084769999999996</v>
      </c>
      <c r="R3322" s="4">
        <v>-4.5725289999999997E-3</v>
      </c>
      <c r="Y3322" s="4">
        <v>-0.5708666</v>
      </c>
      <c r="Z3322" s="4">
        <v>-2.5838740000000001E-6</v>
      </c>
    </row>
    <row r="3323" spans="11:26" x14ac:dyDescent="0.2">
      <c r="K3323" s="4">
        <v>-0.56890479999999999</v>
      </c>
      <c r="L3323" s="4">
        <v>-6.2951769999999999E-3</v>
      </c>
      <c r="M3323" s="4">
        <v>-0.56890909999999995</v>
      </c>
      <c r="N3323" s="4">
        <v>-5.8557129999999997E-5</v>
      </c>
      <c r="O3323" s="4">
        <v>-0.5688898</v>
      </c>
      <c r="P3323" s="4">
        <v>-2.1205559999999998E-2</v>
      </c>
      <c r="Q3323" s="4">
        <v>-0.56884749999999995</v>
      </c>
      <c r="R3323" s="4">
        <v>-4.569544E-3</v>
      </c>
      <c r="Y3323" s="4">
        <v>-0.56882350000000004</v>
      </c>
      <c r="Z3323" s="4">
        <v>-2.553041E-6</v>
      </c>
    </row>
    <row r="3324" spans="11:26" x14ac:dyDescent="0.2">
      <c r="K3324" s="4">
        <v>-0.56684990000000002</v>
      </c>
      <c r="L3324" s="4">
        <v>-6.2918690000000003E-3</v>
      </c>
      <c r="M3324" s="4">
        <v>-0.56681789999999999</v>
      </c>
      <c r="N3324" s="4">
        <v>-5.8518150000000001E-5</v>
      </c>
      <c r="O3324" s="4">
        <v>-0.56683249999999996</v>
      </c>
      <c r="P3324" s="4">
        <v>-2.1189530000000002E-2</v>
      </c>
      <c r="Q3324" s="4">
        <v>-0.56679749999999995</v>
      </c>
      <c r="R3324" s="4">
        <v>-4.5672250000000003E-3</v>
      </c>
      <c r="Y3324" s="4">
        <v>-0.56679579999999996</v>
      </c>
      <c r="Z3324" s="4">
        <v>-2.5769190000000002E-6</v>
      </c>
    </row>
    <row r="3325" spans="11:26" x14ac:dyDescent="0.2">
      <c r="K3325" s="4">
        <v>-0.56479659999999998</v>
      </c>
      <c r="L3325" s="4">
        <v>-6.2872830000000003E-3</v>
      </c>
      <c r="M3325" s="4">
        <v>-0.56477299999999997</v>
      </c>
      <c r="N3325" s="4">
        <v>-5.8487679999999998E-5</v>
      </c>
      <c r="O3325" s="4">
        <v>-0.56479109999999999</v>
      </c>
      <c r="P3325" s="4">
        <v>-2.1168820000000001E-2</v>
      </c>
      <c r="Q3325" s="4">
        <v>-0.56476709999999997</v>
      </c>
      <c r="R3325" s="4">
        <v>-4.564607E-3</v>
      </c>
      <c r="Y3325" s="4">
        <v>-0.56473669999999998</v>
      </c>
      <c r="Z3325" s="4">
        <v>-2.585236E-6</v>
      </c>
    </row>
    <row r="3326" spans="11:26" x14ac:dyDescent="0.2">
      <c r="K3326" s="4">
        <v>-0.56277829999999995</v>
      </c>
      <c r="L3326" s="4">
        <v>-6.2827550000000001E-3</v>
      </c>
      <c r="M3326" s="4">
        <v>-0.56277080000000002</v>
      </c>
      <c r="N3326" s="4">
        <v>-5.8436020000000002E-5</v>
      </c>
      <c r="O3326" s="4">
        <v>-0.56276210000000004</v>
      </c>
      <c r="P3326" s="4">
        <v>-2.1153459999999999E-2</v>
      </c>
      <c r="Q3326" s="4">
        <v>-0.56274630000000003</v>
      </c>
      <c r="R3326" s="4">
        <v>-4.5615660000000004E-3</v>
      </c>
      <c r="Y3326" s="4">
        <v>-0.56271990000000005</v>
      </c>
      <c r="Z3326" s="4">
        <v>-2.5853320000000001E-6</v>
      </c>
    </row>
    <row r="3327" spans="11:26" x14ac:dyDescent="0.2">
      <c r="K3327" s="4">
        <v>-0.56080969999999997</v>
      </c>
      <c r="L3327" s="4">
        <v>-6.2789769999999998E-3</v>
      </c>
      <c r="M3327" s="4">
        <v>-0.5607761</v>
      </c>
      <c r="N3327" s="4">
        <v>-5.838523E-5</v>
      </c>
      <c r="O3327" s="4">
        <v>-0.56077889999999997</v>
      </c>
      <c r="P3327" s="4">
        <v>-2.1135790000000002E-2</v>
      </c>
      <c r="Q3327" s="4">
        <v>-0.56075470000000005</v>
      </c>
      <c r="R3327" s="4">
        <v>-4.5581750000000002E-3</v>
      </c>
      <c r="Y3327" s="4">
        <v>-0.56075200000000003</v>
      </c>
      <c r="Z3327" s="4">
        <v>-2.5688409999999999E-6</v>
      </c>
    </row>
    <row r="3328" spans="11:26" x14ac:dyDescent="0.2">
      <c r="K3328" s="4">
        <v>-0.55872140000000003</v>
      </c>
      <c r="L3328" s="4">
        <v>-6.2744749999999998E-3</v>
      </c>
      <c r="M3328" s="4">
        <v>-0.5587491</v>
      </c>
      <c r="N3328" s="4">
        <v>-5.8365929999999998E-5</v>
      </c>
      <c r="O3328" s="4">
        <v>-0.55875839999999999</v>
      </c>
      <c r="P3328" s="4">
        <v>-2.112296E-2</v>
      </c>
      <c r="Q3328" s="4">
        <v>-0.55873099999999998</v>
      </c>
      <c r="R3328" s="4">
        <v>-4.5554569999999997E-3</v>
      </c>
      <c r="Y3328" s="4">
        <v>-0.55871910000000002</v>
      </c>
      <c r="Z3328" s="4">
        <v>-2.5674339999999999E-6</v>
      </c>
    </row>
    <row r="3329" spans="11:26" x14ac:dyDescent="0.2">
      <c r="K3329" s="4">
        <v>-0.55677379999999999</v>
      </c>
      <c r="L3329" s="4">
        <v>-6.2702670000000004E-3</v>
      </c>
      <c r="M3329" s="4">
        <v>-0.55678300000000003</v>
      </c>
      <c r="N3329" s="4">
        <v>-5.8339540000000002E-5</v>
      </c>
      <c r="O3329" s="4">
        <v>-0.55676210000000004</v>
      </c>
      <c r="P3329" s="4">
        <v>-2.1106429999999999E-2</v>
      </c>
      <c r="Q3329" s="4">
        <v>-0.55675549999999996</v>
      </c>
      <c r="R3329" s="4">
        <v>-4.5529740000000004E-3</v>
      </c>
      <c r="Y3329" s="4">
        <v>-0.55671300000000001</v>
      </c>
      <c r="Z3329" s="4">
        <v>-2.5853640000000001E-6</v>
      </c>
    </row>
    <row r="3330" spans="11:26" x14ac:dyDescent="0.2">
      <c r="K3330" s="4">
        <v>-0.55473510000000004</v>
      </c>
      <c r="L3330" s="4">
        <v>-6.2673349999999997E-3</v>
      </c>
      <c r="M3330" s="4">
        <v>-0.55472719999999998</v>
      </c>
      <c r="N3330" s="4">
        <v>-5.8317060000000002E-5</v>
      </c>
      <c r="O3330" s="4">
        <v>-0.55475799999999997</v>
      </c>
      <c r="P3330" s="4">
        <v>-2.10914E-2</v>
      </c>
      <c r="Q3330" s="4">
        <v>-0.55474259999999997</v>
      </c>
      <c r="R3330" s="4">
        <v>-4.549928E-3</v>
      </c>
      <c r="Y3330" s="4">
        <v>-0.55471870000000001</v>
      </c>
      <c r="Z3330" s="4">
        <v>-2.588897E-6</v>
      </c>
    </row>
    <row r="3331" spans="11:26" x14ac:dyDescent="0.2">
      <c r="K3331" s="4">
        <v>-0.55273989999999995</v>
      </c>
      <c r="L3331" s="4">
        <v>-6.263195E-3</v>
      </c>
      <c r="M3331" s="4">
        <v>-0.55275870000000005</v>
      </c>
      <c r="N3331" s="4">
        <v>-5.8266600000000002E-5</v>
      </c>
      <c r="O3331" s="4">
        <v>-0.55276809999999998</v>
      </c>
      <c r="P3331" s="4">
        <v>-2.1071489999999998E-2</v>
      </c>
      <c r="Q3331" s="4">
        <v>-0.55270790000000003</v>
      </c>
      <c r="R3331" s="4">
        <v>-4.5475259999999997E-3</v>
      </c>
      <c r="Y3331" s="4">
        <v>-0.55272809999999994</v>
      </c>
      <c r="Z3331" s="4">
        <v>-2.5544979999999998E-6</v>
      </c>
    </row>
    <row r="3332" spans="11:26" x14ac:dyDescent="0.2">
      <c r="K3332" s="4">
        <v>-0.55073050000000001</v>
      </c>
      <c r="L3332" s="4">
        <v>-6.2589250000000003E-3</v>
      </c>
      <c r="M3332" s="4">
        <v>-0.55071519999999996</v>
      </c>
      <c r="N3332" s="4">
        <v>-5.8242960000000002E-5</v>
      </c>
      <c r="O3332" s="4">
        <v>-0.55073260000000002</v>
      </c>
      <c r="P3332" s="4">
        <v>-2.1053140000000001E-2</v>
      </c>
      <c r="Q3332" s="4">
        <v>-0.55068450000000002</v>
      </c>
      <c r="R3332" s="4">
        <v>-4.5446330000000002E-3</v>
      </c>
      <c r="Y3332" s="4">
        <v>-0.55067310000000003</v>
      </c>
      <c r="Z3332" s="4">
        <v>-2.5554900000000001E-6</v>
      </c>
    </row>
    <row r="3333" spans="11:26" x14ac:dyDescent="0.2">
      <c r="K3333" s="4">
        <v>-0.54871930000000002</v>
      </c>
      <c r="L3333" s="4">
        <v>-6.2550119999999999E-3</v>
      </c>
      <c r="M3333" s="4">
        <v>-0.54876670000000005</v>
      </c>
      <c r="N3333" s="4">
        <v>-5.8178440000000001E-5</v>
      </c>
      <c r="O3333" s="4">
        <v>-0.54869230000000002</v>
      </c>
      <c r="P3333" s="4">
        <v>-2.1036659999999999E-2</v>
      </c>
      <c r="Q3333" s="4">
        <v>-0.54870390000000002</v>
      </c>
      <c r="R3333" s="4">
        <v>-4.5413040000000003E-3</v>
      </c>
      <c r="Y3333" s="4">
        <v>-0.54870980000000003</v>
      </c>
      <c r="Z3333" s="4">
        <v>-2.565692E-6</v>
      </c>
    </row>
    <row r="3334" spans="11:26" x14ac:dyDescent="0.2">
      <c r="K3334" s="4">
        <v>-0.54669959999999995</v>
      </c>
      <c r="L3334" s="4">
        <v>-6.2505549999999997E-3</v>
      </c>
      <c r="M3334" s="4">
        <v>-0.54670410000000003</v>
      </c>
      <c r="N3334" s="4">
        <v>-5.8156070000000002E-5</v>
      </c>
      <c r="O3334" s="4">
        <v>-0.54670059999999998</v>
      </c>
      <c r="P3334" s="4">
        <v>-2.1023210000000001E-2</v>
      </c>
      <c r="Q3334" s="4">
        <v>-0.54667239999999995</v>
      </c>
      <c r="R3334" s="4">
        <v>-4.5386519999999998E-3</v>
      </c>
      <c r="Y3334" s="4">
        <v>-0.54669029999999996</v>
      </c>
      <c r="Z3334" s="4">
        <v>-2.5564619999999998E-6</v>
      </c>
    </row>
    <row r="3335" spans="11:26" x14ac:dyDescent="0.2">
      <c r="K3335" s="4">
        <v>-0.54472390000000004</v>
      </c>
      <c r="L3335" s="4">
        <v>-6.2460830000000004E-3</v>
      </c>
      <c r="M3335" s="4">
        <v>-0.54469270000000003</v>
      </c>
      <c r="N3335" s="4">
        <v>-5.812253E-5</v>
      </c>
      <c r="O3335" s="4">
        <v>-0.54472010000000004</v>
      </c>
      <c r="P3335" s="4">
        <v>-2.1006560000000001E-2</v>
      </c>
      <c r="Q3335" s="4">
        <v>-0.54471009999999997</v>
      </c>
      <c r="R3335" s="4">
        <v>-4.5357940000000001E-3</v>
      </c>
      <c r="Y3335" s="4">
        <v>-0.54470359999999995</v>
      </c>
      <c r="Z3335" s="4">
        <v>-2.5517029999999999E-6</v>
      </c>
    </row>
    <row r="3336" spans="11:26" x14ac:dyDescent="0.2">
      <c r="K3336" s="4">
        <v>-0.54269400000000001</v>
      </c>
      <c r="L3336" s="4">
        <v>-6.241669E-3</v>
      </c>
      <c r="M3336" s="4">
        <v>-0.54272100000000001</v>
      </c>
      <c r="N3336" s="4">
        <v>-5.8076489999999998E-5</v>
      </c>
      <c r="O3336" s="4">
        <v>-0.54270300000000005</v>
      </c>
      <c r="P3336" s="4">
        <v>-2.0986979999999999E-2</v>
      </c>
      <c r="Q3336" s="4">
        <v>-0.54266199999999998</v>
      </c>
      <c r="R3336" s="4">
        <v>-4.53309E-3</v>
      </c>
      <c r="Y3336" s="4">
        <v>-0.54266170000000002</v>
      </c>
      <c r="Z3336" s="4">
        <v>-2.5540879999999999E-6</v>
      </c>
    </row>
    <row r="3337" spans="11:26" x14ac:dyDescent="0.2">
      <c r="K3337" s="4">
        <v>-0.54069639999999997</v>
      </c>
      <c r="L3337" s="4">
        <v>-6.2372460000000001E-3</v>
      </c>
      <c r="M3337" s="4">
        <v>-0.54069040000000002</v>
      </c>
      <c r="N3337" s="4">
        <v>-5.8025690000000002E-5</v>
      </c>
      <c r="O3337" s="4">
        <v>-0.54067889999999996</v>
      </c>
      <c r="P3337" s="4">
        <v>-2.097181E-2</v>
      </c>
      <c r="Q3337" s="4">
        <v>-0.54066020000000004</v>
      </c>
      <c r="R3337" s="4">
        <v>-4.529506E-3</v>
      </c>
      <c r="Y3337" s="4">
        <v>-0.54066069999999999</v>
      </c>
      <c r="Z3337" s="4">
        <v>-2.5729610000000002E-6</v>
      </c>
    </row>
    <row r="3338" spans="11:26" x14ac:dyDescent="0.2">
      <c r="K3338" s="4">
        <v>-0.53868970000000005</v>
      </c>
      <c r="L3338" s="4">
        <v>-6.2339229999999997E-3</v>
      </c>
      <c r="M3338" s="4">
        <v>-0.5386746</v>
      </c>
      <c r="N3338" s="4">
        <v>-5.8010239999999998E-5</v>
      </c>
      <c r="O3338" s="4">
        <v>-0.53867759999999998</v>
      </c>
      <c r="P3338" s="4">
        <v>-2.0952970000000001E-2</v>
      </c>
      <c r="Q3338" s="4">
        <v>-0.53863470000000002</v>
      </c>
      <c r="R3338" s="4">
        <v>-4.5264329999999998E-3</v>
      </c>
      <c r="Y3338" s="4">
        <v>-0.53865649999999998</v>
      </c>
      <c r="Z3338" s="4">
        <v>-2.5550079999999999E-6</v>
      </c>
    </row>
    <row r="3339" spans="11:26" x14ac:dyDescent="0.2">
      <c r="K3339" s="4">
        <v>-0.53669350000000005</v>
      </c>
      <c r="L3339" s="4">
        <v>-6.2292789999999999E-3</v>
      </c>
      <c r="M3339" s="4">
        <v>-0.53670169999999995</v>
      </c>
      <c r="N3339" s="4">
        <v>-5.796454E-5</v>
      </c>
      <c r="O3339" s="4">
        <v>-0.53666740000000002</v>
      </c>
      <c r="P3339" s="4">
        <v>-2.0935229999999999E-2</v>
      </c>
      <c r="Q3339" s="4">
        <v>-0.53667359999999997</v>
      </c>
      <c r="R3339" s="4">
        <v>-4.5232620000000001E-3</v>
      </c>
      <c r="Y3339" s="4">
        <v>-0.53663249999999996</v>
      </c>
      <c r="Z3339" s="4">
        <v>-2.5452370000000002E-6</v>
      </c>
    </row>
    <row r="3340" spans="11:26" x14ac:dyDescent="0.2">
      <c r="K3340" s="4">
        <v>-0.53467120000000001</v>
      </c>
      <c r="L3340" s="4">
        <v>-6.2238429999999997E-3</v>
      </c>
      <c r="M3340" s="4">
        <v>-0.53468660000000001</v>
      </c>
      <c r="N3340" s="4">
        <v>-5.7937640000000002E-5</v>
      </c>
      <c r="O3340" s="4">
        <v>-0.5346767</v>
      </c>
      <c r="P3340" s="4">
        <v>-2.0921749999999999E-2</v>
      </c>
      <c r="Q3340" s="4">
        <v>-0.53469169999999999</v>
      </c>
      <c r="R3340" s="4">
        <v>-4.5201319999999996E-3</v>
      </c>
      <c r="Y3340" s="4">
        <v>-0.53464809999999996</v>
      </c>
      <c r="Z3340" s="4">
        <v>-2.5713869999999999E-6</v>
      </c>
    </row>
    <row r="3341" spans="11:26" x14ac:dyDescent="0.2">
      <c r="K3341" s="4">
        <v>-0.53266760000000002</v>
      </c>
      <c r="L3341" s="4">
        <v>-6.2191149999999999E-3</v>
      </c>
      <c r="M3341" s="4">
        <v>-0.53268439999999995</v>
      </c>
      <c r="N3341" s="4">
        <v>-5.7876089999999999E-5</v>
      </c>
      <c r="O3341" s="4">
        <v>-0.53266139999999995</v>
      </c>
      <c r="P3341" s="4">
        <v>-2.0903100000000001E-2</v>
      </c>
      <c r="Q3341" s="4">
        <v>-0.53263490000000002</v>
      </c>
      <c r="R3341" s="4">
        <v>-4.5169770000000001E-3</v>
      </c>
      <c r="Y3341" s="4">
        <v>-0.53264769999999995</v>
      </c>
      <c r="Z3341" s="4">
        <v>-2.5593880000000001E-6</v>
      </c>
    </row>
    <row r="3342" spans="11:26" x14ac:dyDescent="0.2">
      <c r="K3342" s="4">
        <v>-0.53067310000000001</v>
      </c>
      <c r="L3342" s="4">
        <v>-6.2152379999999997E-3</v>
      </c>
      <c r="M3342" s="4">
        <v>-0.53068320000000002</v>
      </c>
      <c r="N3342" s="4">
        <v>-5.7872569999999997E-5</v>
      </c>
      <c r="O3342" s="4">
        <v>-0.53065169999999995</v>
      </c>
      <c r="P3342" s="4">
        <v>-2.0884400000000001E-2</v>
      </c>
      <c r="Q3342" s="4">
        <v>-0.53065370000000001</v>
      </c>
      <c r="R3342" s="4">
        <v>-4.5138449999999998E-3</v>
      </c>
      <c r="Y3342" s="4">
        <v>-0.53063859999999996</v>
      </c>
      <c r="Z3342" s="4">
        <v>-2.5622889999999999E-6</v>
      </c>
    </row>
    <row r="3343" spans="11:26" x14ac:dyDescent="0.2">
      <c r="K3343" s="4">
        <v>-0.52865519999999999</v>
      </c>
      <c r="L3343" s="4">
        <v>-6.2106970000000003E-3</v>
      </c>
      <c r="M3343" s="4">
        <v>-0.52865949999999995</v>
      </c>
      <c r="N3343" s="4">
        <v>-5.7805349999999997E-5</v>
      </c>
      <c r="O3343" s="4">
        <v>-0.52865430000000002</v>
      </c>
      <c r="P3343" s="4">
        <v>-2.086729E-2</v>
      </c>
      <c r="Q3343" s="4">
        <v>-0.52864089999999997</v>
      </c>
      <c r="R3343" s="4">
        <v>-4.5109870000000002E-3</v>
      </c>
      <c r="Y3343" s="4">
        <v>-0.52864420000000001</v>
      </c>
      <c r="Z3343" s="4">
        <v>-2.5529039999999998E-6</v>
      </c>
    </row>
    <row r="3344" spans="11:26" x14ac:dyDescent="0.2">
      <c r="K3344" s="4">
        <v>-0.52667370000000002</v>
      </c>
      <c r="L3344" s="4">
        <v>-6.2057689999999999E-3</v>
      </c>
      <c r="M3344" s="4">
        <v>-0.52667209999999998</v>
      </c>
      <c r="N3344" s="4">
        <v>-5.7753290000000001E-5</v>
      </c>
      <c r="O3344" s="4">
        <v>-0.52667719999999996</v>
      </c>
      <c r="P3344" s="4">
        <v>-2.084737E-2</v>
      </c>
      <c r="Q3344" s="4">
        <v>-0.52665200000000001</v>
      </c>
      <c r="R3344" s="4">
        <v>-4.507675E-3</v>
      </c>
      <c r="Y3344" s="4">
        <v>-0.52659560000000005</v>
      </c>
      <c r="Z3344" s="4">
        <v>-2.552204E-6</v>
      </c>
    </row>
    <row r="3345" spans="11:26" x14ac:dyDescent="0.2">
      <c r="K3345" s="4">
        <v>-0.52462889999999995</v>
      </c>
      <c r="L3345" s="4">
        <v>-6.2008150000000001E-3</v>
      </c>
      <c r="M3345" s="4">
        <v>-0.52464569999999999</v>
      </c>
      <c r="N3345" s="4">
        <v>-5.7716480000000001E-5</v>
      </c>
      <c r="O3345" s="4">
        <v>-0.524648</v>
      </c>
      <c r="P3345" s="4">
        <v>-2.0829299999999999E-2</v>
      </c>
      <c r="Q3345" s="4">
        <v>-0.52460289999999998</v>
      </c>
      <c r="R3345" s="4">
        <v>-4.5043990000000001E-3</v>
      </c>
      <c r="Y3345" s="4">
        <v>-0.52460910000000005</v>
      </c>
      <c r="Z3345" s="4">
        <v>-2.5385330000000002E-6</v>
      </c>
    </row>
    <row r="3346" spans="11:26" x14ac:dyDescent="0.2">
      <c r="K3346" s="4">
        <v>-0.52265329999999999</v>
      </c>
      <c r="L3346" s="4">
        <v>-6.1969429999999999E-3</v>
      </c>
      <c r="M3346" s="4">
        <v>-0.52265760000000006</v>
      </c>
      <c r="N3346" s="4">
        <v>-5.7665340000000001E-5</v>
      </c>
      <c r="O3346" s="4">
        <v>-0.52261740000000001</v>
      </c>
      <c r="P3346" s="4">
        <v>-2.0811219999999998E-2</v>
      </c>
      <c r="Q3346" s="4">
        <v>-0.52260110000000004</v>
      </c>
      <c r="R3346" s="4">
        <v>-4.5014449999999998E-3</v>
      </c>
      <c r="Y3346" s="4">
        <v>-0.52259299999999997</v>
      </c>
      <c r="Z3346" s="4">
        <v>-2.5463460000000001E-6</v>
      </c>
    </row>
    <row r="3347" spans="11:26" x14ac:dyDescent="0.2">
      <c r="K3347" s="4">
        <v>-0.52064429999999995</v>
      </c>
      <c r="L3347" s="4">
        <v>-6.1921839999999999E-3</v>
      </c>
      <c r="M3347" s="4">
        <v>-0.52063340000000002</v>
      </c>
      <c r="N3347" s="4">
        <v>-5.7657259999999998E-5</v>
      </c>
      <c r="O3347" s="4">
        <v>-0.52061210000000002</v>
      </c>
      <c r="P3347" s="4">
        <v>-2.0794630000000001E-2</v>
      </c>
      <c r="Q3347" s="4">
        <v>-0.52061780000000002</v>
      </c>
      <c r="R3347" s="4">
        <v>-4.498134E-3</v>
      </c>
      <c r="Y3347" s="4">
        <v>-0.52059040000000001</v>
      </c>
      <c r="Z3347" s="4">
        <v>-2.56968E-6</v>
      </c>
    </row>
    <row r="3348" spans="11:26" x14ac:dyDescent="0.2">
      <c r="K3348" s="4">
        <v>-0.51863990000000004</v>
      </c>
      <c r="L3348" s="4">
        <v>-6.1872460000000004E-3</v>
      </c>
      <c r="M3348" s="4">
        <v>-0.51861440000000003</v>
      </c>
      <c r="N3348" s="4">
        <v>-5.7585050000000002E-5</v>
      </c>
      <c r="O3348" s="4">
        <v>-0.51863550000000003</v>
      </c>
      <c r="P3348" s="4">
        <v>-2.0778620000000001E-2</v>
      </c>
      <c r="Q3348" s="4">
        <v>-0.51861270000000004</v>
      </c>
      <c r="R3348" s="4">
        <v>-4.4945829999999999E-3</v>
      </c>
      <c r="Y3348" s="4">
        <v>-0.51860249999999997</v>
      </c>
      <c r="Z3348" s="4">
        <v>-2.5467859999999999E-6</v>
      </c>
    </row>
    <row r="3349" spans="11:26" x14ac:dyDescent="0.2">
      <c r="K3349" s="4">
        <v>-0.51662929999999996</v>
      </c>
      <c r="L3349" s="4">
        <v>-6.1828949999999999E-3</v>
      </c>
      <c r="M3349" s="4">
        <v>-0.516629</v>
      </c>
      <c r="N3349" s="4">
        <v>-5.7555710000000003E-5</v>
      </c>
      <c r="O3349" s="4">
        <v>-0.51658119999999996</v>
      </c>
      <c r="P3349" s="4">
        <v>-2.076103E-2</v>
      </c>
      <c r="Q3349" s="4">
        <v>-0.51659790000000005</v>
      </c>
      <c r="R3349" s="4">
        <v>-4.491358E-3</v>
      </c>
      <c r="Y3349" s="4">
        <v>-0.51656679999999999</v>
      </c>
      <c r="Z3349" s="4">
        <v>-2.556631E-6</v>
      </c>
    </row>
    <row r="3350" spans="11:26" x14ac:dyDescent="0.2">
      <c r="K3350" s="4">
        <v>-0.51461100000000004</v>
      </c>
      <c r="L3350" s="4">
        <v>-6.1787120000000003E-3</v>
      </c>
      <c r="M3350" s="4">
        <v>-0.51460329999999999</v>
      </c>
      <c r="N3350" s="4">
        <v>-5.7517060000000003E-5</v>
      </c>
      <c r="O3350" s="4">
        <v>-0.51459529999999998</v>
      </c>
      <c r="P3350" s="4">
        <v>-2.0739589999999999E-2</v>
      </c>
      <c r="Q3350" s="4">
        <v>-0.51458400000000004</v>
      </c>
      <c r="R3350" s="4">
        <v>-4.4875380000000001E-3</v>
      </c>
      <c r="Y3350" s="4">
        <v>-0.51455689999999998</v>
      </c>
      <c r="Z3350" s="4">
        <v>-2.5293309999999999E-6</v>
      </c>
    </row>
    <row r="3351" spans="11:26" x14ac:dyDescent="0.2">
      <c r="K3351" s="4">
        <v>-0.51260289999999997</v>
      </c>
      <c r="L3351" s="4">
        <v>-6.1731770000000002E-3</v>
      </c>
      <c r="M3351" s="4">
        <v>-0.51257830000000004</v>
      </c>
      <c r="N3351" s="4">
        <v>-5.7478130000000003E-5</v>
      </c>
      <c r="O3351" s="4">
        <v>-0.51258049999999999</v>
      </c>
      <c r="P3351" s="4">
        <v>-2.0721960000000001E-2</v>
      </c>
      <c r="Q3351" s="4">
        <v>-0.51258210000000004</v>
      </c>
      <c r="R3351" s="4">
        <v>-4.4844990000000003E-3</v>
      </c>
      <c r="Y3351" s="4">
        <v>-0.51254049999999995</v>
      </c>
      <c r="Z3351" s="4">
        <v>-2.5382870000000002E-6</v>
      </c>
    </row>
    <row r="3352" spans="11:26" x14ac:dyDescent="0.2">
      <c r="K3352" s="4">
        <v>-0.51056919999999995</v>
      </c>
      <c r="L3352" s="4">
        <v>-6.1688389999999997E-3</v>
      </c>
      <c r="M3352" s="4">
        <v>-0.51058570000000003</v>
      </c>
      <c r="N3352" s="4">
        <v>-5.743449E-5</v>
      </c>
      <c r="O3352" s="4">
        <v>-0.51055720000000004</v>
      </c>
      <c r="P3352" s="4">
        <v>-2.0701859999999999E-2</v>
      </c>
      <c r="Q3352" s="4">
        <v>-0.51052189999999997</v>
      </c>
      <c r="R3352" s="4">
        <v>-4.4813689999999998E-3</v>
      </c>
      <c r="Y3352" s="4">
        <v>-0.5105518</v>
      </c>
      <c r="Z3352" s="4">
        <v>-2.5356689999999999E-6</v>
      </c>
    </row>
    <row r="3353" spans="11:26" x14ac:dyDescent="0.2">
      <c r="K3353" s="4">
        <v>-0.50851060000000003</v>
      </c>
      <c r="L3353" s="4">
        <v>-6.1641150000000004E-3</v>
      </c>
      <c r="M3353" s="4">
        <v>-0.5085307</v>
      </c>
      <c r="N3353" s="4">
        <v>-5.7414029999999998E-5</v>
      </c>
      <c r="O3353" s="4">
        <v>-0.50849509999999998</v>
      </c>
      <c r="P3353" s="4">
        <v>-2.0684310000000001E-2</v>
      </c>
      <c r="Q3353" s="4">
        <v>-0.50849949999999999</v>
      </c>
      <c r="R3353" s="4">
        <v>-4.478068E-3</v>
      </c>
      <c r="Y3353" s="4">
        <v>-0.50849800000000001</v>
      </c>
      <c r="Z3353" s="4">
        <v>-2.539914E-6</v>
      </c>
    </row>
    <row r="3354" spans="11:26" x14ac:dyDescent="0.2">
      <c r="K3354" s="4">
        <v>-0.50650969999999995</v>
      </c>
      <c r="L3354" s="4">
        <v>-6.1595670000000003E-3</v>
      </c>
      <c r="M3354" s="4">
        <v>-0.50650989999999996</v>
      </c>
      <c r="N3354" s="4">
        <v>-5.7352580000000002E-5</v>
      </c>
      <c r="O3354" s="4">
        <v>-0.50651429999999997</v>
      </c>
      <c r="P3354" s="4">
        <v>-2.0664430000000001E-2</v>
      </c>
      <c r="Q3354" s="4">
        <v>-0.50648930000000003</v>
      </c>
      <c r="R3354" s="4">
        <v>-4.4748829999999998E-3</v>
      </c>
      <c r="Y3354" s="4">
        <v>-0.50647319999999996</v>
      </c>
      <c r="Z3354" s="4">
        <v>-2.5249709999999998E-6</v>
      </c>
    </row>
    <row r="3355" spans="11:26" x14ac:dyDescent="0.2">
      <c r="K3355" s="4">
        <v>-0.50449840000000001</v>
      </c>
      <c r="L3355" s="4">
        <v>-6.15483E-3</v>
      </c>
      <c r="M3355" s="4">
        <v>-0.50446429999999998</v>
      </c>
      <c r="N3355" s="4">
        <v>-5.7319070000000003E-5</v>
      </c>
      <c r="O3355" s="4">
        <v>-0.5044862</v>
      </c>
      <c r="P3355" s="4">
        <v>-2.0647160000000001E-2</v>
      </c>
      <c r="Q3355" s="4">
        <v>-0.50449409999999995</v>
      </c>
      <c r="R3355" s="4">
        <v>-4.4704899999999997E-3</v>
      </c>
      <c r="Y3355" s="4">
        <v>-0.50445280000000003</v>
      </c>
      <c r="Z3355" s="4">
        <v>-2.5396849999999998E-6</v>
      </c>
    </row>
    <row r="3356" spans="11:26" x14ac:dyDescent="0.2">
      <c r="K3356" s="4">
        <v>-0.50247779999999997</v>
      </c>
      <c r="L3356" s="4">
        <v>-6.1501100000000003E-3</v>
      </c>
      <c r="M3356" s="4">
        <v>-0.50249370000000004</v>
      </c>
      <c r="N3356" s="4">
        <v>-5.7258549999999997E-5</v>
      </c>
      <c r="O3356" s="4">
        <v>-0.50249999999999995</v>
      </c>
      <c r="P3356" s="4">
        <v>-2.062837E-2</v>
      </c>
      <c r="Q3356" s="4">
        <v>-0.50244489999999997</v>
      </c>
      <c r="R3356" s="4">
        <v>-4.4672649999999998E-3</v>
      </c>
      <c r="Y3356" s="4">
        <v>-0.50244639999999996</v>
      </c>
      <c r="Z3356" s="4">
        <v>-2.541832E-6</v>
      </c>
    </row>
    <row r="3357" spans="11:26" x14ac:dyDescent="0.2">
      <c r="K3357" s="4">
        <v>-0.50047450000000004</v>
      </c>
      <c r="L3357" s="4">
        <v>-6.1452820000000002E-3</v>
      </c>
      <c r="M3357" s="4">
        <v>-0.50049730000000003</v>
      </c>
      <c r="N3357" s="4">
        <v>-5.7214820000000001E-5</v>
      </c>
      <c r="O3357" s="4">
        <v>-0.50046740000000001</v>
      </c>
      <c r="P3357" s="4">
        <v>-2.0611640000000001E-2</v>
      </c>
      <c r="Q3357" s="4">
        <v>-0.5004594</v>
      </c>
      <c r="R3357" s="4">
        <v>-4.4641029999999996E-3</v>
      </c>
      <c r="Y3357" s="4">
        <v>-0.5004286</v>
      </c>
      <c r="Z3357" s="4">
        <v>-2.5478579999999999E-6</v>
      </c>
    </row>
    <row r="3358" spans="11:26" x14ac:dyDescent="0.2">
      <c r="K3358" s="4">
        <v>-0.4984576</v>
      </c>
      <c r="L3358" s="4">
        <v>-6.1401190000000003E-3</v>
      </c>
      <c r="M3358" s="4">
        <v>-0.4985021</v>
      </c>
      <c r="N3358" s="4">
        <v>-5.7154899999999997E-5</v>
      </c>
      <c r="O3358" s="4">
        <v>-0.49844650000000001</v>
      </c>
      <c r="P3358" s="4">
        <v>-2.059014E-2</v>
      </c>
      <c r="Q3358" s="4">
        <v>-0.49843539999999997</v>
      </c>
      <c r="R3358" s="4">
        <v>-4.4602779999999998E-3</v>
      </c>
      <c r="Y3358" s="4">
        <v>-0.49844319999999998</v>
      </c>
      <c r="Z3358" s="4">
        <v>-2.5514930000000001E-6</v>
      </c>
    </row>
    <row r="3359" spans="11:26" x14ac:dyDescent="0.2">
      <c r="K3359" s="4">
        <v>-0.49647750000000002</v>
      </c>
      <c r="L3359" s="4">
        <v>-6.1355339999999998E-3</v>
      </c>
      <c r="M3359" s="4">
        <v>-0.49645260000000002</v>
      </c>
      <c r="N3359" s="4">
        <v>-5.7141429999999997E-5</v>
      </c>
      <c r="O3359" s="4">
        <v>-0.4964519</v>
      </c>
      <c r="P3359" s="4">
        <v>-2.057171E-2</v>
      </c>
      <c r="Q3359" s="4">
        <v>-0.49645080000000003</v>
      </c>
      <c r="R3359" s="4">
        <v>-4.4563770000000001E-3</v>
      </c>
      <c r="Y3359" s="4">
        <v>-0.49645129999999998</v>
      </c>
      <c r="Z3359" s="4">
        <v>-2.5262879999999999E-6</v>
      </c>
    </row>
    <row r="3360" spans="11:26" x14ac:dyDescent="0.2">
      <c r="K3360" s="4">
        <v>-0.49446020000000002</v>
      </c>
      <c r="L3360" s="4">
        <v>-6.1305860000000004E-3</v>
      </c>
      <c r="M3360" s="4">
        <v>-0.49446010000000001</v>
      </c>
      <c r="N3360" s="4">
        <v>-5.709798E-5</v>
      </c>
      <c r="O3360" s="4">
        <v>-0.49445889999999998</v>
      </c>
      <c r="P3360" s="4">
        <v>-2.0555210000000001E-2</v>
      </c>
      <c r="Q3360" s="4">
        <v>-0.49446030000000002</v>
      </c>
      <c r="R3360" s="4">
        <v>-4.4528620000000001E-3</v>
      </c>
      <c r="Y3360" s="4">
        <v>-0.49444959999999999</v>
      </c>
      <c r="Z3360" s="4">
        <v>-2.5358100000000002E-6</v>
      </c>
    </row>
    <row r="3361" spans="11:26" x14ac:dyDescent="0.2">
      <c r="K3361" s="4">
        <v>-0.4924616</v>
      </c>
      <c r="L3361" s="4">
        <v>-6.1254869999999998E-3</v>
      </c>
      <c r="M3361" s="4">
        <v>-0.49242659999999999</v>
      </c>
      <c r="N3361" s="4">
        <v>-5.7059999999999999E-5</v>
      </c>
      <c r="O3361" s="4">
        <v>-0.49245699999999998</v>
      </c>
      <c r="P3361" s="4">
        <v>-2.0535109999999999E-2</v>
      </c>
      <c r="Q3361" s="4">
        <v>-0.49244100000000002</v>
      </c>
      <c r="R3361" s="4">
        <v>-4.4501840000000003E-3</v>
      </c>
      <c r="Y3361" s="4">
        <v>-0.49241859999999998</v>
      </c>
      <c r="Z3361" s="4">
        <v>-2.5256480000000001E-6</v>
      </c>
    </row>
    <row r="3362" spans="11:26" x14ac:dyDescent="0.2">
      <c r="K3362" s="4">
        <v>-0.49042340000000001</v>
      </c>
      <c r="L3362" s="4">
        <v>-6.1209419999999999E-3</v>
      </c>
      <c r="M3362" s="4">
        <v>-0.49045119999999998</v>
      </c>
      <c r="N3362" s="4">
        <v>-5.6983400000000001E-5</v>
      </c>
      <c r="O3362" s="4">
        <v>-0.49042170000000002</v>
      </c>
      <c r="P3362" s="4">
        <v>-2.051445E-2</v>
      </c>
      <c r="Q3362" s="4">
        <v>-0.49040899999999998</v>
      </c>
      <c r="R3362" s="4">
        <v>-4.4470839999999996E-3</v>
      </c>
      <c r="Y3362" s="4">
        <v>-0.49040850000000002</v>
      </c>
      <c r="Z3362" s="4">
        <v>-2.5154140000000001E-6</v>
      </c>
    </row>
    <row r="3363" spans="11:26" x14ac:dyDescent="0.2">
      <c r="K3363" s="4">
        <v>-0.48843569999999997</v>
      </c>
      <c r="L3363" s="4">
        <v>-6.1163509999999999E-3</v>
      </c>
      <c r="M3363" s="4">
        <v>-0.48845929999999999</v>
      </c>
      <c r="N3363" s="4">
        <v>-5.6956439999999998E-5</v>
      </c>
      <c r="O3363" s="4">
        <v>-0.48844680000000001</v>
      </c>
      <c r="P3363" s="4">
        <v>-2.0498349999999999E-2</v>
      </c>
      <c r="Q3363" s="4">
        <v>-0.48841570000000001</v>
      </c>
      <c r="R3363" s="4">
        <v>-4.4431399999999999E-3</v>
      </c>
      <c r="Y3363" s="4">
        <v>-0.48837059999999999</v>
      </c>
      <c r="Z3363" s="4">
        <v>-2.51282E-6</v>
      </c>
    </row>
    <row r="3364" spans="11:26" x14ac:dyDescent="0.2">
      <c r="K3364" s="4">
        <v>-0.48642609999999997</v>
      </c>
      <c r="L3364" s="4">
        <v>-6.1114979999999999E-3</v>
      </c>
      <c r="M3364" s="4">
        <v>-0.48642609999999997</v>
      </c>
      <c r="N3364" s="4">
        <v>-5.6922220000000003E-5</v>
      </c>
      <c r="O3364" s="4">
        <v>-0.48641790000000001</v>
      </c>
      <c r="P3364" s="4">
        <v>-2.047554E-2</v>
      </c>
      <c r="Q3364" s="4">
        <v>-0.4863885</v>
      </c>
      <c r="R3364" s="4">
        <v>-4.4391300000000003E-3</v>
      </c>
      <c r="Y3364" s="4">
        <v>-0.48643310000000001</v>
      </c>
      <c r="Z3364" s="4">
        <v>-2.5367230000000002E-6</v>
      </c>
    </row>
    <row r="3365" spans="11:26" x14ac:dyDescent="0.2">
      <c r="K3365" s="4">
        <v>-0.48441849999999997</v>
      </c>
      <c r="L3365" s="4">
        <v>-6.1060380000000003E-3</v>
      </c>
      <c r="M3365" s="4">
        <v>-0.4844386</v>
      </c>
      <c r="N3365" s="4">
        <v>-5.6878249999999997E-5</v>
      </c>
      <c r="O3365" s="4">
        <v>-0.4844195</v>
      </c>
      <c r="P3365" s="4">
        <v>-2.0456490000000001E-2</v>
      </c>
      <c r="Q3365" s="4">
        <v>-0.48438419999999999</v>
      </c>
      <c r="R3365" s="4">
        <v>-4.4352189999999998E-3</v>
      </c>
      <c r="Y3365" s="4">
        <v>-0.48436469999999998</v>
      </c>
      <c r="Z3365" s="4">
        <v>-2.5411129999999998E-6</v>
      </c>
    </row>
    <row r="3366" spans="11:26" x14ac:dyDescent="0.2">
      <c r="K3366" s="4">
        <v>-0.4824021</v>
      </c>
      <c r="L3366" s="4">
        <v>-6.1008049999999999E-3</v>
      </c>
      <c r="M3366" s="4">
        <v>-0.48240949999999999</v>
      </c>
      <c r="N3366" s="4">
        <v>-5.6796309999999998E-5</v>
      </c>
      <c r="O3366" s="4">
        <v>-0.48240539999999998</v>
      </c>
      <c r="P3366" s="4">
        <v>-2.0438910000000001E-2</v>
      </c>
      <c r="Q3366" s="4">
        <v>-0.4823906</v>
      </c>
      <c r="R3366" s="4">
        <v>-4.4313649999999996E-3</v>
      </c>
      <c r="Y3366" s="4">
        <v>-0.48236129999999999</v>
      </c>
      <c r="Z3366" s="4">
        <v>-2.5399699999999998E-6</v>
      </c>
    </row>
    <row r="3367" spans="11:26" x14ac:dyDescent="0.2">
      <c r="K3367" s="4">
        <v>-0.48041299999999998</v>
      </c>
      <c r="L3367" s="4">
        <v>-6.0960279999999999E-3</v>
      </c>
      <c r="M3367" s="4">
        <v>-0.48039189999999998</v>
      </c>
      <c r="N3367" s="4">
        <v>-5.6746980000000003E-5</v>
      </c>
      <c r="O3367" s="4">
        <v>-0.48039870000000001</v>
      </c>
      <c r="P3367" s="4">
        <v>-2.041575E-2</v>
      </c>
      <c r="Q3367" s="4">
        <v>-0.48037200000000002</v>
      </c>
      <c r="R3367" s="4">
        <v>-4.4282150000000001E-3</v>
      </c>
      <c r="Y3367" s="4">
        <v>-0.48042180000000001</v>
      </c>
      <c r="Z3367" s="4">
        <v>-2.4923529999999998E-6</v>
      </c>
    </row>
    <row r="3368" spans="11:26" x14ac:dyDescent="0.2">
      <c r="K3368" s="4">
        <v>-0.47839520000000002</v>
      </c>
      <c r="L3368" s="4">
        <v>-6.0912500000000003E-3</v>
      </c>
      <c r="M3368" s="4">
        <v>-0.47842390000000001</v>
      </c>
      <c r="N3368" s="4">
        <v>-5.6707889999999999E-5</v>
      </c>
      <c r="O3368" s="4">
        <v>-0.47838989999999998</v>
      </c>
      <c r="P3368" s="4">
        <v>-2.039674E-2</v>
      </c>
      <c r="Q3368" s="4">
        <v>-0.4783598</v>
      </c>
      <c r="R3368" s="4">
        <v>-4.4244489999999996E-3</v>
      </c>
      <c r="Y3368" s="4">
        <v>-0.47838389999999997</v>
      </c>
      <c r="Z3368" s="4">
        <v>-2.49358E-6</v>
      </c>
    </row>
    <row r="3369" spans="11:26" x14ac:dyDescent="0.2">
      <c r="K3369" s="4">
        <v>-0.47638589999999997</v>
      </c>
      <c r="L3369" s="4">
        <v>-6.0857059999999998E-3</v>
      </c>
      <c r="M3369" s="4">
        <v>-0.47639429999999999</v>
      </c>
      <c r="N3369" s="4">
        <v>-5.6691080000000002E-5</v>
      </c>
      <c r="O3369" s="4">
        <v>-0.47639730000000002</v>
      </c>
      <c r="P3369" s="4">
        <v>-2.0377739999999998E-2</v>
      </c>
      <c r="Q3369" s="4">
        <v>-0.47637030000000002</v>
      </c>
      <c r="R3369" s="4">
        <v>-4.4204819999999999E-3</v>
      </c>
      <c r="Y3369" s="4">
        <v>-0.47634910000000003</v>
      </c>
      <c r="Z3369" s="4">
        <v>-2.5438760000000001E-6</v>
      </c>
    </row>
    <row r="3370" spans="11:26" x14ac:dyDescent="0.2">
      <c r="K3370" s="4">
        <v>-0.47437659999999998</v>
      </c>
      <c r="L3370" s="4">
        <v>-6.0800699999999999E-3</v>
      </c>
      <c r="M3370" s="4">
        <v>-0.47436119999999998</v>
      </c>
      <c r="N3370" s="4">
        <v>-5.6616600000000003E-5</v>
      </c>
      <c r="O3370" s="4">
        <v>-0.47435539999999998</v>
      </c>
      <c r="P3370" s="4">
        <v>-2.0357E-2</v>
      </c>
      <c r="Q3370" s="4">
        <v>-0.47436010000000001</v>
      </c>
      <c r="R3370" s="4">
        <v>-4.4164089999999996E-3</v>
      </c>
      <c r="Y3370" s="4">
        <v>-0.47436440000000002</v>
      </c>
      <c r="Z3370" s="4">
        <v>-2.5383540000000001E-6</v>
      </c>
    </row>
    <row r="3371" spans="11:26" x14ac:dyDescent="0.2">
      <c r="K3371" s="4">
        <v>-0.47236040000000001</v>
      </c>
      <c r="L3371" s="4">
        <v>-6.0746159999999997E-3</v>
      </c>
      <c r="M3371" s="4">
        <v>-0.4723772</v>
      </c>
      <c r="N3371" s="4">
        <v>-5.6573010000000003E-5</v>
      </c>
      <c r="O3371" s="4">
        <v>-0.47236470000000003</v>
      </c>
      <c r="P3371" s="4">
        <v>-2.0336710000000001E-2</v>
      </c>
      <c r="Q3371" s="4">
        <v>-0.47235260000000001</v>
      </c>
      <c r="R3371" s="4">
        <v>-4.4124120000000001E-3</v>
      </c>
      <c r="Y3371" s="4">
        <v>-0.47234130000000002</v>
      </c>
      <c r="Z3371" s="4">
        <v>-2.5266699999999999E-6</v>
      </c>
    </row>
    <row r="3372" spans="11:26" x14ac:dyDescent="0.2">
      <c r="K3372" s="4">
        <v>-0.47034710000000002</v>
      </c>
      <c r="L3372" s="4">
        <v>-6.069723E-3</v>
      </c>
      <c r="M3372" s="4">
        <v>-0.47037479999999998</v>
      </c>
      <c r="N3372" s="4">
        <v>-5.6503160000000002E-5</v>
      </c>
      <c r="O3372" s="4">
        <v>-0.47035320000000003</v>
      </c>
      <c r="P3372" s="4">
        <v>-2.0315949999999999E-2</v>
      </c>
      <c r="Q3372" s="4">
        <v>-0.47033209999999998</v>
      </c>
      <c r="R3372" s="4">
        <v>-4.4091030000000002E-3</v>
      </c>
      <c r="Y3372" s="4">
        <v>-0.4703329</v>
      </c>
      <c r="Z3372" s="4">
        <v>-2.5112760000000002E-6</v>
      </c>
    </row>
    <row r="3373" spans="11:26" x14ac:dyDescent="0.2">
      <c r="K3373" s="4">
        <v>-0.46833130000000001</v>
      </c>
      <c r="L3373" s="4">
        <v>-6.0641310000000004E-3</v>
      </c>
      <c r="M3373" s="4">
        <v>-0.46835739999999998</v>
      </c>
      <c r="N3373" s="4">
        <v>-5.64885E-5</v>
      </c>
      <c r="O3373" s="4">
        <v>-0.46833799999999998</v>
      </c>
      <c r="P3373" s="4">
        <v>-2.029748E-2</v>
      </c>
      <c r="Q3373" s="4">
        <v>-0.4683177</v>
      </c>
      <c r="R3373" s="4">
        <v>-4.4055639999999998E-3</v>
      </c>
      <c r="Y3373" s="4">
        <v>-0.46835139999999997</v>
      </c>
      <c r="Z3373" s="4">
        <v>-2.5082699999999998E-6</v>
      </c>
    </row>
    <row r="3374" spans="11:26" x14ac:dyDescent="0.2">
      <c r="K3374" s="4">
        <v>-0.46634720000000002</v>
      </c>
      <c r="L3374" s="4">
        <v>-6.0587059999999996E-3</v>
      </c>
      <c r="M3374" s="4">
        <v>-0.46635510000000002</v>
      </c>
      <c r="N3374" s="4">
        <v>-5.6442420000000002E-5</v>
      </c>
      <c r="O3374" s="4">
        <v>-0.46636139999999998</v>
      </c>
      <c r="P3374" s="4">
        <v>-2.0275580000000001E-2</v>
      </c>
      <c r="Q3374" s="4">
        <v>-0.46631329999999999</v>
      </c>
      <c r="R3374" s="4">
        <v>-4.4018720000000002E-3</v>
      </c>
      <c r="Y3374" s="4">
        <v>-0.46633580000000002</v>
      </c>
      <c r="Z3374" s="4">
        <v>-2.5029869999999999E-6</v>
      </c>
    </row>
    <row r="3375" spans="11:26" x14ac:dyDescent="0.2">
      <c r="K3375" s="4">
        <v>-0.46434130000000001</v>
      </c>
      <c r="L3375" s="4">
        <v>-6.0537220000000001E-3</v>
      </c>
      <c r="M3375" s="4">
        <v>-0.46432230000000002</v>
      </c>
      <c r="N3375" s="4">
        <v>-5.64021E-5</v>
      </c>
      <c r="O3375" s="4">
        <v>-0.46434350000000002</v>
      </c>
      <c r="P3375" s="4">
        <v>-2.0256489999999999E-2</v>
      </c>
      <c r="Q3375" s="4">
        <v>-0.46432610000000002</v>
      </c>
      <c r="R3375" s="4">
        <v>-4.3974440000000004E-3</v>
      </c>
      <c r="Y3375" s="4">
        <v>-0.46428979999999997</v>
      </c>
      <c r="Z3375" s="4">
        <v>-2.4792989999999999E-6</v>
      </c>
    </row>
    <row r="3376" spans="11:26" x14ac:dyDescent="0.2">
      <c r="K3376" s="4">
        <v>-0.46235039999999999</v>
      </c>
      <c r="L3376" s="4">
        <v>-6.0477009999999999E-3</v>
      </c>
      <c r="M3376" s="4">
        <v>-0.46235300000000001</v>
      </c>
      <c r="N3376" s="4">
        <v>-5.6354709999999998E-5</v>
      </c>
      <c r="O3376" s="4">
        <v>-0.46231519999999998</v>
      </c>
      <c r="P3376" s="4">
        <v>-2.023529E-2</v>
      </c>
      <c r="Q3376" s="4">
        <v>-0.4623254</v>
      </c>
      <c r="R3376" s="4">
        <v>-4.393887E-3</v>
      </c>
      <c r="Y3376" s="4">
        <v>-0.46232830000000003</v>
      </c>
      <c r="Z3376" s="4">
        <v>-2.4970610000000002E-6</v>
      </c>
    </row>
    <row r="3377" spans="11:26" x14ac:dyDescent="0.2">
      <c r="K3377" s="4">
        <v>-0.46033930000000001</v>
      </c>
      <c r="L3377" s="4">
        <v>-6.042703E-3</v>
      </c>
      <c r="M3377" s="4">
        <v>-0.46031369999999999</v>
      </c>
      <c r="N3377" s="4">
        <v>-5.6278169999999997E-5</v>
      </c>
      <c r="O3377" s="4">
        <v>-0.46030460000000001</v>
      </c>
      <c r="P3377" s="4">
        <v>-2.021446E-2</v>
      </c>
      <c r="Q3377" s="4">
        <v>-0.46029530000000002</v>
      </c>
      <c r="R3377" s="4">
        <v>-4.3903709999999997E-3</v>
      </c>
      <c r="Y3377" s="4">
        <v>-0.46028790000000003</v>
      </c>
      <c r="Z3377" s="4">
        <v>-2.4987389999999999E-6</v>
      </c>
    </row>
    <row r="3378" spans="11:26" x14ac:dyDescent="0.2">
      <c r="K3378" s="4">
        <v>-0.45829880000000001</v>
      </c>
      <c r="L3378" s="4">
        <v>-6.0376049999999997E-3</v>
      </c>
      <c r="M3378" s="4">
        <v>-0.4583217</v>
      </c>
      <c r="N3378" s="4">
        <v>-5.6231080000000003E-5</v>
      </c>
      <c r="O3378" s="4">
        <v>-0.45831090000000002</v>
      </c>
      <c r="P3378" s="4">
        <v>-2.0193929999999999E-2</v>
      </c>
      <c r="Q3378" s="4">
        <v>-0.4582773</v>
      </c>
      <c r="R3378" s="4">
        <v>-4.3866260000000002E-3</v>
      </c>
      <c r="Y3378" s="4">
        <v>-0.45829690000000001</v>
      </c>
      <c r="Z3378" s="4">
        <v>-2.5031670000000002E-6</v>
      </c>
    </row>
    <row r="3379" spans="11:26" x14ac:dyDescent="0.2">
      <c r="K3379" s="4">
        <v>-0.45630520000000002</v>
      </c>
      <c r="L3379" s="4">
        <v>-6.0319190000000002E-3</v>
      </c>
      <c r="M3379" s="4">
        <v>-0.45630389999999998</v>
      </c>
      <c r="N3379" s="4">
        <v>-5.6215139999999999E-5</v>
      </c>
      <c r="O3379" s="4">
        <v>-0.45629130000000001</v>
      </c>
      <c r="P3379" s="4">
        <v>-2.0174930000000001E-2</v>
      </c>
      <c r="Q3379" s="4">
        <v>-0.45627299999999998</v>
      </c>
      <c r="R3379" s="4">
        <v>-4.3822729999999999E-3</v>
      </c>
      <c r="Y3379" s="4">
        <v>-0.45628289999999999</v>
      </c>
      <c r="Z3379" s="4">
        <v>-2.5121690000000001E-6</v>
      </c>
    </row>
    <row r="3380" spans="11:26" x14ac:dyDescent="0.2">
      <c r="K3380" s="4">
        <v>-0.4542986</v>
      </c>
      <c r="L3380" s="4">
        <v>-6.0267489999999996E-3</v>
      </c>
      <c r="M3380" s="4">
        <v>-0.4542793</v>
      </c>
      <c r="N3380" s="4">
        <v>-5.6152749999999999E-5</v>
      </c>
      <c r="O3380" s="4">
        <v>-0.45427990000000001</v>
      </c>
      <c r="P3380" s="4">
        <v>-2.015372E-2</v>
      </c>
      <c r="Q3380" s="4">
        <v>-0.45424690000000001</v>
      </c>
      <c r="R3380" s="4">
        <v>-4.37872E-3</v>
      </c>
      <c r="Y3380" s="4">
        <v>-0.45422780000000001</v>
      </c>
      <c r="Z3380" s="4">
        <v>-2.5123850000000001E-6</v>
      </c>
    </row>
    <row r="3381" spans="11:26" x14ac:dyDescent="0.2">
      <c r="K3381" s="4">
        <v>-0.4522274</v>
      </c>
      <c r="L3381" s="4">
        <v>-6.0209069999999998E-3</v>
      </c>
      <c r="M3381" s="4">
        <v>-0.45221600000000001</v>
      </c>
      <c r="N3381" s="4">
        <v>-5.6080759999999997E-5</v>
      </c>
      <c r="O3381" s="4">
        <v>-0.45220329999999997</v>
      </c>
      <c r="P3381" s="4">
        <v>-2.0132819999999999E-2</v>
      </c>
      <c r="Q3381" s="4">
        <v>-0.45219799999999999</v>
      </c>
      <c r="R3381" s="4">
        <v>-4.3748390000000002E-3</v>
      </c>
      <c r="Y3381" s="4">
        <v>-0.4521655</v>
      </c>
      <c r="Z3381" s="4">
        <v>-2.4667480000000001E-6</v>
      </c>
    </row>
    <row r="3382" spans="11:26" x14ac:dyDescent="0.2">
      <c r="K3382" s="4">
        <v>-0.45016260000000002</v>
      </c>
      <c r="L3382" s="4">
        <v>-6.0146699999999997E-3</v>
      </c>
      <c r="M3382" s="4">
        <v>-0.45018239999999998</v>
      </c>
      <c r="N3382" s="4">
        <v>-5.6037440000000003E-5</v>
      </c>
      <c r="O3382" s="4">
        <v>-0.45018390000000003</v>
      </c>
      <c r="P3382" s="4">
        <v>-2.011286E-2</v>
      </c>
      <c r="Q3382" s="4">
        <v>-0.45017380000000001</v>
      </c>
      <c r="R3382" s="4">
        <v>-4.3707909999999997E-3</v>
      </c>
      <c r="Y3382" s="4">
        <v>-0.4501579</v>
      </c>
      <c r="Z3382" s="4">
        <v>-2.4852470000000002E-6</v>
      </c>
    </row>
    <row r="3383" spans="11:26" x14ac:dyDescent="0.2">
      <c r="K3383" s="4">
        <v>-0.44816780000000001</v>
      </c>
      <c r="L3383" s="4">
        <v>-6.0094140000000002E-3</v>
      </c>
      <c r="M3383" s="4">
        <v>-0.44816529999999999</v>
      </c>
      <c r="N3383" s="4">
        <v>-5.602713E-5</v>
      </c>
      <c r="O3383" s="4">
        <v>-0.44815080000000002</v>
      </c>
      <c r="P3383" s="4">
        <v>-2.0090360000000002E-2</v>
      </c>
      <c r="Q3383" s="4">
        <v>-0.44815700000000003</v>
      </c>
      <c r="R3383" s="4">
        <v>-4.366946E-3</v>
      </c>
      <c r="Y3383" s="4">
        <v>-0.4481617</v>
      </c>
      <c r="Z3383" s="4">
        <v>-2.4742829999999999E-6</v>
      </c>
    </row>
    <row r="3384" spans="11:26" x14ac:dyDescent="0.2">
      <c r="K3384" s="4">
        <v>-0.44617109999999999</v>
      </c>
      <c r="L3384" s="4">
        <v>-6.0033609999999996E-3</v>
      </c>
      <c r="M3384" s="4">
        <v>-0.4461831</v>
      </c>
      <c r="N3384" s="4">
        <v>-5.5936819999999998E-5</v>
      </c>
      <c r="O3384" s="4">
        <v>-0.44615690000000002</v>
      </c>
      <c r="P3384" s="4">
        <v>-2.0065630000000001E-2</v>
      </c>
      <c r="Q3384" s="4">
        <v>-0.44611899999999999</v>
      </c>
      <c r="R3384" s="4">
        <v>-4.3631319999999996E-3</v>
      </c>
      <c r="Y3384" s="4">
        <v>-0.44613399999999998</v>
      </c>
      <c r="Z3384" s="4">
        <v>-2.4824740000000001E-6</v>
      </c>
    </row>
    <row r="3385" spans="11:26" x14ac:dyDescent="0.2">
      <c r="K3385" s="4">
        <v>-0.44416430000000001</v>
      </c>
      <c r="L3385" s="4">
        <v>-5.9968599999999997E-3</v>
      </c>
      <c r="M3385" s="4">
        <v>-0.444137</v>
      </c>
      <c r="N3385" s="4">
        <v>-5.592572E-5</v>
      </c>
      <c r="O3385" s="4">
        <v>-0.44415490000000002</v>
      </c>
      <c r="P3385" s="4">
        <v>-2.0049210000000001E-2</v>
      </c>
      <c r="Q3385" s="4">
        <v>-0.4441445</v>
      </c>
      <c r="R3385" s="4">
        <v>-4.3584540000000003E-3</v>
      </c>
      <c r="Y3385" s="4">
        <v>-0.44412580000000002</v>
      </c>
      <c r="Z3385" s="4">
        <v>-2.4898260000000002E-6</v>
      </c>
    </row>
    <row r="3386" spans="11:26" x14ac:dyDescent="0.2">
      <c r="K3386" s="4">
        <v>-0.44212119999999999</v>
      </c>
      <c r="L3386" s="4">
        <v>-5.9910969999999999E-3</v>
      </c>
      <c r="M3386" s="4">
        <v>-0.4421619</v>
      </c>
      <c r="N3386" s="4">
        <v>-5.5836269999999997E-5</v>
      </c>
      <c r="O3386" s="4">
        <v>-0.44213760000000002</v>
      </c>
      <c r="P3386" s="4">
        <v>-2.0025370000000001E-2</v>
      </c>
      <c r="Q3386" s="4">
        <v>-0.44213400000000003</v>
      </c>
      <c r="R3386" s="4">
        <v>-4.3546080000000003E-3</v>
      </c>
      <c r="Y3386" s="4">
        <v>-0.44210240000000001</v>
      </c>
      <c r="Z3386" s="4">
        <v>-2.475966E-6</v>
      </c>
    </row>
    <row r="3387" spans="11:26" x14ac:dyDescent="0.2">
      <c r="K3387" s="4">
        <v>-0.44014750000000002</v>
      </c>
      <c r="L3387" s="4">
        <v>-5.9849409999999997E-3</v>
      </c>
      <c r="M3387" s="4">
        <v>-0.4401504</v>
      </c>
      <c r="N3387" s="4">
        <v>-5.5796579999999999E-5</v>
      </c>
      <c r="O3387" s="4">
        <v>-0.44014170000000002</v>
      </c>
      <c r="P3387" s="4">
        <v>-2.000159E-2</v>
      </c>
      <c r="Q3387" s="4">
        <v>-0.44012010000000001</v>
      </c>
      <c r="R3387" s="4">
        <v>-4.3503760000000004E-3</v>
      </c>
      <c r="Y3387" s="4">
        <v>-0.4401447</v>
      </c>
      <c r="Z3387" s="4">
        <v>-2.4774420000000001E-6</v>
      </c>
    </row>
    <row r="3388" spans="11:26" x14ac:dyDescent="0.2">
      <c r="K3388" s="4">
        <v>-0.43810830000000001</v>
      </c>
      <c r="L3388" s="4">
        <v>-5.9793370000000004E-3</v>
      </c>
      <c r="M3388" s="4">
        <v>-0.43814500000000001</v>
      </c>
      <c r="N3388" s="4">
        <v>-5.5743550000000003E-5</v>
      </c>
      <c r="O3388" s="4">
        <v>-0.43811</v>
      </c>
      <c r="P3388" s="4">
        <v>-1.9981249999999999E-2</v>
      </c>
      <c r="Q3388" s="4">
        <v>-0.43811299999999997</v>
      </c>
      <c r="R3388" s="4">
        <v>-4.3460249999999999E-3</v>
      </c>
      <c r="Y3388" s="4">
        <v>-0.43810880000000002</v>
      </c>
      <c r="Z3388" s="4">
        <v>-2.4663820000000001E-6</v>
      </c>
    </row>
    <row r="3389" spans="11:26" x14ac:dyDescent="0.2">
      <c r="K3389" s="4">
        <v>-0.43616189999999999</v>
      </c>
      <c r="L3389" s="4">
        <v>-5.9733670000000003E-3</v>
      </c>
      <c r="M3389" s="4">
        <v>-0.43614890000000001</v>
      </c>
      <c r="N3389" s="4">
        <v>-5.5657579999999999E-5</v>
      </c>
      <c r="O3389" s="4">
        <v>-0.43610310000000002</v>
      </c>
      <c r="P3389" s="4">
        <v>-1.9961010000000001E-2</v>
      </c>
      <c r="Q3389" s="4">
        <v>-0.43608639999999999</v>
      </c>
      <c r="R3389" s="4">
        <v>-4.3417719999999998E-3</v>
      </c>
      <c r="Y3389" s="4">
        <v>-0.43608710000000001</v>
      </c>
      <c r="Z3389" s="4">
        <v>-2.4913030000000001E-6</v>
      </c>
    </row>
    <row r="3390" spans="11:26" x14ac:dyDescent="0.2">
      <c r="K3390" s="4">
        <v>-0.4341024</v>
      </c>
      <c r="L3390" s="4">
        <v>-5.9672739999999998E-3</v>
      </c>
      <c r="M3390" s="4">
        <v>-0.43410539999999997</v>
      </c>
      <c r="N3390" s="4">
        <v>-5.5628889999999998E-5</v>
      </c>
      <c r="O3390" s="4">
        <v>-0.43411509999999998</v>
      </c>
      <c r="P3390" s="4">
        <v>-1.9941540000000001E-2</v>
      </c>
      <c r="Q3390" s="4">
        <v>-0.43409300000000001</v>
      </c>
      <c r="R3390" s="4">
        <v>-4.3374080000000001E-3</v>
      </c>
      <c r="Y3390" s="4">
        <v>-0.43407800000000002</v>
      </c>
      <c r="Z3390" s="4">
        <v>-2.4653130000000001E-6</v>
      </c>
    </row>
    <row r="3391" spans="11:26" x14ac:dyDescent="0.2">
      <c r="K3391" s="4">
        <v>-0.43211519999999998</v>
      </c>
      <c r="L3391" s="4">
        <v>-5.9610219999999998E-3</v>
      </c>
      <c r="M3391" s="4">
        <v>-0.43213669999999998</v>
      </c>
      <c r="N3391" s="4">
        <v>-5.5607920000000001E-5</v>
      </c>
      <c r="O3391" s="4">
        <v>-0.43210720000000002</v>
      </c>
      <c r="P3391" s="4">
        <v>-1.991828E-2</v>
      </c>
      <c r="Q3391" s="4">
        <v>-0.43212080000000003</v>
      </c>
      <c r="R3391" s="4">
        <v>-4.3334569999999998E-3</v>
      </c>
      <c r="Y3391" s="4">
        <v>-0.4321044</v>
      </c>
      <c r="Z3391" s="4">
        <v>-2.4838089999999999E-6</v>
      </c>
    </row>
    <row r="3392" spans="11:26" x14ac:dyDescent="0.2">
      <c r="K3392" s="4">
        <v>-0.43009750000000002</v>
      </c>
      <c r="L3392" s="4">
        <v>-5.9550899999999997E-3</v>
      </c>
      <c r="M3392" s="4">
        <v>-0.43011470000000002</v>
      </c>
      <c r="N3392" s="4">
        <v>-5.554445E-5</v>
      </c>
      <c r="O3392" s="4">
        <v>-0.43007790000000001</v>
      </c>
      <c r="P3392" s="4">
        <v>-1.989542E-2</v>
      </c>
      <c r="Q3392" s="4">
        <v>-0.43009360000000002</v>
      </c>
      <c r="R3392" s="4">
        <v>-4.3292529999999999E-3</v>
      </c>
      <c r="Y3392" s="4">
        <v>-0.42957810000000002</v>
      </c>
      <c r="Z3392" s="4">
        <v>-2.481398E-6</v>
      </c>
    </row>
    <row r="3393" spans="11:26" x14ac:dyDescent="0.2">
      <c r="K3393" s="4">
        <v>-0.42808200000000002</v>
      </c>
      <c r="L3393" s="4">
        <v>-5.9492140000000004E-3</v>
      </c>
      <c r="M3393" s="4">
        <v>-0.42807780000000001</v>
      </c>
      <c r="N3393" s="4">
        <v>-5.5502849999999997E-5</v>
      </c>
      <c r="O3393" s="4">
        <v>-0.42807590000000001</v>
      </c>
      <c r="P3393" s="4">
        <v>-1.9870499999999999E-2</v>
      </c>
      <c r="Q3393" s="4">
        <v>-0.42807519999999999</v>
      </c>
      <c r="R3393" s="4">
        <v>-4.3253220000000004E-3</v>
      </c>
      <c r="Y3393" s="4">
        <v>-0.42829529999999999</v>
      </c>
      <c r="Z3393" s="4">
        <v>-2.4710600000000001E-6</v>
      </c>
    </row>
    <row r="3394" spans="11:26" x14ac:dyDescent="0.2">
      <c r="K3394" s="4">
        <v>-0.42604920000000002</v>
      </c>
      <c r="L3394" s="4">
        <v>-5.9424150000000004E-3</v>
      </c>
      <c r="M3394" s="4">
        <v>-0.4260429</v>
      </c>
      <c r="N3394" s="4">
        <v>-5.544739E-5</v>
      </c>
      <c r="O3394" s="4">
        <v>-0.42607610000000001</v>
      </c>
      <c r="P3394" s="4">
        <v>-1.9849220000000001E-2</v>
      </c>
      <c r="Q3394" s="4">
        <v>-0.42606759999999999</v>
      </c>
      <c r="R3394" s="4">
        <v>-4.320791E-3</v>
      </c>
      <c r="Y3394" s="4">
        <v>-0.42613529999999999</v>
      </c>
      <c r="Z3394" s="4">
        <v>-2.4750660000000001E-6</v>
      </c>
    </row>
    <row r="3395" spans="11:26" x14ac:dyDescent="0.2">
      <c r="K3395" s="4">
        <v>-0.42407719999999999</v>
      </c>
      <c r="L3395" s="4">
        <v>-5.9363209999999996E-3</v>
      </c>
      <c r="M3395" s="4">
        <v>-0.42404969999999997</v>
      </c>
      <c r="N3395" s="4">
        <v>-5.5389259999999999E-5</v>
      </c>
      <c r="O3395" s="4">
        <v>-0.42407010000000001</v>
      </c>
      <c r="P3395" s="4">
        <v>-1.9822849999999999E-2</v>
      </c>
      <c r="Q3395" s="4">
        <v>-0.42407440000000002</v>
      </c>
      <c r="R3395" s="4">
        <v>-4.3166259999999996E-3</v>
      </c>
      <c r="Y3395" s="4">
        <v>-0.42405039999999999</v>
      </c>
      <c r="Z3395" s="4">
        <v>-2.4723169999999999E-6</v>
      </c>
    </row>
    <row r="3396" spans="11:26" x14ac:dyDescent="0.2">
      <c r="K3396" s="4">
        <v>-0.4220621</v>
      </c>
      <c r="L3396" s="4">
        <v>-5.9293549999999999E-3</v>
      </c>
      <c r="M3396" s="4">
        <v>-0.4220642</v>
      </c>
      <c r="N3396" s="4">
        <v>-5.531585E-5</v>
      </c>
      <c r="O3396" s="4">
        <v>-0.42201179999999999</v>
      </c>
      <c r="P3396" s="4">
        <v>-1.9797619999999998E-2</v>
      </c>
      <c r="Q3396" s="4">
        <v>-0.42202580000000001</v>
      </c>
      <c r="R3396" s="4">
        <v>-4.3121019999999999E-3</v>
      </c>
      <c r="Y3396" s="4">
        <v>-0.42202479999999998</v>
      </c>
      <c r="Z3396" s="4">
        <v>-2.4595130000000001E-6</v>
      </c>
    </row>
    <row r="3397" spans="11:26" x14ac:dyDescent="0.2">
      <c r="K3397" s="4">
        <v>-0.42005100000000001</v>
      </c>
      <c r="L3397" s="4">
        <v>-5.9240040000000001E-3</v>
      </c>
      <c r="M3397" s="4">
        <v>-0.42007290000000003</v>
      </c>
      <c r="N3397" s="4">
        <v>-5.5246349999999997E-5</v>
      </c>
      <c r="O3397" s="4">
        <v>-0.42006789999999999</v>
      </c>
      <c r="P3397" s="4">
        <v>-1.977785E-2</v>
      </c>
      <c r="Q3397" s="4">
        <v>-0.42007820000000001</v>
      </c>
      <c r="R3397" s="4">
        <v>-4.3078559999999997E-3</v>
      </c>
      <c r="Y3397" s="4">
        <v>-0.42004350000000001</v>
      </c>
      <c r="Z3397" s="4">
        <v>-2.4670860000000001E-6</v>
      </c>
    </row>
    <row r="3398" spans="11:26" x14ac:dyDescent="0.2">
      <c r="K3398" s="4">
        <v>-0.41803499999999999</v>
      </c>
      <c r="L3398" s="4">
        <v>-5.9176999999999997E-3</v>
      </c>
      <c r="M3398" s="4">
        <v>-0.41804839999999999</v>
      </c>
      <c r="N3398" s="4">
        <v>-5.5223819999999999E-5</v>
      </c>
      <c r="O3398" s="4">
        <v>-0.4180355</v>
      </c>
      <c r="P3398" s="4">
        <v>-1.975785E-2</v>
      </c>
      <c r="Q3398" s="4">
        <v>-0.41749140000000001</v>
      </c>
      <c r="R3398" s="4">
        <v>-4.3015229999999998E-3</v>
      </c>
      <c r="Y3398" s="4">
        <v>-0.4180296</v>
      </c>
      <c r="Z3398" s="4">
        <v>-2.4782959999999999E-6</v>
      </c>
    </row>
    <row r="3399" spans="11:26" x14ac:dyDescent="0.2">
      <c r="K3399" s="4">
        <v>-0.41603960000000001</v>
      </c>
      <c r="L3399" s="4">
        <v>-5.9110009999999999E-3</v>
      </c>
      <c r="M3399" s="4">
        <v>-0.41602660000000002</v>
      </c>
      <c r="N3399" s="4">
        <v>-5.5160310000000002E-5</v>
      </c>
      <c r="O3399" s="4">
        <v>-0.41601179999999999</v>
      </c>
      <c r="P3399" s="4">
        <v>-1.9732409999999999E-2</v>
      </c>
      <c r="Q3399" s="4">
        <v>-0.41636640000000003</v>
      </c>
      <c r="R3399" s="4">
        <v>-4.2974190000000002E-3</v>
      </c>
      <c r="Y3399" s="4">
        <v>-0.41601919999999998</v>
      </c>
      <c r="Z3399" s="4">
        <v>-2.4778120000000001E-6</v>
      </c>
    </row>
    <row r="3400" spans="11:26" x14ac:dyDescent="0.2">
      <c r="K3400" s="4">
        <v>-0.41402899999999998</v>
      </c>
      <c r="L3400" s="4">
        <v>-5.9045720000000003E-3</v>
      </c>
      <c r="M3400" s="4">
        <v>-0.4140221</v>
      </c>
      <c r="N3400" s="4">
        <v>-5.5153440000000002E-5</v>
      </c>
      <c r="O3400" s="4">
        <v>-0.41404639999999998</v>
      </c>
      <c r="P3400" s="4">
        <v>-1.9706970000000001E-2</v>
      </c>
      <c r="Q3400" s="4">
        <v>-0.41409200000000002</v>
      </c>
      <c r="R3400" s="4">
        <v>-4.2955190000000002E-3</v>
      </c>
      <c r="Y3400" s="4">
        <v>-0.41400100000000001</v>
      </c>
      <c r="Z3400" s="4">
        <v>-2.463377E-6</v>
      </c>
    </row>
    <row r="3401" spans="11:26" x14ac:dyDescent="0.2">
      <c r="K3401" s="4">
        <v>-0.41200540000000002</v>
      </c>
      <c r="L3401" s="4">
        <v>-5.8981659999999998E-3</v>
      </c>
      <c r="M3401" s="4">
        <v>-0.41202529999999998</v>
      </c>
      <c r="N3401" s="4">
        <v>-5.5040770000000001E-5</v>
      </c>
      <c r="O3401" s="4">
        <v>-0.41190100000000002</v>
      </c>
      <c r="P3401" s="4">
        <v>-1.9687059999999999E-2</v>
      </c>
      <c r="Q3401" s="4">
        <v>-0.41201589999999999</v>
      </c>
      <c r="R3401" s="4">
        <v>-4.2893879999999999E-3</v>
      </c>
      <c r="Y3401" s="4">
        <v>-0.41198689999999999</v>
      </c>
      <c r="Z3401" s="4">
        <v>-2.4429380000000001E-6</v>
      </c>
    </row>
    <row r="3402" spans="11:26" x14ac:dyDescent="0.2">
      <c r="K3402" s="4">
        <v>-0.41000409999999998</v>
      </c>
      <c r="L3402" s="4">
        <v>-5.8914919999999999E-3</v>
      </c>
      <c r="M3402" s="4">
        <v>-0.41002440000000001</v>
      </c>
      <c r="N3402" s="4">
        <v>-5.5007760000000003E-5</v>
      </c>
      <c r="O3402" s="4">
        <v>-0.41000009999999998</v>
      </c>
      <c r="P3402" s="4">
        <v>-1.9660449999999999E-2</v>
      </c>
      <c r="Q3402" s="4">
        <v>-0.41000560000000003</v>
      </c>
      <c r="R3402" s="4">
        <v>-4.2846639999999997E-3</v>
      </c>
      <c r="Y3402" s="4">
        <v>-0.40997729999999999</v>
      </c>
      <c r="Z3402" s="4">
        <v>-2.4680299999999999E-6</v>
      </c>
    </row>
    <row r="3403" spans="11:26" x14ac:dyDescent="0.2">
      <c r="K3403" s="4">
        <v>-0.40801029999999999</v>
      </c>
      <c r="L3403" s="4">
        <v>-5.884734E-3</v>
      </c>
      <c r="M3403" s="4">
        <v>-0.40801500000000002</v>
      </c>
      <c r="N3403" s="4">
        <v>-5.4973689999999998E-5</v>
      </c>
      <c r="O3403" s="4">
        <v>-0.40804459999999998</v>
      </c>
      <c r="P3403" s="4">
        <v>-1.9637450000000001E-2</v>
      </c>
      <c r="Q3403" s="4">
        <v>-0.4079893</v>
      </c>
      <c r="R3403" s="4">
        <v>-4.2809459999999999E-3</v>
      </c>
      <c r="Y3403" s="4">
        <v>-0.40801100000000001</v>
      </c>
      <c r="Z3403" s="4">
        <v>-2.4524119999999999E-6</v>
      </c>
    </row>
    <row r="3404" spans="11:26" x14ac:dyDescent="0.2">
      <c r="K3404" s="4">
        <v>-0.40599800000000003</v>
      </c>
      <c r="L3404" s="4">
        <v>-5.8781600000000003E-3</v>
      </c>
      <c r="M3404" s="4">
        <v>-0.40600009999999997</v>
      </c>
      <c r="N3404" s="4">
        <v>-5.4893569999999997E-5</v>
      </c>
      <c r="O3404" s="4">
        <v>-0.40598220000000002</v>
      </c>
      <c r="P3404" s="4">
        <v>-1.9611460000000001E-2</v>
      </c>
      <c r="Q3404" s="4">
        <v>-0.40597729999999999</v>
      </c>
      <c r="R3404" s="4">
        <v>-4.2759929999999996E-3</v>
      </c>
      <c r="Y3404" s="4">
        <v>-0.40597470000000002</v>
      </c>
      <c r="Z3404" s="4">
        <v>-2.442396E-6</v>
      </c>
    </row>
    <row r="3405" spans="11:26" x14ac:dyDescent="0.2">
      <c r="K3405" s="4">
        <v>-0.40401569999999998</v>
      </c>
      <c r="L3405" s="4">
        <v>-5.8719189999999997E-3</v>
      </c>
      <c r="M3405" s="4">
        <v>-0.40399469999999998</v>
      </c>
      <c r="N3405" s="4">
        <v>-5.4816450000000003E-5</v>
      </c>
      <c r="O3405" s="4">
        <v>-0.40398659999999997</v>
      </c>
      <c r="P3405" s="4">
        <v>-1.958762E-2</v>
      </c>
      <c r="Q3405" s="4">
        <v>-0.4039624</v>
      </c>
      <c r="R3405" s="4">
        <v>-4.2705620000000003E-3</v>
      </c>
      <c r="Y3405" s="4">
        <v>-0.4039777</v>
      </c>
      <c r="Z3405" s="4">
        <v>-2.4720370000000002E-6</v>
      </c>
    </row>
    <row r="3406" spans="11:26" x14ac:dyDescent="0.2">
      <c r="K3406" s="4">
        <v>-0.40197880000000002</v>
      </c>
      <c r="L3406" s="4">
        <v>-5.8648600000000004E-3</v>
      </c>
      <c r="M3406" s="4">
        <v>-0.4020126</v>
      </c>
      <c r="N3406" s="4">
        <v>-5.4759819999999998E-5</v>
      </c>
      <c r="O3406" s="4">
        <v>-0.40200130000000001</v>
      </c>
      <c r="P3406" s="4">
        <v>-1.9561749999999999E-2</v>
      </c>
      <c r="Q3406" s="4">
        <v>-0.4019915</v>
      </c>
      <c r="R3406" s="4">
        <v>-4.2660859999999997E-3</v>
      </c>
      <c r="Y3406" s="4">
        <v>-0.40194940000000001</v>
      </c>
      <c r="Z3406" s="4">
        <v>-2.4489450000000001E-6</v>
      </c>
    </row>
    <row r="3407" spans="11:26" x14ac:dyDescent="0.2">
      <c r="K3407" s="4">
        <v>-0.39996199999999998</v>
      </c>
      <c r="L3407" s="4">
        <v>-5.8584249999999996E-3</v>
      </c>
      <c r="M3407" s="4">
        <v>-0.39996559999999998</v>
      </c>
      <c r="N3407" s="4">
        <v>-5.47053E-5</v>
      </c>
      <c r="O3407" s="4">
        <v>-0.39995969999999997</v>
      </c>
      <c r="P3407" s="4">
        <v>-1.9537809999999999E-2</v>
      </c>
      <c r="Q3407" s="4">
        <v>-0.39995629999999999</v>
      </c>
      <c r="R3407" s="4">
        <v>-4.2613540000000002E-3</v>
      </c>
      <c r="Y3407" s="4">
        <v>-0.39996549999999997</v>
      </c>
      <c r="Z3407" s="4">
        <v>-2.4566150000000001E-6</v>
      </c>
    </row>
    <row r="3408" spans="11:26" x14ac:dyDescent="0.2">
      <c r="K3408" s="4">
        <v>-0.39791589999999999</v>
      </c>
      <c r="L3408" s="4">
        <v>-5.8516380000000002E-3</v>
      </c>
      <c r="M3408" s="4">
        <v>-0.39793669999999998</v>
      </c>
      <c r="N3408" s="4">
        <v>-5.4669449999999999E-5</v>
      </c>
      <c r="O3408" s="4">
        <v>-0.39792450000000001</v>
      </c>
      <c r="P3408" s="4">
        <v>-1.951773E-2</v>
      </c>
      <c r="Q3408" s="4">
        <v>-0.39789999999999998</v>
      </c>
      <c r="R3408" s="4">
        <v>-4.2566339999999996E-3</v>
      </c>
      <c r="Y3408" s="4">
        <v>-0.3979145</v>
      </c>
      <c r="Z3408" s="4">
        <v>-2.4349709999999998E-6</v>
      </c>
    </row>
    <row r="3409" spans="11:26" x14ac:dyDescent="0.2">
      <c r="K3409" s="4">
        <v>-0.39591140000000002</v>
      </c>
      <c r="L3409" s="4">
        <v>-5.8448950000000001E-3</v>
      </c>
      <c r="M3409" s="4">
        <v>-0.39591080000000001</v>
      </c>
      <c r="N3409" s="4">
        <v>-5.4590889999999999E-5</v>
      </c>
      <c r="O3409" s="4">
        <v>-0.3958972</v>
      </c>
      <c r="P3409" s="4">
        <v>-1.9492829999999999E-2</v>
      </c>
      <c r="Q3409" s="4">
        <v>-0.3958893</v>
      </c>
      <c r="R3409" s="4">
        <v>-4.2523889999999996E-3</v>
      </c>
      <c r="Y3409" s="4">
        <v>-0.39586510000000003</v>
      </c>
      <c r="Z3409" s="4">
        <v>-2.4407440000000001E-6</v>
      </c>
    </row>
    <row r="3410" spans="11:26" x14ac:dyDescent="0.2">
      <c r="K3410" s="4">
        <v>-0.39386789999999999</v>
      </c>
      <c r="L3410" s="4">
        <v>-5.8377589999999997E-3</v>
      </c>
      <c r="M3410" s="4">
        <v>-0.3938991</v>
      </c>
      <c r="N3410" s="4">
        <v>-5.456388E-5</v>
      </c>
      <c r="O3410" s="4">
        <v>-0.39389059999999998</v>
      </c>
      <c r="P3410" s="4">
        <v>-1.9467459999999999E-2</v>
      </c>
      <c r="Q3410" s="4">
        <v>-0.39385949999999997</v>
      </c>
      <c r="R3410" s="4">
        <v>-4.2478969999999996E-3</v>
      </c>
      <c r="Y3410" s="4">
        <v>-0.39384770000000002</v>
      </c>
      <c r="Z3410" s="4">
        <v>-2.4448529999999998E-6</v>
      </c>
    </row>
    <row r="3411" spans="11:26" x14ac:dyDescent="0.2">
      <c r="K3411" s="4">
        <v>-0.39190069999999999</v>
      </c>
      <c r="L3411" s="4">
        <v>-5.8309219999999997E-3</v>
      </c>
      <c r="M3411" s="4">
        <v>-0.39192389999999999</v>
      </c>
      <c r="N3411" s="4">
        <v>-5.4492130000000002E-5</v>
      </c>
      <c r="O3411" s="4">
        <v>-0.39188610000000001</v>
      </c>
      <c r="P3411" s="4">
        <v>-1.9438339999999998E-2</v>
      </c>
      <c r="Q3411" s="4">
        <v>-0.39188289999999998</v>
      </c>
      <c r="R3411" s="4">
        <v>-4.242338E-3</v>
      </c>
      <c r="Y3411" s="4">
        <v>-0.39189010000000002</v>
      </c>
      <c r="Z3411" s="4">
        <v>-2.4381489999999999E-6</v>
      </c>
    </row>
    <row r="3412" spans="11:26" x14ac:dyDescent="0.2">
      <c r="K3412" s="4">
        <v>-0.3898682</v>
      </c>
      <c r="L3412" s="4">
        <v>-5.8232020000000004E-3</v>
      </c>
      <c r="M3412" s="4">
        <v>-0.3898664</v>
      </c>
      <c r="N3412" s="4">
        <v>-5.442381E-5</v>
      </c>
      <c r="O3412" s="4">
        <v>-0.38984940000000001</v>
      </c>
      <c r="P3412" s="4">
        <v>-1.9411339999999999E-2</v>
      </c>
      <c r="Q3412" s="4">
        <v>-0.38985379999999997</v>
      </c>
      <c r="R3412" s="4">
        <v>-4.2376360000000004E-3</v>
      </c>
      <c r="Y3412" s="4">
        <v>-0.3898354</v>
      </c>
      <c r="Z3412" s="4">
        <v>-2.4327480000000001E-6</v>
      </c>
    </row>
    <row r="3413" spans="11:26" x14ac:dyDescent="0.2">
      <c r="K3413" s="4">
        <v>-0.38788099999999998</v>
      </c>
      <c r="L3413" s="4">
        <v>-5.8156780000000003E-3</v>
      </c>
      <c r="M3413" s="4">
        <v>-0.38788349999999999</v>
      </c>
      <c r="N3413" s="4">
        <v>-5.4346799999999999E-5</v>
      </c>
      <c r="O3413" s="4">
        <v>-0.38787749999999999</v>
      </c>
      <c r="P3413" s="4">
        <v>-1.939186E-2</v>
      </c>
      <c r="Q3413" s="4">
        <v>-0.38786100000000001</v>
      </c>
      <c r="R3413" s="4">
        <v>-4.2331840000000001E-3</v>
      </c>
      <c r="Y3413" s="4">
        <v>-0.38785570000000003</v>
      </c>
      <c r="Z3413" s="4">
        <v>-2.4421479999999999E-6</v>
      </c>
    </row>
    <row r="3414" spans="11:26" x14ac:dyDescent="0.2">
      <c r="K3414" s="4">
        <v>-0.38588319999999998</v>
      </c>
      <c r="L3414" s="4">
        <v>-5.8092530000000003E-3</v>
      </c>
      <c r="M3414" s="4">
        <v>-0.3858646</v>
      </c>
      <c r="N3414" s="4">
        <v>-5.4301300000000001E-5</v>
      </c>
      <c r="O3414" s="4">
        <v>-0.38587389999999999</v>
      </c>
      <c r="P3414" s="4">
        <v>-1.9366540000000002E-2</v>
      </c>
      <c r="Q3414" s="4">
        <v>-0.38583010000000001</v>
      </c>
      <c r="R3414" s="4">
        <v>-4.228201E-3</v>
      </c>
      <c r="Y3414" s="4">
        <v>-0.38583990000000001</v>
      </c>
      <c r="Z3414" s="4">
        <v>-2.4263099999999998E-6</v>
      </c>
    </row>
    <row r="3415" spans="11:26" x14ac:dyDescent="0.2">
      <c r="K3415" s="4">
        <v>-0.38387139999999997</v>
      </c>
      <c r="L3415" s="4">
        <v>-5.8028139999999999E-3</v>
      </c>
      <c r="M3415" s="4">
        <v>-0.38389299999999998</v>
      </c>
      <c r="N3415" s="4">
        <v>-5.4253270000000002E-5</v>
      </c>
      <c r="O3415" s="4">
        <v>-0.38389649999999997</v>
      </c>
      <c r="P3415" s="4">
        <v>-1.9339809999999999E-2</v>
      </c>
      <c r="Q3415" s="4">
        <v>-0.38385780000000003</v>
      </c>
      <c r="R3415" s="4">
        <v>-4.223493E-3</v>
      </c>
      <c r="Y3415" s="4">
        <v>-0.38383600000000001</v>
      </c>
      <c r="Z3415" s="4">
        <v>-2.4272630000000001E-6</v>
      </c>
    </row>
    <row r="3416" spans="11:26" x14ac:dyDescent="0.2">
      <c r="K3416" s="4">
        <v>-0.3818686</v>
      </c>
      <c r="L3416" s="4">
        <v>-5.7956989999999996E-3</v>
      </c>
      <c r="M3416" s="4">
        <v>-0.38186399999999998</v>
      </c>
      <c r="N3416" s="4">
        <v>-5.4197470000000002E-5</v>
      </c>
      <c r="O3416" s="4">
        <v>-0.3818724</v>
      </c>
      <c r="P3416" s="4">
        <v>-1.931072E-2</v>
      </c>
      <c r="Q3416" s="4">
        <v>-0.38185599999999997</v>
      </c>
      <c r="R3416" s="4">
        <v>-4.218454E-3</v>
      </c>
      <c r="Y3416" s="4">
        <v>-0.38182280000000002</v>
      </c>
      <c r="Z3416" s="4">
        <v>-2.4377470000000002E-6</v>
      </c>
    </row>
    <row r="3417" spans="11:26" x14ac:dyDescent="0.2">
      <c r="K3417" s="4">
        <v>-0.37988</v>
      </c>
      <c r="L3417" s="4">
        <v>-5.7877550000000003E-3</v>
      </c>
      <c r="M3417" s="4">
        <v>-0.37985150000000001</v>
      </c>
      <c r="N3417" s="4">
        <v>-5.4135719999999999E-5</v>
      </c>
      <c r="O3417" s="4">
        <v>-0.37985370000000002</v>
      </c>
      <c r="P3417" s="4">
        <v>-1.928583E-2</v>
      </c>
      <c r="Q3417" s="4">
        <v>-0.3798031</v>
      </c>
      <c r="R3417" s="4">
        <v>-4.213736E-3</v>
      </c>
      <c r="Y3417" s="4">
        <v>-0.37982070000000001</v>
      </c>
      <c r="Z3417" s="4">
        <v>-2.4293050000000001E-6</v>
      </c>
    </row>
    <row r="3418" spans="11:26" x14ac:dyDescent="0.2">
      <c r="K3418" s="4">
        <v>-0.37783099999999997</v>
      </c>
      <c r="L3418" s="4">
        <v>-5.7802679999999999E-3</v>
      </c>
      <c r="M3418" s="4">
        <v>-0.3778376</v>
      </c>
      <c r="N3418" s="4">
        <v>-5.4051629999999998E-5</v>
      </c>
      <c r="O3418" s="4">
        <v>-0.37786150000000002</v>
      </c>
      <c r="P3418" s="4">
        <v>-1.9261449999999999E-2</v>
      </c>
      <c r="Q3418" s="4">
        <v>-0.37781340000000002</v>
      </c>
      <c r="R3418" s="4">
        <v>-4.2088380000000003E-3</v>
      </c>
      <c r="Y3418" s="4">
        <v>-0.3778029</v>
      </c>
      <c r="Z3418" s="4">
        <v>-2.373048E-6</v>
      </c>
    </row>
    <row r="3419" spans="11:26" x14ac:dyDescent="0.2">
      <c r="K3419" s="4">
        <v>-0.37584859999999998</v>
      </c>
      <c r="L3419" s="4">
        <v>-5.7731939999999997E-3</v>
      </c>
      <c r="M3419" s="4">
        <v>-0.37583</v>
      </c>
      <c r="N3419" s="4">
        <v>-5.3969499999999999E-5</v>
      </c>
      <c r="O3419" s="4">
        <v>-0.37582169999999998</v>
      </c>
      <c r="P3419" s="4">
        <v>-1.923625E-2</v>
      </c>
      <c r="Q3419" s="4">
        <v>-0.3758242</v>
      </c>
      <c r="R3419" s="4">
        <v>-4.2034139999999999E-3</v>
      </c>
      <c r="Y3419" s="4">
        <v>-0.3758222</v>
      </c>
      <c r="Z3419" s="4">
        <v>-2.4236279999999999E-6</v>
      </c>
    </row>
    <row r="3420" spans="11:26" x14ac:dyDescent="0.2">
      <c r="K3420" s="4">
        <v>-0.37382789999999999</v>
      </c>
      <c r="L3420" s="4">
        <v>-5.7662379999999999E-3</v>
      </c>
      <c r="M3420" s="4">
        <v>-0.37384240000000002</v>
      </c>
      <c r="N3420" s="4">
        <v>-5.3936729999999997E-5</v>
      </c>
      <c r="O3420" s="4">
        <v>-0.37384309999999998</v>
      </c>
      <c r="P3420" s="4">
        <v>-1.9208929999999999E-2</v>
      </c>
      <c r="Q3420" s="4">
        <v>-0.37385020000000002</v>
      </c>
      <c r="R3420" s="4">
        <v>-4.1986519999999998E-3</v>
      </c>
      <c r="Y3420" s="4">
        <v>-0.37379000000000001</v>
      </c>
      <c r="Z3420" s="4">
        <v>-2.4286029999999998E-6</v>
      </c>
    </row>
    <row r="3421" spans="11:26" x14ac:dyDescent="0.2">
      <c r="K3421" s="4">
        <v>-0.37183909999999998</v>
      </c>
      <c r="L3421" s="4">
        <v>-5.7580909999999999E-3</v>
      </c>
      <c r="M3421" s="4">
        <v>-0.3718321</v>
      </c>
      <c r="N3421" s="4">
        <v>-5.3840430000000002E-5</v>
      </c>
      <c r="O3421" s="4">
        <v>-0.3718226</v>
      </c>
      <c r="P3421" s="4">
        <v>-1.918044E-2</v>
      </c>
      <c r="Q3421" s="4">
        <v>-0.37178800000000001</v>
      </c>
      <c r="R3421" s="4">
        <v>-4.1937290000000002E-3</v>
      </c>
      <c r="Y3421" s="4">
        <v>-0.3717857</v>
      </c>
      <c r="Z3421" s="4">
        <v>-2.415247E-6</v>
      </c>
    </row>
    <row r="3422" spans="11:26" x14ac:dyDescent="0.2">
      <c r="K3422" s="4">
        <v>-0.36981380000000003</v>
      </c>
      <c r="L3422" s="4">
        <v>-5.7511189999999998E-3</v>
      </c>
      <c r="M3422" s="4">
        <v>-0.36980580000000002</v>
      </c>
      <c r="N3422" s="4">
        <v>-5.3789029999999998E-5</v>
      </c>
      <c r="O3422" s="4">
        <v>-0.3697935</v>
      </c>
      <c r="P3422" s="4">
        <v>-1.9152590000000001E-2</v>
      </c>
      <c r="Q3422" s="4">
        <v>-0.36977989999999999</v>
      </c>
      <c r="R3422" s="4">
        <v>-4.1883270000000004E-3</v>
      </c>
      <c r="Y3422" s="4">
        <v>-0.36974590000000002</v>
      </c>
      <c r="Z3422" s="4">
        <v>-2.4263529999999999E-6</v>
      </c>
    </row>
    <row r="3423" spans="11:26" x14ac:dyDescent="0.2">
      <c r="K3423" s="4">
        <v>-0.36781019999999998</v>
      </c>
      <c r="L3423" s="4">
        <v>-5.7437110000000003E-3</v>
      </c>
      <c r="M3423" s="4">
        <v>-0.3678167</v>
      </c>
      <c r="N3423" s="4">
        <v>-5.3744250000000003E-5</v>
      </c>
      <c r="O3423" s="4">
        <v>-0.36779200000000001</v>
      </c>
      <c r="P3423" s="4">
        <v>-1.9125300000000001E-2</v>
      </c>
      <c r="Q3423" s="4">
        <v>-0.3678014</v>
      </c>
      <c r="R3423" s="4">
        <v>-4.1831100000000003E-3</v>
      </c>
      <c r="Y3423" s="4">
        <v>-0.36778349999999999</v>
      </c>
      <c r="Z3423" s="4">
        <v>-2.4086440000000001E-6</v>
      </c>
    </row>
    <row r="3424" spans="11:26" x14ac:dyDescent="0.2">
      <c r="K3424" s="4">
        <v>-0.36580459999999998</v>
      </c>
      <c r="L3424" s="4">
        <v>-5.7358979999999997E-3</v>
      </c>
      <c r="M3424" s="4">
        <v>-0.36610470000000001</v>
      </c>
      <c r="N3424" s="4">
        <v>-5.3647160000000001E-5</v>
      </c>
      <c r="O3424" s="4">
        <v>-0.36580089999999998</v>
      </c>
      <c r="P3424" s="4">
        <v>-1.9096040000000002E-2</v>
      </c>
      <c r="Q3424" s="4">
        <v>-0.3657628</v>
      </c>
      <c r="R3424" s="4">
        <v>-4.1780669999999997E-3</v>
      </c>
      <c r="Y3424" s="4">
        <v>-0.36575849999999999</v>
      </c>
      <c r="Z3424" s="4">
        <v>-2.418276E-6</v>
      </c>
    </row>
    <row r="3425" spans="11:26" x14ac:dyDescent="0.2">
      <c r="K3425" s="4">
        <v>-0.36380309999999999</v>
      </c>
      <c r="L3425" s="4">
        <v>-5.728899E-3</v>
      </c>
      <c r="M3425" s="4">
        <v>-0.36358659999999998</v>
      </c>
      <c r="N3425" s="4">
        <v>-5.3555160000000002E-5</v>
      </c>
      <c r="O3425" s="4">
        <v>-0.3638036</v>
      </c>
      <c r="P3425" s="4">
        <v>-1.906714E-2</v>
      </c>
      <c r="Q3425" s="4">
        <v>-0.36379359999999999</v>
      </c>
      <c r="R3425" s="4">
        <v>-4.1734900000000002E-3</v>
      </c>
      <c r="Y3425" s="4">
        <v>-0.36375610000000003</v>
      </c>
      <c r="Z3425" s="4">
        <v>-2.4164319999999999E-6</v>
      </c>
    </row>
    <row r="3426" spans="11:26" x14ac:dyDescent="0.2">
      <c r="K3426" s="4">
        <v>-0.36179050000000001</v>
      </c>
      <c r="L3426" s="4">
        <v>-5.721037E-3</v>
      </c>
      <c r="M3426" s="4">
        <v>-0.36207440000000002</v>
      </c>
      <c r="N3426" s="4">
        <v>-5.3515879999999999E-5</v>
      </c>
      <c r="O3426" s="4">
        <v>-0.36178090000000002</v>
      </c>
      <c r="P3426" s="4">
        <v>-1.9040979999999999E-2</v>
      </c>
      <c r="Q3426" s="4">
        <v>-0.36176459999999999</v>
      </c>
      <c r="R3426" s="4">
        <v>-4.168143E-3</v>
      </c>
      <c r="Y3426" s="4">
        <v>-0.36174420000000002</v>
      </c>
      <c r="Z3426" s="4">
        <v>-2.3989910000000002E-6</v>
      </c>
    </row>
    <row r="3427" spans="11:26" x14ac:dyDescent="0.2">
      <c r="K3427" s="4">
        <v>-0.35978749999999998</v>
      </c>
      <c r="L3427" s="4">
        <v>-5.7133380000000001E-3</v>
      </c>
      <c r="M3427" s="4">
        <v>-0.3598266</v>
      </c>
      <c r="N3427" s="4">
        <v>-5.346126E-5</v>
      </c>
      <c r="O3427" s="4">
        <v>-0.35978100000000002</v>
      </c>
      <c r="P3427" s="4">
        <v>-1.9013220000000001E-2</v>
      </c>
      <c r="Q3427" s="4">
        <v>-0.35974250000000002</v>
      </c>
      <c r="R3427" s="4">
        <v>-4.1627729999999998E-3</v>
      </c>
      <c r="Y3427" s="4">
        <v>-0.35975570000000001</v>
      </c>
      <c r="Z3427" s="4">
        <v>-2.4006189999999998E-6</v>
      </c>
    </row>
    <row r="3428" spans="11:26" x14ac:dyDescent="0.2">
      <c r="K3428" s="4">
        <v>-0.35778569999999998</v>
      </c>
      <c r="L3428" s="4">
        <v>-5.7060890000000001E-3</v>
      </c>
      <c r="M3428" s="4">
        <v>-0.35776380000000002</v>
      </c>
      <c r="N3428" s="4">
        <v>-5.337932E-5</v>
      </c>
      <c r="O3428" s="4">
        <v>-0.35775960000000001</v>
      </c>
      <c r="P3428" s="4">
        <v>-1.8979119999999999E-2</v>
      </c>
      <c r="Q3428" s="4">
        <v>-0.3577476</v>
      </c>
      <c r="R3428" s="4">
        <v>-4.1568990000000004E-3</v>
      </c>
      <c r="Y3428" s="4">
        <v>-0.35773579999999999</v>
      </c>
      <c r="Z3428" s="4">
        <v>-2.4086699999999999E-6</v>
      </c>
    </row>
    <row r="3429" spans="11:26" x14ac:dyDescent="0.2">
      <c r="K3429" s="4">
        <v>-0.35575099999999998</v>
      </c>
      <c r="L3429" s="4">
        <v>-5.6983609999999999E-3</v>
      </c>
      <c r="M3429" s="4">
        <v>-0.35576010000000002</v>
      </c>
      <c r="N3429" s="4">
        <v>-5.3335809999999999E-5</v>
      </c>
      <c r="O3429" s="4">
        <v>-0.35575000000000001</v>
      </c>
      <c r="P3429" s="4">
        <v>-1.8953459999999998E-2</v>
      </c>
      <c r="Q3429" s="4">
        <v>-0.35573729999999998</v>
      </c>
      <c r="R3429" s="4">
        <v>-4.1513890000000001E-3</v>
      </c>
      <c r="Y3429" s="4">
        <v>-0.35573759999999999</v>
      </c>
      <c r="Z3429" s="4">
        <v>-2.4141619999999999E-6</v>
      </c>
    </row>
    <row r="3430" spans="11:26" x14ac:dyDescent="0.2">
      <c r="K3430" s="4">
        <v>-0.35376020000000002</v>
      </c>
      <c r="L3430" s="4">
        <v>-5.6904379999999999E-3</v>
      </c>
      <c r="M3430" s="4">
        <v>-0.353769</v>
      </c>
      <c r="N3430" s="4">
        <v>-5.327547E-5</v>
      </c>
      <c r="O3430" s="4">
        <v>-0.35373919999999998</v>
      </c>
      <c r="P3430" s="4">
        <v>-1.8924960000000001E-2</v>
      </c>
      <c r="Q3430" s="4">
        <v>-0.35372310000000001</v>
      </c>
      <c r="R3430" s="4">
        <v>-4.1458010000000002E-3</v>
      </c>
      <c r="Y3430" s="4">
        <v>-0.35373749999999998</v>
      </c>
      <c r="Z3430" s="4">
        <v>-2.3981529999999999E-6</v>
      </c>
    </row>
    <row r="3431" spans="11:26" x14ac:dyDescent="0.2">
      <c r="K3431" s="4">
        <v>-0.35176639999999998</v>
      </c>
      <c r="L3431" s="4">
        <v>-5.6829289999999998E-3</v>
      </c>
      <c r="M3431" s="4">
        <v>-0.35177809999999998</v>
      </c>
      <c r="N3431" s="4">
        <v>-5.3192980000000002E-5</v>
      </c>
      <c r="O3431" s="4">
        <v>-0.35171740000000001</v>
      </c>
      <c r="P3431" s="4">
        <v>-1.8893819999999999E-2</v>
      </c>
      <c r="Q3431" s="4">
        <v>-0.35172409999999998</v>
      </c>
      <c r="R3431" s="4">
        <v>-4.1407479999999997E-3</v>
      </c>
      <c r="Y3431" s="4">
        <v>-0.35174660000000002</v>
      </c>
      <c r="Z3431" s="4">
        <v>-2.378584E-6</v>
      </c>
    </row>
    <row r="3432" spans="11:26" x14ac:dyDescent="0.2">
      <c r="K3432" s="4">
        <v>-0.34972720000000002</v>
      </c>
      <c r="L3432" s="4">
        <v>-5.6750630000000002E-3</v>
      </c>
      <c r="M3432" s="4">
        <v>-0.34976220000000002</v>
      </c>
      <c r="N3432" s="4">
        <v>-5.3120939999999998E-5</v>
      </c>
      <c r="O3432" s="4">
        <v>-0.3497228</v>
      </c>
      <c r="P3432" s="4">
        <v>-1.886583E-2</v>
      </c>
      <c r="Q3432" s="4">
        <v>-0.34972900000000001</v>
      </c>
      <c r="R3432" s="4">
        <v>-4.1350509999999998E-3</v>
      </c>
      <c r="Y3432" s="4">
        <v>-0.3496957</v>
      </c>
      <c r="Z3432" s="4">
        <v>-2.3620469999999998E-6</v>
      </c>
    </row>
    <row r="3433" spans="11:26" x14ac:dyDescent="0.2">
      <c r="K3433" s="4">
        <v>-0.34772639999999999</v>
      </c>
      <c r="L3433" s="4">
        <v>-5.6669349999999997E-3</v>
      </c>
      <c r="M3433" s="4">
        <v>-0.347744</v>
      </c>
      <c r="N3433" s="4">
        <v>-5.3027969999999999E-5</v>
      </c>
      <c r="O3433" s="4">
        <v>-0.34769309999999998</v>
      </c>
      <c r="P3433" s="4">
        <v>-1.8838549999999999E-2</v>
      </c>
      <c r="Q3433" s="4">
        <v>-0.34768719999999997</v>
      </c>
      <c r="R3433" s="4">
        <v>-4.1295639999999996E-3</v>
      </c>
      <c r="Y3433" s="4">
        <v>-0.34770299999999998</v>
      </c>
      <c r="Z3433" s="4">
        <v>-2.3678680000000002E-6</v>
      </c>
    </row>
    <row r="3434" spans="11:26" x14ac:dyDescent="0.2">
      <c r="K3434" s="4">
        <v>-0.3457037</v>
      </c>
      <c r="L3434" s="4">
        <v>-5.6580069999999996E-3</v>
      </c>
      <c r="M3434" s="4">
        <v>-0.34571439999999998</v>
      </c>
      <c r="N3434" s="4">
        <v>-5.3004280000000002E-5</v>
      </c>
      <c r="O3434" s="4">
        <v>-0.34572389999999997</v>
      </c>
      <c r="P3434" s="4">
        <v>-1.8811049999999999E-2</v>
      </c>
      <c r="Q3434" s="4">
        <v>-0.34569450000000002</v>
      </c>
      <c r="R3434" s="4">
        <v>-4.12416E-3</v>
      </c>
      <c r="Y3434" s="4">
        <v>-0.34569630000000001</v>
      </c>
      <c r="Z3434" s="4">
        <v>-2.396959E-6</v>
      </c>
    </row>
    <row r="3435" spans="11:26" x14ac:dyDescent="0.2">
      <c r="K3435" s="4">
        <v>-0.34372170000000002</v>
      </c>
      <c r="L3435" s="4">
        <v>-5.6506949999999998E-3</v>
      </c>
      <c r="M3435" s="4">
        <v>-0.34370240000000002</v>
      </c>
      <c r="N3435" s="4">
        <v>-5.2949589999999998E-5</v>
      </c>
      <c r="O3435" s="4">
        <v>-0.34371669999999999</v>
      </c>
      <c r="P3435" s="4">
        <v>-1.8780850000000002E-2</v>
      </c>
      <c r="Q3435" s="4">
        <v>-0.34368660000000001</v>
      </c>
      <c r="R3435" s="4">
        <v>-4.119213E-3</v>
      </c>
      <c r="Y3435" s="4">
        <v>-0.34367330000000001</v>
      </c>
      <c r="Z3435" s="4">
        <v>-2.3903300000000002E-6</v>
      </c>
    </row>
    <row r="3436" spans="11:26" x14ac:dyDescent="0.2">
      <c r="K3436" s="4">
        <v>-0.34170709999999999</v>
      </c>
      <c r="L3436" s="4">
        <v>-5.6419319999999997E-3</v>
      </c>
      <c r="M3436" s="4">
        <v>-0.34169500000000003</v>
      </c>
      <c r="N3436" s="4">
        <v>-5.2883300000000002E-5</v>
      </c>
      <c r="O3436" s="4">
        <v>-0.34166990000000003</v>
      </c>
      <c r="P3436" s="4">
        <v>-1.875288E-2</v>
      </c>
      <c r="Q3436" s="4">
        <v>-0.3416556</v>
      </c>
      <c r="R3436" s="4">
        <v>-4.113546E-3</v>
      </c>
      <c r="Y3436" s="4">
        <v>-0.34166410000000003</v>
      </c>
      <c r="Z3436" s="4">
        <v>-2.3812850000000002E-6</v>
      </c>
    </row>
    <row r="3437" spans="11:26" x14ac:dyDescent="0.2">
      <c r="K3437" s="4">
        <v>-0.33963169999999998</v>
      </c>
      <c r="L3437" s="4">
        <v>-5.6343749999999996E-3</v>
      </c>
      <c r="M3437" s="4">
        <v>-0.33960679999999999</v>
      </c>
      <c r="N3437" s="4">
        <v>-5.2789759999999998E-5</v>
      </c>
      <c r="O3437" s="4">
        <v>-0.33959509999999998</v>
      </c>
      <c r="P3437" s="4">
        <v>-1.8713850000000001E-2</v>
      </c>
      <c r="Q3437" s="4">
        <v>-0.33956259999999999</v>
      </c>
      <c r="R3437" s="4">
        <v>-4.1077830000000003E-3</v>
      </c>
      <c r="Y3437" s="4">
        <v>-0.3396035</v>
      </c>
      <c r="Z3437" s="4">
        <v>-2.3527610000000001E-6</v>
      </c>
    </row>
    <row r="3438" spans="11:26" x14ac:dyDescent="0.2">
      <c r="K3438" s="4">
        <v>-0.33759299999999998</v>
      </c>
      <c r="L3438" s="4">
        <v>-5.6258339999999997E-3</v>
      </c>
      <c r="M3438" s="4">
        <v>-0.33760089999999998</v>
      </c>
      <c r="N3438" s="4">
        <v>-5.2709849999999998E-5</v>
      </c>
      <c r="O3438" s="4">
        <v>-0.33756019999999998</v>
      </c>
      <c r="P3438" s="4">
        <v>-1.868587E-2</v>
      </c>
      <c r="Q3438" s="4">
        <v>-0.3375843</v>
      </c>
      <c r="R3438" s="4">
        <v>-4.101876E-3</v>
      </c>
      <c r="Y3438" s="4">
        <v>-0.33754089999999998</v>
      </c>
      <c r="Z3438" s="4">
        <v>-2.3851540000000001E-6</v>
      </c>
    </row>
    <row r="3439" spans="11:26" x14ac:dyDescent="0.2">
      <c r="K3439" s="4">
        <v>-0.33558169999999998</v>
      </c>
      <c r="L3439" s="4">
        <v>-5.6170869999999998E-3</v>
      </c>
      <c r="M3439" s="4">
        <v>-0.33557900000000002</v>
      </c>
      <c r="N3439" s="4">
        <v>-5.2671959999999997E-5</v>
      </c>
      <c r="O3439" s="4">
        <v>-0.33557949999999998</v>
      </c>
      <c r="P3439" s="4">
        <v>-1.8655830000000002E-2</v>
      </c>
      <c r="Q3439" s="4">
        <v>-0.33554980000000001</v>
      </c>
      <c r="R3439" s="4">
        <v>-4.0961039999999997E-3</v>
      </c>
      <c r="Y3439" s="4">
        <v>-0.3355475</v>
      </c>
      <c r="Z3439" s="4">
        <v>-2.3642600000000001E-6</v>
      </c>
    </row>
    <row r="3440" spans="11:26" x14ac:dyDescent="0.2">
      <c r="K3440" s="4">
        <v>-0.33358569999999999</v>
      </c>
      <c r="L3440" s="4">
        <v>-5.608577E-3</v>
      </c>
      <c r="M3440" s="4">
        <v>-0.33354669999999997</v>
      </c>
      <c r="N3440" s="4">
        <v>-5.2595539999999998E-5</v>
      </c>
      <c r="O3440" s="4">
        <v>-0.33356540000000001</v>
      </c>
      <c r="P3440" s="4">
        <v>-1.8625450000000002E-2</v>
      </c>
      <c r="Q3440" s="4">
        <v>-0.33355289999999999</v>
      </c>
      <c r="R3440" s="4">
        <v>-4.0902769999999998E-3</v>
      </c>
      <c r="Y3440" s="4">
        <v>-0.33355010000000002</v>
      </c>
      <c r="Z3440" s="4">
        <v>-2.3763009999999998E-6</v>
      </c>
    </row>
    <row r="3441" spans="11:26" x14ac:dyDescent="0.2">
      <c r="K3441" s="4">
        <v>-0.33156619999999998</v>
      </c>
      <c r="L3441" s="4">
        <v>-5.6002459999999997E-3</v>
      </c>
      <c r="M3441" s="4">
        <v>-0.33158799999999999</v>
      </c>
      <c r="N3441" s="4">
        <v>-5.250365E-5</v>
      </c>
      <c r="O3441" s="4">
        <v>-0.33157340000000002</v>
      </c>
      <c r="P3441" s="4">
        <v>-1.8592830000000001E-2</v>
      </c>
      <c r="Q3441" s="4">
        <v>-0.33154630000000002</v>
      </c>
      <c r="R3441" s="4">
        <v>-4.0844439999999996E-3</v>
      </c>
      <c r="Y3441" s="4">
        <v>-0.33151750000000002</v>
      </c>
      <c r="Z3441" s="4">
        <v>-2.3725359999999999E-6</v>
      </c>
    </row>
    <row r="3442" spans="11:26" x14ac:dyDescent="0.2">
      <c r="K3442" s="4">
        <v>-0.32957059999999999</v>
      </c>
      <c r="L3442" s="4">
        <v>-5.5912890000000002E-3</v>
      </c>
      <c r="M3442" s="4">
        <v>-0.32955000000000001</v>
      </c>
      <c r="N3442" s="4">
        <v>-5.2414039999999999E-5</v>
      </c>
      <c r="O3442" s="4">
        <v>-0.32954129999999998</v>
      </c>
      <c r="P3442" s="4">
        <v>-1.856965E-2</v>
      </c>
      <c r="Q3442" s="4">
        <v>-0.32954109999999998</v>
      </c>
      <c r="R3442" s="4">
        <v>-4.0783670000000003E-3</v>
      </c>
      <c r="Y3442" s="4">
        <v>-0.3295689</v>
      </c>
      <c r="Z3442" s="4">
        <v>-2.3731359999999999E-6</v>
      </c>
    </row>
    <row r="3443" spans="11:26" x14ac:dyDescent="0.2">
      <c r="K3443" s="4">
        <v>-0.3275535</v>
      </c>
      <c r="L3443" s="4">
        <v>-5.5825919999999999E-3</v>
      </c>
      <c r="M3443" s="4">
        <v>-0.32754280000000002</v>
      </c>
      <c r="N3443" s="4">
        <v>-5.2354249999999998E-5</v>
      </c>
      <c r="O3443" s="4">
        <v>-0.32753409999999999</v>
      </c>
      <c r="P3443" s="4">
        <v>-1.8536469999999999E-2</v>
      </c>
      <c r="Q3443" s="4">
        <v>-0.32753719999999997</v>
      </c>
      <c r="R3443" s="4">
        <v>-4.0723759999999999E-3</v>
      </c>
      <c r="Y3443" s="4">
        <v>-0.32751180000000002</v>
      </c>
      <c r="Z3443" s="4">
        <v>-2.3269519999999999E-6</v>
      </c>
    </row>
    <row r="3444" spans="11:26" x14ac:dyDescent="0.2">
      <c r="K3444" s="4">
        <v>-0.32556439999999998</v>
      </c>
      <c r="L3444" s="4">
        <v>-5.5741519999999998E-3</v>
      </c>
      <c r="M3444" s="4">
        <v>-0.3255284</v>
      </c>
      <c r="N3444" s="4">
        <v>-5.23072E-5</v>
      </c>
      <c r="O3444" s="4">
        <v>-0.32549299999999998</v>
      </c>
      <c r="P3444" s="4">
        <v>-1.8503519999999999E-2</v>
      </c>
      <c r="Q3444" s="4">
        <v>-0.32551340000000001</v>
      </c>
      <c r="R3444" s="4">
        <v>-4.0663399999999999E-3</v>
      </c>
      <c r="Y3444" s="4">
        <v>-0.32550679999999999</v>
      </c>
      <c r="Z3444" s="4">
        <v>-2.3574519999999998E-6</v>
      </c>
    </row>
    <row r="3445" spans="11:26" x14ac:dyDescent="0.2">
      <c r="K3445" s="4">
        <v>-0.32353959999999998</v>
      </c>
      <c r="L3445" s="4">
        <v>-5.5658280000000001E-3</v>
      </c>
      <c r="M3445" s="4">
        <v>-0.32353680000000001</v>
      </c>
      <c r="N3445" s="4">
        <v>-5.2262329999999998E-5</v>
      </c>
      <c r="O3445" s="4">
        <v>-0.32352320000000001</v>
      </c>
      <c r="P3445" s="4">
        <v>-1.8472309999999999E-2</v>
      </c>
      <c r="Q3445" s="4">
        <v>-0.32352520000000001</v>
      </c>
      <c r="R3445" s="4">
        <v>-4.0608930000000003E-3</v>
      </c>
      <c r="Y3445" s="4">
        <v>-0.32347870000000001</v>
      </c>
      <c r="Z3445" s="4">
        <v>-2.368897E-6</v>
      </c>
    </row>
    <row r="3446" spans="11:26" x14ac:dyDescent="0.2">
      <c r="K3446" s="4">
        <v>-0.32149440000000001</v>
      </c>
      <c r="L3446" s="4">
        <v>-5.5574730000000003E-3</v>
      </c>
      <c r="M3446" s="4">
        <v>-0.32151679999999999</v>
      </c>
      <c r="N3446" s="4">
        <v>-5.2176129999999999E-5</v>
      </c>
      <c r="O3446" s="4">
        <v>-0.32149640000000002</v>
      </c>
      <c r="P3446" s="4">
        <v>-1.8439939999999998E-2</v>
      </c>
      <c r="Q3446" s="4">
        <v>-0.32149850000000002</v>
      </c>
      <c r="R3446" s="4">
        <v>-4.0551609999999998E-3</v>
      </c>
      <c r="Y3446" s="4">
        <v>-0.3214803</v>
      </c>
      <c r="Z3446" s="4">
        <v>-2.382144E-6</v>
      </c>
    </row>
    <row r="3447" spans="11:26" x14ac:dyDescent="0.2">
      <c r="K3447" s="4">
        <v>-0.3195095</v>
      </c>
      <c r="L3447" s="4">
        <v>-5.5479450000000003E-3</v>
      </c>
      <c r="M3447" s="4">
        <v>-0.31950460000000003</v>
      </c>
      <c r="N3447" s="4">
        <v>-5.2071460000000002E-5</v>
      </c>
      <c r="O3447" s="4">
        <v>-0.31951750000000001</v>
      </c>
      <c r="P3447" s="4">
        <v>-1.84099E-2</v>
      </c>
      <c r="Q3447" s="4">
        <v>-0.31949050000000001</v>
      </c>
      <c r="R3447" s="4">
        <v>-4.049118E-3</v>
      </c>
      <c r="Y3447" s="4">
        <v>-0.31949420000000001</v>
      </c>
      <c r="Z3447" s="4">
        <v>-2.3631120000000002E-6</v>
      </c>
    </row>
    <row r="3448" spans="11:26" x14ac:dyDescent="0.2">
      <c r="K3448" s="4">
        <v>-0.31750469999999997</v>
      </c>
      <c r="L3448" s="4">
        <v>-5.5393049999999996E-3</v>
      </c>
      <c r="M3448" s="4">
        <v>-0.31749290000000002</v>
      </c>
      <c r="N3448" s="4">
        <v>-5.1987799999999997E-5</v>
      </c>
      <c r="O3448" s="4">
        <v>-0.31749470000000002</v>
      </c>
      <c r="P3448" s="4">
        <v>-1.8376259999999998E-2</v>
      </c>
      <c r="Q3448" s="4">
        <v>-0.31745950000000001</v>
      </c>
      <c r="R3448" s="4">
        <v>-4.0434299999999998E-3</v>
      </c>
      <c r="Y3448" s="4">
        <v>-0.31746940000000001</v>
      </c>
      <c r="Z3448" s="4">
        <v>-2.3397950000000001E-6</v>
      </c>
    </row>
    <row r="3449" spans="11:26" x14ac:dyDescent="0.2">
      <c r="K3449" s="4">
        <v>-0.3155036</v>
      </c>
      <c r="L3449" s="4">
        <v>-5.5302700000000003E-3</v>
      </c>
      <c r="M3449" s="4">
        <v>-0.31549630000000001</v>
      </c>
      <c r="N3449" s="4">
        <v>-5.1900100000000001E-5</v>
      </c>
      <c r="O3449" s="4">
        <v>-0.31547700000000001</v>
      </c>
      <c r="P3449" s="4">
        <v>-1.8345480000000001E-2</v>
      </c>
      <c r="Q3449" s="4">
        <v>-0.31544939999999999</v>
      </c>
      <c r="R3449" s="4">
        <v>-4.0374770000000003E-3</v>
      </c>
      <c r="Y3449" s="4">
        <v>-0.31540970000000002</v>
      </c>
      <c r="Z3449" s="4">
        <v>-2.3515179999999999E-6</v>
      </c>
    </row>
    <row r="3450" spans="11:26" x14ac:dyDescent="0.2">
      <c r="K3450" s="4">
        <v>-0.31348229999999999</v>
      </c>
      <c r="L3450" s="4">
        <v>-5.5214039999999997E-3</v>
      </c>
      <c r="M3450" s="4">
        <v>-0.31348199999999998</v>
      </c>
      <c r="N3450" s="4">
        <v>-5.1857700000000003E-5</v>
      </c>
      <c r="O3450" s="4">
        <v>-0.31345800000000001</v>
      </c>
      <c r="P3450" s="4">
        <v>-1.8306920000000001E-2</v>
      </c>
      <c r="Q3450" s="4">
        <v>-0.3134634</v>
      </c>
      <c r="R3450" s="4">
        <v>-4.0314929999999997E-3</v>
      </c>
      <c r="Y3450" s="4">
        <v>-0.31345319999999999</v>
      </c>
      <c r="Z3450" s="4">
        <v>-2.3422420000000001E-6</v>
      </c>
    </row>
    <row r="3451" spans="11:26" x14ac:dyDescent="0.2">
      <c r="K3451" s="4">
        <v>-0.31147550000000002</v>
      </c>
      <c r="L3451" s="4">
        <v>-5.5119369999999997E-3</v>
      </c>
      <c r="M3451" s="4">
        <v>-0.311469</v>
      </c>
      <c r="N3451" s="4">
        <v>-5.178133E-5</v>
      </c>
      <c r="O3451" s="4">
        <v>-0.3115059</v>
      </c>
      <c r="P3451" s="4">
        <v>-1.8269609999999999E-2</v>
      </c>
      <c r="Q3451" s="4">
        <v>-0.31142300000000001</v>
      </c>
      <c r="R3451" s="4">
        <v>-4.0248630000000001E-3</v>
      </c>
      <c r="Y3451" s="4">
        <v>-0.31145519999999999</v>
      </c>
      <c r="Z3451" s="4">
        <v>-2.3844410000000001E-6</v>
      </c>
    </row>
    <row r="3452" spans="11:26" x14ac:dyDescent="0.2">
      <c r="K3452" s="4">
        <v>-0.30949749999999998</v>
      </c>
      <c r="L3452" s="4">
        <v>-5.5024089999999998E-3</v>
      </c>
      <c r="M3452" s="4">
        <v>-0.30946970000000001</v>
      </c>
      <c r="N3452" s="4">
        <v>-5.1671249999999998E-5</v>
      </c>
      <c r="O3452" s="4">
        <v>-0.3094577</v>
      </c>
      <c r="P3452" s="4">
        <v>-1.823694E-2</v>
      </c>
      <c r="Q3452" s="4">
        <v>-0.30945289999999998</v>
      </c>
      <c r="R3452" s="4">
        <v>-4.0180449999999996E-3</v>
      </c>
      <c r="Y3452" s="4">
        <v>-0.3094266</v>
      </c>
      <c r="Z3452" s="4">
        <v>-2.3176679999999998E-6</v>
      </c>
    </row>
    <row r="3453" spans="11:26" x14ac:dyDescent="0.2">
      <c r="K3453" s="4">
        <v>-0.30748360000000002</v>
      </c>
      <c r="L3453" s="4">
        <v>-5.4939799999999999E-3</v>
      </c>
      <c r="M3453" s="4">
        <v>-0.30747530000000001</v>
      </c>
      <c r="N3453" s="4">
        <v>-5.1587659999999998E-5</v>
      </c>
      <c r="O3453" s="4">
        <v>-0.30748789999999998</v>
      </c>
      <c r="P3453" s="4">
        <v>-1.8206099999999999E-2</v>
      </c>
      <c r="Q3453" s="4">
        <v>-0.3074171</v>
      </c>
      <c r="R3453" s="4">
        <v>-4.0121769999999996E-3</v>
      </c>
      <c r="Y3453" s="4">
        <v>-0.30742520000000001</v>
      </c>
      <c r="Z3453" s="4">
        <v>-2.3534900000000001E-6</v>
      </c>
    </row>
    <row r="3454" spans="11:26" x14ac:dyDescent="0.2">
      <c r="K3454" s="4">
        <v>-0.30546390000000001</v>
      </c>
      <c r="L3454" s="4">
        <v>-5.4841300000000003E-3</v>
      </c>
      <c r="M3454" s="4">
        <v>-0.30547059999999998</v>
      </c>
      <c r="N3454" s="4">
        <v>-5.1541259999999998E-5</v>
      </c>
      <c r="O3454" s="4">
        <v>-0.30545749999999999</v>
      </c>
      <c r="P3454" s="4">
        <v>-1.8176339999999999E-2</v>
      </c>
      <c r="Q3454" s="4">
        <v>-0.3054616</v>
      </c>
      <c r="R3454" s="4">
        <v>-4.0060390000000003E-3</v>
      </c>
      <c r="Y3454" s="4">
        <v>-0.3054405</v>
      </c>
      <c r="Z3454" s="4">
        <v>-2.3249859999999998E-6</v>
      </c>
    </row>
    <row r="3455" spans="11:26" x14ac:dyDescent="0.2">
      <c r="K3455" s="4">
        <v>-0.30347150000000001</v>
      </c>
      <c r="L3455" s="4">
        <v>-5.4747379999999998E-3</v>
      </c>
      <c r="M3455" s="4">
        <v>-0.30343189999999998</v>
      </c>
      <c r="N3455" s="4">
        <v>-5.1466079999999997E-5</v>
      </c>
      <c r="O3455" s="4">
        <v>-0.3034673</v>
      </c>
      <c r="P3455" s="4">
        <v>-1.8137549999999999E-2</v>
      </c>
      <c r="Q3455" s="4">
        <v>-0.30342740000000001</v>
      </c>
      <c r="R3455" s="4">
        <v>-3.9994779999999999E-3</v>
      </c>
      <c r="Y3455" s="4">
        <v>-0.3034307</v>
      </c>
      <c r="Z3455" s="4">
        <v>-2.3556200000000001E-6</v>
      </c>
    </row>
    <row r="3456" spans="11:26" x14ac:dyDescent="0.2">
      <c r="K3456" s="4">
        <v>-0.30145759999999999</v>
      </c>
      <c r="L3456" s="4">
        <v>-5.4648810000000004E-3</v>
      </c>
      <c r="M3456" s="4">
        <v>-0.30143920000000002</v>
      </c>
      <c r="N3456" s="4">
        <v>-5.1392949999999997E-5</v>
      </c>
      <c r="O3456" s="4">
        <v>-0.30142380000000002</v>
      </c>
      <c r="P3456" s="4">
        <v>-1.8102960000000001E-2</v>
      </c>
      <c r="Q3456" s="4">
        <v>-0.30140840000000002</v>
      </c>
      <c r="R3456" s="4">
        <v>-3.9938719999999999E-3</v>
      </c>
      <c r="Y3456" s="4">
        <v>-0.30139640000000001</v>
      </c>
      <c r="Z3456" s="4">
        <v>-2.334085E-6</v>
      </c>
    </row>
    <row r="3457" spans="11:26" x14ac:dyDescent="0.2">
      <c r="K3457" s="4">
        <v>-0.29946450000000002</v>
      </c>
      <c r="L3457" s="4">
        <v>-5.4545499999999998E-3</v>
      </c>
      <c r="M3457" s="4">
        <v>-0.29943500000000001</v>
      </c>
      <c r="N3457" s="4">
        <v>-5.129128E-5</v>
      </c>
      <c r="O3457" s="4">
        <v>-0.29940319999999998</v>
      </c>
      <c r="P3457" s="4">
        <v>-1.8065669999999999E-2</v>
      </c>
      <c r="Q3457" s="4">
        <v>-0.29943599999999998</v>
      </c>
      <c r="R3457" s="4">
        <v>-3.9873130000000001E-3</v>
      </c>
      <c r="Y3457" s="4">
        <v>-0.29941810000000002</v>
      </c>
      <c r="Z3457" s="4">
        <v>-2.3512309999999998E-6</v>
      </c>
    </row>
    <row r="3458" spans="11:26" x14ac:dyDescent="0.2">
      <c r="K3458" s="4">
        <v>-0.29741659999999998</v>
      </c>
      <c r="L3458" s="4">
        <v>-5.445302E-3</v>
      </c>
      <c r="M3458" s="4">
        <v>-0.29744209999999999</v>
      </c>
      <c r="N3458" s="4">
        <v>-5.1221989999999998E-5</v>
      </c>
      <c r="O3458" s="4">
        <v>-0.29741069999999997</v>
      </c>
      <c r="P3458" s="4">
        <v>-1.8030009999999999E-2</v>
      </c>
      <c r="Q3458" s="4">
        <v>-0.29741020000000001</v>
      </c>
      <c r="R3458" s="4">
        <v>-3.9813169999999998E-3</v>
      </c>
      <c r="Y3458" s="4">
        <v>-0.29741630000000002</v>
      </c>
      <c r="Z3458" s="4">
        <v>-2.361354E-6</v>
      </c>
    </row>
    <row r="3459" spans="11:26" x14ac:dyDescent="0.2">
      <c r="K3459" s="4">
        <v>-0.29542819999999997</v>
      </c>
      <c r="L3459" s="4">
        <v>-5.4360249999999997E-3</v>
      </c>
      <c r="M3459" s="4">
        <v>-0.29543609999999998</v>
      </c>
      <c r="N3459" s="4">
        <v>-5.1156470000000002E-5</v>
      </c>
      <c r="O3459" s="4">
        <v>-0.29541790000000001</v>
      </c>
      <c r="P3459" s="4">
        <v>-1.7992089999999999E-2</v>
      </c>
      <c r="Q3459" s="4">
        <v>-0.29542220000000002</v>
      </c>
      <c r="R3459" s="4">
        <v>-3.974549E-3</v>
      </c>
      <c r="Y3459" s="4">
        <v>-0.29542089999999999</v>
      </c>
      <c r="Z3459" s="4">
        <v>-2.3064940000000001E-6</v>
      </c>
    </row>
    <row r="3460" spans="11:26" x14ac:dyDescent="0.2">
      <c r="K3460" s="4">
        <v>-0.29343010000000003</v>
      </c>
      <c r="L3460" s="4">
        <v>-5.4258630000000004E-3</v>
      </c>
      <c r="M3460" s="4">
        <v>-0.29342000000000001</v>
      </c>
      <c r="N3460" s="4">
        <v>-5.1034220000000001E-5</v>
      </c>
      <c r="O3460" s="4">
        <v>-0.29341129999999999</v>
      </c>
      <c r="P3460" s="4">
        <v>-1.79572E-2</v>
      </c>
      <c r="Q3460" s="4">
        <v>-0.29337869999999999</v>
      </c>
      <c r="R3460" s="4">
        <v>-3.9680669999999996E-3</v>
      </c>
      <c r="Y3460" s="4">
        <v>-0.29341630000000002</v>
      </c>
      <c r="Z3460" s="4">
        <v>-2.3064399999999999E-6</v>
      </c>
    </row>
    <row r="3461" spans="11:26" x14ac:dyDescent="0.2">
      <c r="K3461" s="4">
        <v>-0.291404</v>
      </c>
      <c r="L3461" s="4">
        <v>-5.416354E-3</v>
      </c>
      <c r="M3461" s="4">
        <v>-0.29141220000000001</v>
      </c>
      <c r="N3461" s="4">
        <v>-5.0988829999999997E-5</v>
      </c>
      <c r="O3461" s="4">
        <v>-0.29144969999999998</v>
      </c>
      <c r="P3461" s="4">
        <v>-1.792088E-2</v>
      </c>
      <c r="Q3461" s="4">
        <v>-0.29138340000000001</v>
      </c>
      <c r="R3461" s="4">
        <v>-3.9612780000000004E-3</v>
      </c>
      <c r="Y3461" s="4">
        <v>-0.29141729999999999</v>
      </c>
      <c r="Z3461" s="4">
        <v>-2.3139310000000002E-6</v>
      </c>
    </row>
    <row r="3462" spans="11:26" x14ac:dyDescent="0.2">
      <c r="K3462" s="4">
        <v>-0.28940510000000003</v>
      </c>
      <c r="L3462" s="4">
        <v>-5.4063269999999998E-3</v>
      </c>
      <c r="M3462" s="4">
        <v>-0.28941460000000002</v>
      </c>
      <c r="N3462" s="4">
        <v>-5.0877320000000003E-5</v>
      </c>
      <c r="O3462" s="4">
        <v>-0.28939559999999998</v>
      </c>
      <c r="P3462" s="4">
        <v>-1.7877420000000002E-2</v>
      </c>
      <c r="Q3462" s="4">
        <v>-0.28935549999999999</v>
      </c>
      <c r="R3462" s="4">
        <v>-3.9553260000000003E-3</v>
      </c>
      <c r="Y3462" s="4">
        <v>-0.28937429999999997</v>
      </c>
      <c r="Z3462" s="4">
        <v>-2.317285E-6</v>
      </c>
    </row>
    <row r="3463" spans="11:26" x14ac:dyDescent="0.2">
      <c r="K3463" s="4">
        <v>-0.28739229999999999</v>
      </c>
      <c r="L3463" s="4">
        <v>-5.3965539999999996E-3</v>
      </c>
      <c r="M3463" s="4">
        <v>-0.28743819999999998</v>
      </c>
      <c r="N3463" s="4">
        <v>-5.0831490000000002E-5</v>
      </c>
      <c r="O3463" s="4">
        <v>-0.28740480000000002</v>
      </c>
      <c r="P3463" s="4">
        <v>-1.784326E-2</v>
      </c>
      <c r="Q3463" s="4">
        <v>-0.28737380000000001</v>
      </c>
      <c r="R3463" s="4">
        <v>-3.9488350000000004E-3</v>
      </c>
      <c r="Y3463" s="4">
        <v>-0.2873771</v>
      </c>
      <c r="Z3463" s="4">
        <v>-2.2875799999999998E-6</v>
      </c>
    </row>
    <row r="3464" spans="11:26" x14ac:dyDescent="0.2">
      <c r="K3464" s="4">
        <v>-0.28535850000000001</v>
      </c>
      <c r="L3464" s="4">
        <v>-5.3863100000000001E-3</v>
      </c>
      <c r="M3464" s="4">
        <v>-0.28538269999999999</v>
      </c>
      <c r="N3464" s="4">
        <v>-5.0698210000000003E-5</v>
      </c>
      <c r="O3464" s="4">
        <v>-0.28538639999999998</v>
      </c>
      <c r="P3464" s="4">
        <v>-1.7799599999999999E-2</v>
      </c>
      <c r="Q3464" s="4">
        <v>-0.28532970000000002</v>
      </c>
      <c r="R3464" s="4">
        <v>-3.9414380000000002E-3</v>
      </c>
      <c r="Y3464" s="4">
        <v>-0.28537869999999999</v>
      </c>
      <c r="Z3464" s="4">
        <v>-2.300345E-6</v>
      </c>
    </row>
    <row r="3465" spans="11:26" x14ac:dyDescent="0.2">
      <c r="K3465" s="4">
        <v>-0.2833272</v>
      </c>
      <c r="L3465" s="4">
        <v>-5.3762369999999999E-3</v>
      </c>
      <c r="M3465" s="4">
        <v>-0.28334290000000001</v>
      </c>
      <c r="N3465" s="4">
        <v>-5.0623500000000001E-5</v>
      </c>
      <c r="O3465" s="4">
        <v>-0.28335460000000001</v>
      </c>
      <c r="P3465" s="4">
        <v>-1.7761969999999998E-2</v>
      </c>
      <c r="Q3465" s="4">
        <v>-0.28333419999999998</v>
      </c>
      <c r="R3465" s="4">
        <v>-3.9347799999999997E-3</v>
      </c>
      <c r="Y3465" s="4">
        <v>-0.2833523</v>
      </c>
      <c r="Z3465" s="4">
        <v>-2.2404140000000001E-6</v>
      </c>
    </row>
    <row r="3466" spans="11:26" x14ac:dyDescent="0.2">
      <c r="K3466" s="4">
        <v>-0.28131620000000002</v>
      </c>
      <c r="L3466" s="4">
        <v>-5.365267E-3</v>
      </c>
      <c r="M3466" s="4">
        <v>-0.28132879999999999</v>
      </c>
      <c r="N3466" s="4">
        <v>-5.055491E-5</v>
      </c>
      <c r="O3466" s="4">
        <v>-0.28132170000000001</v>
      </c>
      <c r="P3466" s="4">
        <v>-1.7717719999999999E-2</v>
      </c>
      <c r="Q3466" s="4">
        <v>-0.28129520000000002</v>
      </c>
      <c r="R3466" s="4">
        <v>-3.9284879999999999E-3</v>
      </c>
      <c r="Y3466" s="4">
        <v>-0.28128930000000002</v>
      </c>
      <c r="Z3466" s="4">
        <v>-2.2715939999999998E-6</v>
      </c>
    </row>
    <row r="3467" spans="11:26" x14ac:dyDescent="0.2">
      <c r="K3467" s="4">
        <v>-0.27933449999999999</v>
      </c>
      <c r="L3467" s="4">
        <v>-5.3544450000000002E-3</v>
      </c>
      <c r="M3467" s="4">
        <v>-0.2793272</v>
      </c>
      <c r="N3467" s="4">
        <v>-5.0391169999999998E-5</v>
      </c>
      <c r="O3467" s="4">
        <v>-0.27931820000000002</v>
      </c>
      <c r="P3467" s="4">
        <v>-1.767434E-2</v>
      </c>
      <c r="Q3467" s="4">
        <v>-0.27929779999999998</v>
      </c>
      <c r="R3467" s="4">
        <v>-3.9216709999999998E-3</v>
      </c>
      <c r="Y3467" s="4">
        <v>-0.2792944</v>
      </c>
      <c r="Z3467" s="4">
        <v>-2.2914159999999998E-6</v>
      </c>
    </row>
    <row r="3468" spans="11:26" x14ac:dyDescent="0.2">
      <c r="K3468" s="4">
        <v>-0.27732770000000001</v>
      </c>
      <c r="L3468" s="4">
        <v>-5.3443450000000003E-3</v>
      </c>
      <c r="M3468" s="4">
        <v>-0.2773041</v>
      </c>
      <c r="N3468" s="4">
        <v>-5.0358980000000002E-5</v>
      </c>
      <c r="O3468" s="4">
        <v>-0.27729910000000002</v>
      </c>
      <c r="P3468" s="4">
        <v>-1.76329E-2</v>
      </c>
      <c r="Q3468" s="4">
        <v>-0.27727859999999999</v>
      </c>
      <c r="R3468" s="4">
        <v>-3.9153590000000002E-3</v>
      </c>
      <c r="Y3468" s="4">
        <v>-0.27726970000000001</v>
      </c>
      <c r="Z3468" s="4">
        <v>-2.300591E-6</v>
      </c>
    </row>
    <row r="3469" spans="11:26" x14ac:dyDescent="0.2">
      <c r="K3469" s="4">
        <v>-0.27529029999999999</v>
      </c>
      <c r="L3469" s="4">
        <v>-5.3341960000000002E-3</v>
      </c>
      <c r="M3469" s="4">
        <v>-0.27531329999999998</v>
      </c>
      <c r="N3469" s="4">
        <v>-5.021627E-5</v>
      </c>
      <c r="O3469" s="4">
        <v>-0.27530739999999998</v>
      </c>
      <c r="P3469" s="4">
        <v>-1.7588969999999999E-2</v>
      </c>
      <c r="Q3469" s="4">
        <v>-0.2752771</v>
      </c>
      <c r="R3469" s="4">
        <v>-3.9091300000000002E-3</v>
      </c>
      <c r="Y3469" s="4">
        <v>-0.27528190000000002</v>
      </c>
      <c r="Z3469" s="4">
        <v>-2.30959E-6</v>
      </c>
    </row>
    <row r="3470" spans="11:26" x14ac:dyDescent="0.2">
      <c r="K3470" s="4">
        <v>-0.2732813</v>
      </c>
      <c r="L3470" s="4">
        <v>-5.3240409999999998E-3</v>
      </c>
      <c r="M3470" s="4">
        <v>-0.2733005</v>
      </c>
      <c r="N3470" s="4">
        <v>-5.0187779999999999E-5</v>
      </c>
      <c r="O3470" s="4">
        <v>-0.2733043</v>
      </c>
      <c r="P3470" s="4">
        <v>-1.7547859999999998E-2</v>
      </c>
      <c r="Q3470" s="4">
        <v>-0.27326400000000001</v>
      </c>
      <c r="R3470" s="4">
        <v>-3.9017280000000001E-3</v>
      </c>
      <c r="Y3470" s="4">
        <v>-0.27326800000000001</v>
      </c>
      <c r="Z3470" s="4">
        <v>-2.3066009999999999E-6</v>
      </c>
    </row>
    <row r="3471" spans="11:26" x14ac:dyDescent="0.2">
      <c r="K3471" s="4">
        <v>-0.27131379999999999</v>
      </c>
      <c r="L3471" s="4">
        <v>-5.3134870000000004E-3</v>
      </c>
      <c r="M3471" s="4">
        <v>-0.27131070000000002</v>
      </c>
      <c r="N3471" s="4">
        <v>-5.0080339999999998E-5</v>
      </c>
      <c r="O3471" s="4">
        <v>-0.27125860000000002</v>
      </c>
      <c r="P3471" s="4">
        <v>-1.7508590000000001E-2</v>
      </c>
      <c r="Q3471" s="4">
        <v>-0.27125450000000001</v>
      </c>
      <c r="R3471" s="4">
        <v>-3.8951139999999999E-3</v>
      </c>
      <c r="Y3471" s="4">
        <v>-0.2712465</v>
      </c>
      <c r="Z3471" s="4">
        <v>-2.2622799999999998E-6</v>
      </c>
    </row>
    <row r="3472" spans="11:26" x14ac:dyDescent="0.2">
      <c r="K3472" s="4">
        <v>-0.26930310000000002</v>
      </c>
      <c r="L3472" s="4">
        <v>-5.3022540000000002E-3</v>
      </c>
      <c r="M3472" s="4">
        <v>-0.26929609999999998</v>
      </c>
      <c r="N3472" s="4">
        <v>-5.006041E-5</v>
      </c>
      <c r="O3472" s="4">
        <v>-0.26928160000000001</v>
      </c>
      <c r="P3472" s="4">
        <v>-1.746201E-2</v>
      </c>
      <c r="Q3472" s="4">
        <v>-0.26926060000000002</v>
      </c>
      <c r="R3472" s="4">
        <v>-3.8877400000000002E-3</v>
      </c>
      <c r="Y3472" s="4">
        <v>-0.26923979999999997</v>
      </c>
      <c r="Z3472" s="4">
        <v>-2.2467800000000001E-6</v>
      </c>
    </row>
    <row r="3473" spans="11:26" x14ac:dyDescent="0.2">
      <c r="K3473" s="4">
        <v>-0.26729619999999998</v>
      </c>
      <c r="L3473" s="4">
        <v>-5.2916609999999996E-3</v>
      </c>
      <c r="M3473" s="4">
        <v>-0.26723590000000003</v>
      </c>
      <c r="N3473" s="4">
        <v>-4.9881939999999997E-5</v>
      </c>
      <c r="O3473" s="4">
        <v>-0.26726929999999999</v>
      </c>
      <c r="P3473" s="4">
        <v>-1.742051E-2</v>
      </c>
      <c r="Q3473" s="4">
        <v>-0.26726260000000002</v>
      </c>
      <c r="R3473" s="4">
        <v>-3.8809500000000002E-3</v>
      </c>
      <c r="Y3473" s="4">
        <v>-0.26726109999999997</v>
      </c>
      <c r="Z3473" s="4">
        <v>-2.2472280000000002E-6</v>
      </c>
    </row>
    <row r="3474" spans="11:26" x14ac:dyDescent="0.2">
      <c r="K3474" s="4">
        <v>-0.26527220000000001</v>
      </c>
      <c r="L3474" s="4">
        <v>-5.2805100000000004E-3</v>
      </c>
      <c r="M3474" s="4">
        <v>-0.26527279999999998</v>
      </c>
      <c r="N3474" s="4">
        <v>-4.9831360000000003E-5</v>
      </c>
      <c r="O3474" s="4">
        <v>-0.2652755</v>
      </c>
      <c r="P3474" s="4">
        <v>-1.7369079999999999E-2</v>
      </c>
      <c r="Q3474" s="4">
        <v>-0.26525070000000001</v>
      </c>
      <c r="R3474" s="4">
        <v>-3.8736140000000001E-3</v>
      </c>
      <c r="Y3474" s="4">
        <v>-0.26524379999999997</v>
      </c>
      <c r="Z3474" s="4">
        <v>-2.2608780000000001E-6</v>
      </c>
    </row>
    <row r="3475" spans="11:26" x14ac:dyDescent="0.2">
      <c r="K3475" s="4">
        <v>-0.26323560000000001</v>
      </c>
      <c r="L3475" s="4">
        <v>-5.2693590000000004E-3</v>
      </c>
      <c r="M3475" s="4">
        <v>-0.26324639999999999</v>
      </c>
      <c r="N3475" s="4">
        <v>-4.9735289999999997E-5</v>
      </c>
      <c r="O3475" s="4">
        <v>-0.26323469999999999</v>
      </c>
      <c r="P3475" s="4">
        <v>-1.7321090000000001E-2</v>
      </c>
      <c r="Q3475" s="4">
        <v>-0.26321670000000003</v>
      </c>
      <c r="R3475" s="4">
        <v>-3.8657679999999999E-3</v>
      </c>
      <c r="Y3475" s="4">
        <v>-0.26323380000000002</v>
      </c>
      <c r="Z3475" s="4">
        <v>-2.2410210000000002E-6</v>
      </c>
    </row>
    <row r="3476" spans="11:26" x14ac:dyDescent="0.2">
      <c r="K3476" s="4">
        <v>-0.26125730000000003</v>
      </c>
      <c r="L3476" s="4">
        <v>-5.2586819999999998E-3</v>
      </c>
      <c r="M3476" s="4">
        <v>-0.26125979999999999</v>
      </c>
      <c r="N3476" s="4">
        <v>-4.9572179999999998E-5</v>
      </c>
      <c r="O3476" s="4">
        <v>-0.26124700000000001</v>
      </c>
      <c r="P3476" s="4">
        <v>-1.727675E-2</v>
      </c>
      <c r="Q3476" s="4">
        <v>-0.26121759999999999</v>
      </c>
      <c r="R3476" s="4">
        <v>-3.8586409999999999E-3</v>
      </c>
      <c r="Y3476" s="4">
        <v>-0.2612062</v>
      </c>
      <c r="Z3476" s="4">
        <v>-2.2229630000000002E-6</v>
      </c>
    </row>
    <row r="3477" spans="11:26" x14ac:dyDescent="0.2">
      <c r="K3477" s="4">
        <v>-0.2592526</v>
      </c>
      <c r="L3477" s="4">
        <v>-5.247654E-3</v>
      </c>
      <c r="M3477" s="4">
        <v>-0.25923940000000001</v>
      </c>
      <c r="N3477" s="4">
        <v>-4.9536010000000002E-5</v>
      </c>
      <c r="O3477" s="4">
        <v>-0.25922040000000002</v>
      </c>
      <c r="P3477" s="4">
        <v>-1.7233209999999999E-2</v>
      </c>
      <c r="Q3477" s="4">
        <v>-0.25920720000000003</v>
      </c>
      <c r="R3477" s="4">
        <v>-3.8515210000000001E-3</v>
      </c>
      <c r="Y3477" s="4">
        <v>-0.25918730000000001</v>
      </c>
      <c r="Z3477" s="4">
        <v>-2.2322099999999998E-6</v>
      </c>
    </row>
    <row r="3478" spans="11:26" x14ac:dyDescent="0.2">
      <c r="K3478" s="4">
        <v>-0.25722349999999999</v>
      </c>
      <c r="L3478" s="4">
        <v>-5.2354180000000004E-3</v>
      </c>
      <c r="M3478" s="4">
        <v>-0.25724079999999999</v>
      </c>
      <c r="N3478" s="4">
        <v>-4.9338169999999999E-5</v>
      </c>
      <c r="O3478" s="4">
        <v>-0.2572255</v>
      </c>
      <c r="P3478" s="4">
        <v>-1.7187259999999999E-2</v>
      </c>
      <c r="Q3478" s="4">
        <v>-0.25719829999999999</v>
      </c>
      <c r="R3478" s="4">
        <v>-3.8442160000000001E-3</v>
      </c>
      <c r="Y3478" s="4">
        <v>-0.25721240000000001</v>
      </c>
      <c r="Z3478" s="4">
        <v>-2.2349599999999999E-6</v>
      </c>
    </row>
    <row r="3479" spans="11:26" x14ac:dyDescent="0.2">
      <c r="K3479" s="4">
        <v>-0.25521739999999998</v>
      </c>
      <c r="L3479" s="4">
        <v>-5.2250359999999997E-3</v>
      </c>
      <c r="M3479" s="4">
        <v>-0.25522319999999998</v>
      </c>
      <c r="N3479" s="4">
        <v>-4.9221500000000003E-5</v>
      </c>
      <c r="O3479" s="4">
        <v>-0.2552063</v>
      </c>
      <c r="P3479" s="4">
        <v>-1.714473E-2</v>
      </c>
      <c r="Q3479" s="4">
        <v>-0.25522329999999999</v>
      </c>
      <c r="R3479" s="4">
        <v>-3.836964E-3</v>
      </c>
      <c r="Y3479" s="4">
        <v>-0.25517600000000001</v>
      </c>
      <c r="Z3479" s="4">
        <v>-2.2230850000000002E-6</v>
      </c>
    </row>
    <row r="3480" spans="11:26" x14ac:dyDescent="0.2">
      <c r="K3480" s="4">
        <v>-0.25320680000000001</v>
      </c>
      <c r="L3480" s="4">
        <v>-5.2134590000000001E-3</v>
      </c>
      <c r="M3480" s="4">
        <v>-0.25319180000000002</v>
      </c>
      <c r="N3480" s="4">
        <v>-4.911975E-5</v>
      </c>
      <c r="O3480" s="4">
        <v>-0.25318669999999999</v>
      </c>
      <c r="P3480" s="4">
        <v>-1.7097910000000001E-2</v>
      </c>
      <c r="Q3480" s="4">
        <v>-0.25318010000000002</v>
      </c>
      <c r="R3480" s="4">
        <v>-3.8297409999999998E-3</v>
      </c>
      <c r="Y3480" s="4">
        <v>-0.25319540000000001</v>
      </c>
      <c r="Z3480" s="4">
        <v>-2.244099E-6</v>
      </c>
    </row>
    <row r="3481" spans="11:26" x14ac:dyDescent="0.2">
      <c r="K3481" s="4">
        <v>-0.25117010000000001</v>
      </c>
      <c r="L3481" s="4">
        <v>-5.201939E-3</v>
      </c>
      <c r="M3481" s="4">
        <v>-0.25118430000000003</v>
      </c>
      <c r="N3481" s="4">
        <v>-4.9067260000000001E-5</v>
      </c>
      <c r="O3481" s="4">
        <v>-0.25119599999999997</v>
      </c>
      <c r="P3481" s="4">
        <v>-1.7052899999999999E-2</v>
      </c>
      <c r="Q3481" s="4">
        <v>-0.2511217</v>
      </c>
      <c r="R3481" s="4">
        <v>-3.8220699999999999E-3</v>
      </c>
      <c r="Y3481" s="4">
        <v>-0.25114700000000001</v>
      </c>
      <c r="Z3481" s="4">
        <v>-2.194474E-6</v>
      </c>
    </row>
    <row r="3482" spans="11:26" x14ac:dyDescent="0.2">
      <c r="K3482" s="4">
        <v>-0.2491971</v>
      </c>
      <c r="L3482" s="4">
        <v>-5.189946E-3</v>
      </c>
      <c r="M3482" s="4">
        <v>-0.2491862</v>
      </c>
      <c r="N3482" s="4">
        <v>-4.9035420000000003E-5</v>
      </c>
      <c r="O3482" s="4">
        <v>-0.2491881</v>
      </c>
      <c r="P3482" s="4">
        <v>-1.7000700000000001E-2</v>
      </c>
      <c r="Q3482" s="4">
        <v>-0.24917520000000001</v>
      </c>
      <c r="R3482" s="4">
        <v>-3.8140040000000002E-3</v>
      </c>
      <c r="Y3482" s="4">
        <v>-0.24915499999999999</v>
      </c>
      <c r="Z3482" s="4">
        <v>-2.1825310000000001E-6</v>
      </c>
    </row>
    <row r="3483" spans="11:26" x14ac:dyDescent="0.2">
      <c r="K3483" s="4">
        <v>-0.24715380000000001</v>
      </c>
      <c r="L3483" s="4">
        <v>-5.178556E-3</v>
      </c>
      <c r="M3483" s="4">
        <v>-0.2471942</v>
      </c>
      <c r="N3483" s="4">
        <v>-4.8845840000000002E-5</v>
      </c>
      <c r="O3483" s="4">
        <v>-0.2471641</v>
      </c>
      <c r="P3483" s="4">
        <v>-1.6949829999999999E-2</v>
      </c>
      <c r="Q3483" s="4">
        <v>-0.24715219999999999</v>
      </c>
      <c r="R3483" s="4">
        <v>-3.8058459999999999E-3</v>
      </c>
      <c r="Y3483" s="4">
        <v>-0.247167</v>
      </c>
      <c r="Z3483" s="4">
        <v>-2.1708570000000001E-6</v>
      </c>
    </row>
    <row r="3484" spans="11:26" x14ac:dyDescent="0.2">
      <c r="K3484" s="4">
        <v>-0.24515120000000001</v>
      </c>
      <c r="L3484" s="4">
        <v>-5.1667070000000004E-3</v>
      </c>
      <c r="M3484" s="4">
        <v>-0.2451673</v>
      </c>
      <c r="N3484" s="4">
        <v>-4.882276E-5</v>
      </c>
      <c r="O3484" s="4">
        <v>-0.24515329999999999</v>
      </c>
      <c r="P3484" s="4">
        <v>-1.6899979999999998E-2</v>
      </c>
      <c r="Q3484" s="4">
        <v>-0.24515729999999999</v>
      </c>
      <c r="R3484" s="4">
        <v>-3.798231E-3</v>
      </c>
      <c r="Y3484" s="4">
        <v>-0.24515519999999999</v>
      </c>
      <c r="Z3484" s="4">
        <v>-2.2325109999999999E-6</v>
      </c>
    </row>
    <row r="3485" spans="11:26" x14ac:dyDescent="0.2">
      <c r="K3485" s="4">
        <v>-0.24315899999999999</v>
      </c>
      <c r="L3485" s="4">
        <v>-5.1547989999999998E-3</v>
      </c>
      <c r="M3485" s="4">
        <v>-0.24313879999999999</v>
      </c>
      <c r="N3485" s="4">
        <v>-4.8707440000000003E-5</v>
      </c>
      <c r="O3485" s="4">
        <v>-0.2431363</v>
      </c>
      <c r="P3485" s="4">
        <v>-1.6847540000000001E-2</v>
      </c>
      <c r="Q3485" s="4">
        <v>-0.24314250000000001</v>
      </c>
      <c r="R3485" s="4">
        <v>-3.7903110000000002E-3</v>
      </c>
      <c r="Y3485" s="4">
        <v>-0.2431334</v>
      </c>
      <c r="Z3485" s="4">
        <v>-2.2438E-6</v>
      </c>
    </row>
    <row r="3486" spans="11:26" x14ac:dyDescent="0.2">
      <c r="K3486" s="4">
        <v>-0.2411615</v>
      </c>
      <c r="L3486" s="4">
        <v>-5.1426579999999996E-3</v>
      </c>
      <c r="M3486" s="4">
        <v>-0.24118200000000001</v>
      </c>
      <c r="N3486" s="4">
        <v>-4.8550980000000002E-5</v>
      </c>
      <c r="O3486" s="4">
        <v>-0.2411354</v>
      </c>
      <c r="P3486" s="4">
        <v>-1.6799459999999999E-2</v>
      </c>
      <c r="Q3486" s="4">
        <v>-0.24113860000000001</v>
      </c>
      <c r="R3486" s="4">
        <v>-3.7826209999999999E-3</v>
      </c>
      <c r="Y3486" s="4">
        <v>-0.2411519</v>
      </c>
      <c r="Z3486" s="4">
        <v>-2.1681110000000001E-6</v>
      </c>
    </row>
    <row r="3487" spans="11:26" x14ac:dyDescent="0.2">
      <c r="K3487" s="4">
        <v>-0.23917550000000001</v>
      </c>
      <c r="L3487" s="4">
        <v>-5.1313419999999997E-3</v>
      </c>
      <c r="M3487" s="4">
        <v>-0.239152</v>
      </c>
      <c r="N3487" s="4">
        <v>-4.849167E-5</v>
      </c>
      <c r="O3487" s="4">
        <v>-0.23914659999999999</v>
      </c>
      <c r="P3487" s="4">
        <v>-1.675254E-2</v>
      </c>
      <c r="Q3487" s="4">
        <v>-0.2391441</v>
      </c>
      <c r="R3487" s="4">
        <v>-3.7752710000000002E-3</v>
      </c>
      <c r="Y3487" s="4">
        <v>-0.23912320000000001</v>
      </c>
      <c r="Z3487" s="4">
        <v>-2.197933E-6</v>
      </c>
    </row>
    <row r="3488" spans="11:26" x14ac:dyDescent="0.2">
      <c r="K3488" s="4">
        <v>-0.23716519999999999</v>
      </c>
      <c r="L3488" s="4">
        <v>-5.1193339999999997E-3</v>
      </c>
      <c r="M3488" s="4">
        <v>-0.23715929999999999</v>
      </c>
      <c r="N3488" s="4">
        <v>-4.8407820000000002E-5</v>
      </c>
      <c r="O3488" s="4">
        <v>-0.2371808</v>
      </c>
      <c r="P3488" s="4">
        <v>-1.6706849999999999E-2</v>
      </c>
      <c r="Q3488" s="4">
        <v>-0.23711450000000001</v>
      </c>
      <c r="R3488" s="4">
        <v>-3.7667249999999998E-3</v>
      </c>
      <c r="Y3488" s="4">
        <v>-0.23714540000000001</v>
      </c>
      <c r="Z3488" s="4">
        <v>-2.237193E-6</v>
      </c>
    </row>
    <row r="3489" spans="11:26" x14ac:dyDescent="0.2">
      <c r="K3489" s="4">
        <v>-0.2351637</v>
      </c>
      <c r="L3489" s="4">
        <v>-5.1064250000000004E-3</v>
      </c>
      <c r="M3489" s="4">
        <v>-0.23513809999999999</v>
      </c>
      <c r="N3489" s="4">
        <v>-4.828516E-5</v>
      </c>
      <c r="O3489" s="4">
        <v>-0.23511170000000001</v>
      </c>
      <c r="P3489" s="4">
        <v>-1.665382E-2</v>
      </c>
      <c r="Q3489" s="4">
        <v>-0.23512089999999999</v>
      </c>
      <c r="R3489" s="4">
        <v>-3.7583569999999999E-3</v>
      </c>
      <c r="Y3489" s="4">
        <v>-0.23509579999999999</v>
      </c>
      <c r="Z3489" s="4">
        <v>-2.2273369999999998E-6</v>
      </c>
    </row>
    <row r="3490" spans="11:26" x14ac:dyDescent="0.2">
      <c r="K3490" s="4">
        <v>-0.23313829999999999</v>
      </c>
      <c r="L3490" s="4">
        <v>-5.0938399999999997E-3</v>
      </c>
      <c r="M3490" s="4">
        <v>-0.2331481</v>
      </c>
      <c r="N3490" s="4">
        <v>-4.8182200000000001E-5</v>
      </c>
      <c r="O3490" s="4">
        <v>-0.23313610000000001</v>
      </c>
      <c r="P3490" s="4">
        <v>-1.6598399999999999E-2</v>
      </c>
      <c r="Q3490" s="4">
        <v>-0.2331317</v>
      </c>
      <c r="R3490" s="4">
        <v>-3.7501050000000001E-3</v>
      </c>
      <c r="Y3490" s="4">
        <v>-0.2331001</v>
      </c>
      <c r="Z3490" s="4">
        <v>-2.1627769999999999E-6</v>
      </c>
    </row>
    <row r="3491" spans="11:26" x14ac:dyDescent="0.2">
      <c r="K3491" s="4">
        <v>-0.23111409999999999</v>
      </c>
      <c r="L3491" s="4">
        <v>-5.0817290000000001E-3</v>
      </c>
      <c r="M3491" s="4">
        <v>-0.23113059999999999</v>
      </c>
      <c r="N3491" s="4">
        <v>-4.8190489999999998E-5</v>
      </c>
      <c r="O3491" s="4">
        <v>-0.2311028</v>
      </c>
      <c r="P3491" s="4">
        <v>-1.654628E-2</v>
      </c>
      <c r="Q3491" s="4">
        <v>-0.2310584</v>
      </c>
      <c r="R3491" s="4">
        <v>-3.7419229999999999E-3</v>
      </c>
      <c r="Y3491" s="4">
        <v>-0.23108899999999999</v>
      </c>
      <c r="Z3491" s="4">
        <v>-2.1460849999999999E-6</v>
      </c>
    </row>
    <row r="3492" spans="11:26" x14ac:dyDescent="0.2">
      <c r="K3492" s="4">
        <v>-0.22912440000000001</v>
      </c>
      <c r="L3492" s="4">
        <v>-5.0686209999999997E-3</v>
      </c>
      <c r="M3492" s="4">
        <v>-0.22911339999999999</v>
      </c>
      <c r="N3492" s="4">
        <v>-4.802953E-5</v>
      </c>
      <c r="O3492" s="4">
        <v>-0.2290932</v>
      </c>
      <c r="P3492" s="4">
        <v>-1.6493150000000002E-2</v>
      </c>
      <c r="Q3492" s="4">
        <v>-0.22906470000000001</v>
      </c>
      <c r="R3492" s="4">
        <v>-3.7333399999999999E-3</v>
      </c>
      <c r="Y3492" s="4">
        <v>-0.2290828</v>
      </c>
      <c r="Z3492" s="4">
        <v>-2.1948070000000001E-6</v>
      </c>
    </row>
    <row r="3493" spans="11:26" x14ac:dyDescent="0.2">
      <c r="K3493" s="4">
        <v>-0.22714860000000001</v>
      </c>
      <c r="L3493" s="4">
        <v>-5.0560099999999997E-3</v>
      </c>
      <c r="M3493" s="4">
        <v>-0.22714210000000001</v>
      </c>
      <c r="N3493" s="4">
        <v>-4.7886680000000002E-5</v>
      </c>
      <c r="O3493" s="4">
        <v>-0.22712650000000001</v>
      </c>
      <c r="P3493" s="4">
        <v>-1.644373E-2</v>
      </c>
      <c r="Q3493" s="4">
        <v>-0.2270876</v>
      </c>
      <c r="R3493" s="4">
        <v>-3.7242550000000001E-3</v>
      </c>
      <c r="Y3493" s="4">
        <v>-0.2270895</v>
      </c>
      <c r="Z3493" s="4">
        <v>-2.254462E-6</v>
      </c>
    </row>
    <row r="3494" spans="11:26" x14ac:dyDescent="0.2">
      <c r="K3494" s="4">
        <v>-0.22516220000000001</v>
      </c>
      <c r="L3494" s="4">
        <v>-5.0430800000000001E-3</v>
      </c>
      <c r="M3494" s="4">
        <v>-0.22516369999999999</v>
      </c>
      <c r="N3494" s="4">
        <v>-4.7780169999999998E-5</v>
      </c>
      <c r="O3494" s="4">
        <v>-0.22517599999999999</v>
      </c>
      <c r="P3494" s="4">
        <v>-1.63909E-2</v>
      </c>
      <c r="Q3494" s="4">
        <v>-0.22511990000000001</v>
      </c>
      <c r="R3494" s="4">
        <v>-3.7158349999999998E-3</v>
      </c>
      <c r="Y3494" s="4">
        <v>-0.22510189999999999</v>
      </c>
      <c r="Z3494" s="4">
        <v>-2.2202660000000001E-6</v>
      </c>
    </row>
    <row r="3495" spans="11:26" x14ac:dyDescent="0.2">
      <c r="K3495" s="4">
        <v>-0.22313330000000001</v>
      </c>
      <c r="L3495" s="4">
        <v>-5.0307809999999998E-3</v>
      </c>
      <c r="M3495" s="4">
        <v>-0.2231563</v>
      </c>
      <c r="N3495" s="4">
        <v>-4.7722839999999999E-5</v>
      </c>
      <c r="O3495" s="4">
        <v>-0.22309119999999999</v>
      </c>
      <c r="P3495" s="4">
        <v>-1.6336679999999999E-2</v>
      </c>
      <c r="Q3495" s="4">
        <v>-0.22308919999999999</v>
      </c>
      <c r="R3495" s="4">
        <v>-3.7070889999999998E-3</v>
      </c>
      <c r="Y3495" s="4">
        <v>-0.22309580000000001</v>
      </c>
      <c r="Z3495" s="4">
        <v>-2.1572420000000002E-6</v>
      </c>
    </row>
    <row r="3496" spans="11:26" x14ac:dyDescent="0.2">
      <c r="K3496" s="4">
        <v>-0.22116739999999999</v>
      </c>
      <c r="L3496" s="4">
        <v>-5.0176149999999996E-3</v>
      </c>
      <c r="M3496" s="4">
        <v>-0.22116069999999999</v>
      </c>
      <c r="N3496" s="4">
        <v>-4.7570339999999997E-5</v>
      </c>
      <c r="O3496" s="4">
        <v>-0.22114320000000001</v>
      </c>
      <c r="P3496" s="4">
        <v>-1.6281879999999999E-2</v>
      </c>
      <c r="Q3496" s="4">
        <v>-0.22115180000000001</v>
      </c>
      <c r="R3496" s="4">
        <v>-3.6983369999999999E-3</v>
      </c>
      <c r="Y3496" s="4">
        <v>-0.22112509999999999</v>
      </c>
      <c r="Z3496" s="4">
        <v>-2.1357639999999998E-6</v>
      </c>
    </row>
    <row r="3497" spans="11:26" x14ac:dyDescent="0.2">
      <c r="K3497" s="4">
        <v>-0.2191361</v>
      </c>
      <c r="L3497" s="4">
        <v>-5.0034299999999997E-3</v>
      </c>
      <c r="M3497" s="4">
        <v>-0.2191641</v>
      </c>
      <c r="N3497" s="4">
        <v>-4.738828E-5</v>
      </c>
      <c r="O3497" s="4">
        <v>-0.21911420000000001</v>
      </c>
      <c r="P3497" s="4">
        <v>-1.6225420000000001E-2</v>
      </c>
      <c r="Q3497" s="4">
        <v>-0.21909909999999999</v>
      </c>
      <c r="R3497" s="4">
        <v>-3.6897620000000001E-3</v>
      </c>
      <c r="Y3497" s="4">
        <v>-0.21909970000000001</v>
      </c>
      <c r="Z3497" s="4">
        <v>-2.163487E-6</v>
      </c>
    </row>
    <row r="3498" spans="11:26" x14ac:dyDescent="0.2">
      <c r="K3498" s="4">
        <v>-0.2171217</v>
      </c>
      <c r="L3498" s="4">
        <v>-4.989772E-3</v>
      </c>
      <c r="M3498" s="4">
        <v>-0.21713540000000001</v>
      </c>
      <c r="N3498" s="4">
        <v>-4.7351960000000001E-5</v>
      </c>
      <c r="O3498" s="4">
        <v>-0.2171584</v>
      </c>
      <c r="P3498" s="4">
        <v>-1.617242E-2</v>
      </c>
      <c r="Q3498" s="4">
        <v>-0.21709310000000001</v>
      </c>
      <c r="R3498" s="4">
        <v>-3.6811349999999999E-3</v>
      </c>
      <c r="Y3498" s="4">
        <v>-0.21712670000000001</v>
      </c>
      <c r="Z3498" s="4">
        <v>-2.1614350000000001E-6</v>
      </c>
    </row>
    <row r="3499" spans="11:26" x14ac:dyDescent="0.2">
      <c r="K3499" s="4">
        <v>-0.21510599999999999</v>
      </c>
      <c r="L3499" s="4">
        <v>-4.9768290000000003E-3</v>
      </c>
      <c r="M3499" s="4">
        <v>-0.215116</v>
      </c>
      <c r="N3499" s="4">
        <v>-4.7208420000000002E-5</v>
      </c>
      <c r="O3499" s="4">
        <v>-0.21510480000000001</v>
      </c>
      <c r="P3499" s="4">
        <v>-1.6110360000000001E-2</v>
      </c>
      <c r="Q3499" s="4">
        <v>-0.21510000000000001</v>
      </c>
      <c r="R3499" s="4">
        <v>-3.6720210000000001E-3</v>
      </c>
      <c r="Y3499" s="4">
        <v>-0.2151151</v>
      </c>
      <c r="Z3499" s="4">
        <v>-2.1616760000000002E-6</v>
      </c>
    </row>
    <row r="3500" spans="11:26" x14ac:dyDescent="0.2">
      <c r="K3500" s="4">
        <v>-0.2131237</v>
      </c>
      <c r="L3500" s="4">
        <v>-4.9631620000000001E-3</v>
      </c>
      <c r="M3500" s="4">
        <v>-0.21312900000000001</v>
      </c>
      <c r="N3500" s="4">
        <v>-4.7095180000000001E-5</v>
      </c>
      <c r="O3500" s="4">
        <v>-0.2131342</v>
      </c>
      <c r="P3500" s="4">
        <v>-1.605403E-2</v>
      </c>
      <c r="Q3500" s="4">
        <v>-0.21307680000000001</v>
      </c>
      <c r="R3500" s="4">
        <v>-3.6619449999999998E-3</v>
      </c>
      <c r="Y3500" s="4">
        <v>-0.2130552</v>
      </c>
      <c r="Z3500" s="4">
        <v>-2.1556679999999999E-6</v>
      </c>
    </row>
    <row r="3501" spans="11:26" x14ac:dyDescent="0.2">
      <c r="K3501" s="4">
        <v>-0.2111179</v>
      </c>
      <c r="L3501" s="4">
        <v>-4.9493059999999997E-3</v>
      </c>
      <c r="M3501" s="4">
        <v>-0.21110309999999999</v>
      </c>
      <c r="N3501" s="4">
        <v>-4.6966540000000001E-5</v>
      </c>
      <c r="O3501" s="4">
        <v>-0.21109</v>
      </c>
      <c r="P3501" s="4">
        <v>-1.5992940000000001E-2</v>
      </c>
      <c r="Q3501" s="4">
        <v>-0.21107960000000001</v>
      </c>
      <c r="R3501" s="4">
        <v>-3.6530529999999999E-3</v>
      </c>
      <c r="Y3501" s="4">
        <v>-0.21108440000000001</v>
      </c>
      <c r="Z3501" s="4">
        <v>-2.1261179999999999E-6</v>
      </c>
    </row>
    <row r="3502" spans="11:26" x14ac:dyDescent="0.2">
      <c r="K3502" s="4">
        <v>-0.2090764</v>
      </c>
      <c r="L3502" s="4">
        <v>-4.9352440000000001E-3</v>
      </c>
      <c r="M3502" s="4">
        <v>-0.20911080000000001</v>
      </c>
      <c r="N3502" s="4">
        <v>-4.6877540000000002E-5</v>
      </c>
      <c r="O3502" s="4">
        <v>-0.2090699</v>
      </c>
      <c r="P3502" s="4">
        <v>-1.593499E-2</v>
      </c>
      <c r="Q3502" s="4">
        <v>-0.20908089999999999</v>
      </c>
      <c r="R3502" s="4">
        <v>-3.6439939999999998E-3</v>
      </c>
      <c r="Y3502" s="4">
        <v>-0.20905409999999999</v>
      </c>
      <c r="Z3502" s="4">
        <v>-2.131032E-6</v>
      </c>
    </row>
    <row r="3503" spans="11:26" x14ac:dyDescent="0.2">
      <c r="K3503" s="4">
        <v>-0.20707929999999999</v>
      </c>
      <c r="L3503" s="4">
        <v>-4.9212190000000001E-3</v>
      </c>
      <c r="M3503" s="4">
        <v>-0.20706840000000001</v>
      </c>
      <c r="N3503" s="4">
        <v>-4.6693790000000003E-5</v>
      </c>
      <c r="O3503" s="4">
        <v>-0.207062</v>
      </c>
      <c r="P3503" s="4">
        <v>-1.5874079999999999E-2</v>
      </c>
      <c r="Q3503" s="4">
        <v>-0.2070311</v>
      </c>
      <c r="R3503" s="4">
        <v>-3.6348970000000002E-3</v>
      </c>
      <c r="Y3503" s="4">
        <v>-0.20704529999999999</v>
      </c>
      <c r="Z3503" s="4">
        <v>-2.13967E-6</v>
      </c>
    </row>
    <row r="3504" spans="11:26" x14ac:dyDescent="0.2">
      <c r="K3504" s="4">
        <v>-0.20507710000000001</v>
      </c>
      <c r="L3504" s="4">
        <v>-4.906695E-3</v>
      </c>
      <c r="M3504" s="4">
        <v>-0.20508119999999999</v>
      </c>
      <c r="N3504" s="4">
        <v>-4.6600719999999997E-5</v>
      </c>
      <c r="O3504" s="4">
        <v>-0.2050632</v>
      </c>
      <c r="P3504" s="4">
        <v>-1.5813569999999999E-2</v>
      </c>
      <c r="Q3504" s="4">
        <v>-0.20506289999999999</v>
      </c>
      <c r="R3504" s="4">
        <v>-3.625723E-3</v>
      </c>
      <c r="Y3504" s="4">
        <v>-0.20507259999999999</v>
      </c>
      <c r="Z3504" s="4">
        <v>-2.0313139999999999E-6</v>
      </c>
    </row>
    <row r="3505" spans="11:26" x14ac:dyDescent="0.2">
      <c r="K3505" s="4">
        <v>-0.20306350000000001</v>
      </c>
      <c r="L3505" s="4">
        <v>-4.8928549999999998E-3</v>
      </c>
      <c r="M3505" s="4">
        <v>-0.20306379999999999</v>
      </c>
      <c r="N3505" s="4">
        <v>-4.6500030000000001E-5</v>
      </c>
      <c r="O3505" s="4">
        <v>-0.2030458</v>
      </c>
      <c r="P3505" s="4">
        <v>-1.5751439999999998E-2</v>
      </c>
      <c r="Q3505" s="4">
        <v>-0.20304420000000001</v>
      </c>
      <c r="R3505" s="4">
        <v>-3.6154859999999998E-3</v>
      </c>
      <c r="Y3505" s="4">
        <v>-0.20302200000000001</v>
      </c>
      <c r="Z3505" s="4">
        <v>-2.0408559999999999E-6</v>
      </c>
    </row>
    <row r="3506" spans="11:26" x14ac:dyDescent="0.2">
      <c r="K3506" s="4">
        <v>-0.2010537</v>
      </c>
      <c r="L3506" s="4">
        <v>-4.8787589999999999E-3</v>
      </c>
      <c r="M3506" s="4">
        <v>-0.2010499</v>
      </c>
      <c r="N3506" s="4">
        <v>-4.6441569999999997E-5</v>
      </c>
      <c r="O3506" s="4">
        <v>-0.20104259999999999</v>
      </c>
      <c r="P3506" s="4">
        <v>-1.5687799999999998E-2</v>
      </c>
      <c r="Q3506" s="4">
        <v>-0.20101340000000001</v>
      </c>
      <c r="R3506" s="4">
        <v>-3.6054440000000002E-3</v>
      </c>
      <c r="Y3506" s="4">
        <v>-0.2010238</v>
      </c>
      <c r="Z3506" s="4">
        <v>-2.1317569999999999E-6</v>
      </c>
    </row>
    <row r="3507" spans="11:26" x14ac:dyDescent="0.2">
      <c r="K3507" s="4">
        <v>-0.1990286</v>
      </c>
      <c r="L3507" s="4">
        <v>-4.8640790000000003E-3</v>
      </c>
      <c r="M3507" s="4">
        <v>-0.19903119999999999</v>
      </c>
      <c r="N3507" s="4">
        <v>-4.6316590000000002E-5</v>
      </c>
      <c r="O3507" s="4">
        <v>-0.1990237</v>
      </c>
      <c r="P3507" s="4">
        <v>-1.5626870000000001E-2</v>
      </c>
      <c r="Q3507" s="4">
        <v>-0.1990249</v>
      </c>
      <c r="R3507" s="4">
        <v>-3.5964880000000001E-3</v>
      </c>
      <c r="Y3507" s="4">
        <v>-0.19900109999999999</v>
      </c>
      <c r="Z3507" s="4">
        <v>-2.1637999999999999E-6</v>
      </c>
    </row>
    <row r="3508" spans="11:26" x14ac:dyDescent="0.2">
      <c r="K3508" s="4">
        <v>-0.1970605</v>
      </c>
      <c r="L3508" s="4">
        <v>-4.849463E-3</v>
      </c>
      <c r="M3508" s="4">
        <v>-0.19703660000000001</v>
      </c>
      <c r="N3508" s="4">
        <v>-4.6126250000000002E-5</v>
      </c>
      <c r="O3508" s="4">
        <v>-0.1970054</v>
      </c>
      <c r="P3508" s="4">
        <v>-1.5562879999999999E-2</v>
      </c>
      <c r="Q3508" s="4">
        <v>-0.1970083</v>
      </c>
      <c r="R3508" s="4">
        <v>-3.5866409999999998E-3</v>
      </c>
      <c r="Y3508" s="4">
        <v>-0.19699050000000001</v>
      </c>
      <c r="Z3508" s="4">
        <v>-2.1211319999999999E-6</v>
      </c>
    </row>
    <row r="3509" spans="11:26" x14ac:dyDescent="0.2">
      <c r="K3509" s="4">
        <v>-0.19502169999999999</v>
      </c>
      <c r="L3509" s="4">
        <v>-4.834311E-3</v>
      </c>
      <c r="M3509" s="4">
        <v>-0.19502949999999999</v>
      </c>
      <c r="N3509" s="4">
        <v>-4.60401E-5</v>
      </c>
      <c r="O3509" s="4">
        <v>-0.19498219999999999</v>
      </c>
      <c r="P3509" s="4">
        <v>-1.549706E-2</v>
      </c>
      <c r="Q3509" s="4">
        <v>-0.1949967</v>
      </c>
      <c r="R3509" s="4">
        <v>-3.5762210000000001E-3</v>
      </c>
      <c r="Y3509" s="4">
        <v>-0.19496160000000001</v>
      </c>
      <c r="Z3509" s="4">
        <v>-2.1037089999999999E-6</v>
      </c>
    </row>
    <row r="3510" spans="11:26" x14ac:dyDescent="0.2">
      <c r="K3510" s="4">
        <v>-0.19302369999999999</v>
      </c>
      <c r="L3510" s="4">
        <v>-4.8186970000000003E-3</v>
      </c>
      <c r="M3510" s="4">
        <v>-0.19301360000000001</v>
      </c>
      <c r="N3510" s="4">
        <v>-4.5930200000000003E-5</v>
      </c>
      <c r="O3510" s="4">
        <v>-0.193023</v>
      </c>
      <c r="P3510" s="4">
        <v>-1.543605E-2</v>
      </c>
      <c r="Q3510" s="4">
        <v>-0.19300519999999999</v>
      </c>
      <c r="R3510" s="4">
        <v>-3.566165E-3</v>
      </c>
      <c r="Y3510" s="4">
        <v>-0.19297</v>
      </c>
      <c r="Z3510" s="4">
        <v>-2.0631560000000001E-6</v>
      </c>
    </row>
    <row r="3511" spans="11:26" x14ac:dyDescent="0.2">
      <c r="K3511" s="4">
        <v>-0.19102279999999999</v>
      </c>
      <c r="L3511" s="4">
        <v>-4.8037499999999999E-3</v>
      </c>
      <c r="M3511" s="4">
        <v>-0.19102549999999999</v>
      </c>
      <c r="N3511" s="4">
        <v>-4.5786160000000003E-5</v>
      </c>
      <c r="O3511" s="4">
        <v>-0.19096920000000001</v>
      </c>
      <c r="P3511" s="4">
        <v>-1.536997E-2</v>
      </c>
      <c r="Q3511" s="4">
        <v>-0.19097339999999999</v>
      </c>
      <c r="R3511" s="4">
        <v>-3.5566550000000001E-3</v>
      </c>
      <c r="Y3511" s="4">
        <v>-0.19097819999999999</v>
      </c>
      <c r="Z3511" s="4">
        <v>-2.0641860000000001E-6</v>
      </c>
    </row>
    <row r="3512" spans="11:26" x14ac:dyDescent="0.2">
      <c r="K3512" s="4">
        <v>-0.18897829999999999</v>
      </c>
      <c r="L3512" s="4">
        <v>-4.7889200000000003E-3</v>
      </c>
      <c r="M3512" s="4">
        <v>-0.1890068</v>
      </c>
      <c r="N3512" s="4">
        <v>-4.5716819999999997E-5</v>
      </c>
      <c r="O3512" s="4">
        <v>-0.18896769999999999</v>
      </c>
      <c r="P3512" s="4">
        <v>-1.530098E-2</v>
      </c>
      <c r="Q3512" s="4">
        <v>-0.18898809999999999</v>
      </c>
      <c r="R3512" s="4">
        <v>-3.5458540000000002E-3</v>
      </c>
      <c r="Y3512" s="4">
        <v>-0.1889653</v>
      </c>
      <c r="Z3512" s="4">
        <v>-2.0552880000000001E-6</v>
      </c>
    </row>
    <row r="3513" spans="11:26" x14ac:dyDescent="0.2">
      <c r="K3513" s="4">
        <v>-0.18701380000000001</v>
      </c>
      <c r="L3513" s="4">
        <v>-4.7729280000000001E-3</v>
      </c>
      <c r="M3513" s="4">
        <v>-0.18699479999999999</v>
      </c>
      <c r="N3513" s="4">
        <v>-4.547092E-5</v>
      </c>
      <c r="O3513" s="4">
        <v>-0.18698629999999999</v>
      </c>
      <c r="P3513" s="4">
        <v>-1.523302E-2</v>
      </c>
      <c r="Q3513" s="4">
        <v>-0.1869556</v>
      </c>
      <c r="R3513" s="4">
        <v>-3.5358469999999999E-3</v>
      </c>
      <c r="Y3513" s="4">
        <v>-0.1869999</v>
      </c>
      <c r="Z3513" s="4">
        <v>-2.052934E-6</v>
      </c>
    </row>
    <row r="3514" spans="11:26" x14ac:dyDescent="0.2">
      <c r="K3514" s="4">
        <v>-0.18497749999999999</v>
      </c>
      <c r="L3514" s="4">
        <v>-4.7566220000000003E-3</v>
      </c>
      <c r="M3514" s="4">
        <v>-0.18496109999999999</v>
      </c>
      <c r="N3514" s="4">
        <v>-4.5419980000000001E-5</v>
      </c>
      <c r="O3514" s="4">
        <v>-0.1849614</v>
      </c>
      <c r="P3514" s="4">
        <v>-1.5162749999999999E-2</v>
      </c>
      <c r="Q3514" s="4">
        <v>-0.1849626</v>
      </c>
      <c r="R3514" s="4">
        <v>-3.5246269999999998E-3</v>
      </c>
      <c r="Y3514" s="4">
        <v>-0.18496660000000001</v>
      </c>
      <c r="Z3514" s="4">
        <v>-2.0793359999999999E-6</v>
      </c>
    </row>
    <row r="3515" spans="11:26" x14ac:dyDescent="0.2">
      <c r="K3515" s="4">
        <v>-0.18298919999999999</v>
      </c>
      <c r="L3515" s="4">
        <v>-4.7405679999999997E-3</v>
      </c>
      <c r="M3515" s="4">
        <v>-0.18297240000000001</v>
      </c>
      <c r="N3515" s="4">
        <v>-4.5327190000000001E-5</v>
      </c>
      <c r="O3515" s="4">
        <v>-0.18297959999999999</v>
      </c>
      <c r="P3515" s="4">
        <v>-1.509458E-2</v>
      </c>
      <c r="Q3515" s="4">
        <v>-0.18292820000000001</v>
      </c>
      <c r="R3515" s="4">
        <v>-3.514704E-3</v>
      </c>
      <c r="Y3515" s="4">
        <v>-0.18294070000000001</v>
      </c>
      <c r="Z3515" s="4">
        <v>-2.0023190000000002E-6</v>
      </c>
    </row>
    <row r="3516" spans="11:26" x14ac:dyDescent="0.2">
      <c r="K3516" s="4">
        <v>-0.18098210000000001</v>
      </c>
      <c r="L3516" s="4">
        <v>-4.7249529999999996E-3</v>
      </c>
      <c r="M3516" s="4">
        <v>-0.18095520000000001</v>
      </c>
      <c r="N3516" s="4">
        <v>-4.5096860000000002E-5</v>
      </c>
      <c r="O3516" s="4">
        <v>-0.1809492</v>
      </c>
      <c r="P3516" s="4">
        <v>-1.5028430000000001E-2</v>
      </c>
      <c r="Q3516" s="4">
        <v>-0.18094850000000001</v>
      </c>
      <c r="R3516" s="4">
        <v>-3.5044109999999998E-3</v>
      </c>
      <c r="Y3516" s="4">
        <v>-0.1808922</v>
      </c>
      <c r="Z3516" s="4">
        <v>-2.0275180000000001E-6</v>
      </c>
    </row>
    <row r="3517" spans="11:26" x14ac:dyDescent="0.2">
      <c r="K3517" s="4">
        <v>-0.17896670000000001</v>
      </c>
      <c r="L3517" s="4">
        <v>-4.7090159999999999E-3</v>
      </c>
      <c r="M3517" s="4">
        <v>-0.1789857</v>
      </c>
      <c r="N3517" s="4">
        <v>-4.49646E-5</v>
      </c>
      <c r="O3517" s="4">
        <v>-0.1789674</v>
      </c>
      <c r="P3517" s="4">
        <v>-1.4955059999999999E-2</v>
      </c>
      <c r="Q3517" s="4">
        <v>-0.17895639999999999</v>
      </c>
      <c r="R3517" s="4">
        <v>-3.4937280000000002E-3</v>
      </c>
      <c r="Y3517" s="4">
        <v>-0.1789403</v>
      </c>
      <c r="Z3517" s="4">
        <v>-2.0848590000000001E-6</v>
      </c>
    </row>
    <row r="3518" spans="11:26" x14ac:dyDescent="0.2">
      <c r="K3518" s="4">
        <v>-0.1769772</v>
      </c>
      <c r="L3518" s="4">
        <v>-4.6921699999999998E-3</v>
      </c>
      <c r="M3518" s="4">
        <v>-0.17693929999999999</v>
      </c>
      <c r="N3518" s="4">
        <v>-4.4882200000000002E-5</v>
      </c>
      <c r="O3518" s="4">
        <v>-0.17692279999999999</v>
      </c>
      <c r="P3518" s="4">
        <v>-1.488626E-2</v>
      </c>
      <c r="Q3518" s="4">
        <v>-0.1769192</v>
      </c>
      <c r="R3518" s="4">
        <v>-3.4827109999999999E-3</v>
      </c>
      <c r="Y3518" s="4">
        <v>-0.17691229999999999</v>
      </c>
      <c r="Z3518" s="4">
        <v>-2.062416E-6</v>
      </c>
    </row>
    <row r="3519" spans="11:26" x14ac:dyDescent="0.2">
      <c r="K3519" s="4">
        <v>-0.17496249999999999</v>
      </c>
      <c r="L3519" s="4">
        <v>-4.6755399999999997E-3</v>
      </c>
      <c r="M3519" s="4">
        <v>-0.1749549</v>
      </c>
      <c r="N3519" s="4">
        <v>-4.4710799999999999E-5</v>
      </c>
      <c r="O3519" s="4">
        <v>-0.17490439999999999</v>
      </c>
      <c r="P3519" s="4">
        <v>-1.4816330000000001E-2</v>
      </c>
      <c r="Q3519" s="4">
        <v>-0.17491309999999999</v>
      </c>
      <c r="R3519" s="4">
        <v>-3.4713779999999998E-3</v>
      </c>
      <c r="Y3519" s="4">
        <v>-0.1749368</v>
      </c>
      <c r="Z3519" s="4">
        <v>-2.0063449999999999E-6</v>
      </c>
    </row>
    <row r="3520" spans="11:26" x14ac:dyDescent="0.2">
      <c r="K3520" s="4">
        <v>-0.17291480000000001</v>
      </c>
      <c r="L3520" s="4">
        <v>-4.6585719999999997E-3</v>
      </c>
      <c r="M3520" s="4">
        <v>-0.1729222</v>
      </c>
      <c r="N3520" s="4">
        <v>-4.45628E-5</v>
      </c>
      <c r="O3520" s="4">
        <v>-0.17291680000000001</v>
      </c>
      <c r="P3520" s="4">
        <v>-1.4744520000000001E-2</v>
      </c>
      <c r="Q3520" s="4">
        <v>-0.1728838</v>
      </c>
      <c r="R3520" s="4">
        <v>-3.4606569999999998E-3</v>
      </c>
      <c r="Y3520" s="4">
        <v>-0.17289280000000001</v>
      </c>
      <c r="Z3520" s="4">
        <v>-2.0697950000000001E-6</v>
      </c>
    </row>
    <row r="3521" spans="11:26" x14ac:dyDescent="0.2">
      <c r="K3521" s="4">
        <v>-0.17091410000000001</v>
      </c>
      <c r="L3521" s="4">
        <v>-4.6413929999999997E-3</v>
      </c>
      <c r="M3521" s="4">
        <v>-0.17092879999999999</v>
      </c>
      <c r="N3521" s="4">
        <v>-4.444715E-5</v>
      </c>
      <c r="O3521" s="4">
        <v>-0.1712128</v>
      </c>
      <c r="P3521" s="4">
        <v>-1.468409E-2</v>
      </c>
      <c r="Q3521" s="4">
        <v>-0.1708721</v>
      </c>
      <c r="R3521" s="4">
        <v>-3.4490800000000002E-3</v>
      </c>
      <c r="Y3521" s="4">
        <v>-0.1708817</v>
      </c>
      <c r="Z3521" s="4">
        <v>-2.0252390000000001E-6</v>
      </c>
    </row>
    <row r="3522" spans="11:26" x14ac:dyDescent="0.2">
      <c r="K3522" s="4">
        <v>-0.16884679999999999</v>
      </c>
      <c r="L3522" s="4">
        <v>-4.6239269999999999E-3</v>
      </c>
      <c r="M3522" s="4">
        <v>-0.16886989999999999</v>
      </c>
      <c r="N3522" s="4">
        <v>-4.4341600000000002E-5</v>
      </c>
      <c r="O3522" s="4">
        <v>-0.16865959999999999</v>
      </c>
      <c r="P3522" s="4">
        <v>-1.4586699999999999E-2</v>
      </c>
      <c r="Q3522" s="4">
        <v>-0.1688489</v>
      </c>
      <c r="R3522" s="4">
        <v>-3.437355E-3</v>
      </c>
      <c r="Y3522" s="4">
        <v>-0.16883339999999999</v>
      </c>
      <c r="Z3522" s="4">
        <v>-1.9887239999999999E-6</v>
      </c>
    </row>
    <row r="3523" spans="11:26" x14ac:dyDescent="0.2">
      <c r="K3523" s="4">
        <v>-0.16685939999999999</v>
      </c>
      <c r="L3523" s="4">
        <v>-4.606654E-3</v>
      </c>
      <c r="M3523" s="4">
        <v>-0.16685559999999999</v>
      </c>
      <c r="N3523" s="4">
        <v>-4.4258329999999998E-5</v>
      </c>
      <c r="O3523" s="4">
        <v>-0.16696949999999999</v>
      </c>
      <c r="P3523" s="4">
        <v>-1.451941E-2</v>
      </c>
      <c r="Q3523" s="4">
        <v>-0.16683809999999999</v>
      </c>
      <c r="R3523" s="4">
        <v>-3.4258930000000002E-3</v>
      </c>
      <c r="Y3523" s="4">
        <v>-0.1668366</v>
      </c>
      <c r="Z3523" s="4">
        <v>-1.9820109999999999E-6</v>
      </c>
    </row>
    <row r="3524" spans="11:26" x14ac:dyDescent="0.2">
      <c r="K3524" s="4">
        <v>-0.1648627</v>
      </c>
      <c r="L3524" s="4">
        <v>-4.5889939999999999E-3</v>
      </c>
      <c r="M3524" s="4">
        <v>-0.16484650000000001</v>
      </c>
      <c r="N3524" s="4">
        <v>-4.401096E-5</v>
      </c>
      <c r="O3524" s="4">
        <v>-0.16483129999999999</v>
      </c>
      <c r="P3524" s="4">
        <v>-1.443942E-2</v>
      </c>
      <c r="Q3524" s="4">
        <v>-0.1648357</v>
      </c>
      <c r="R3524" s="4">
        <v>-3.414683E-3</v>
      </c>
      <c r="Y3524" s="4">
        <v>-0.16477729999999999</v>
      </c>
      <c r="Z3524" s="4">
        <v>-1.993737E-6</v>
      </c>
    </row>
    <row r="3525" spans="11:26" x14ac:dyDescent="0.2">
      <c r="K3525" s="4">
        <v>-0.1628588</v>
      </c>
      <c r="L3525" s="4">
        <v>-4.5703419999999998E-3</v>
      </c>
      <c r="M3525" s="4">
        <v>-0.16285189999999999</v>
      </c>
      <c r="N3525" s="4">
        <v>-4.3757729999999998E-5</v>
      </c>
      <c r="O3525" s="4">
        <v>-0.1628491</v>
      </c>
      <c r="P3525" s="4">
        <v>-1.4357190000000001E-2</v>
      </c>
      <c r="Q3525" s="4">
        <v>-0.1628269</v>
      </c>
      <c r="R3525" s="4">
        <v>-3.4028079999999998E-3</v>
      </c>
      <c r="Y3525" s="4">
        <v>-0.16282450000000001</v>
      </c>
      <c r="Z3525" s="4">
        <v>-1.978724E-6</v>
      </c>
    </row>
    <row r="3526" spans="11:26" x14ac:dyDescent="0.2">
      <c r="K3526" s="4">
        <v>-0.1608453</v>
      </c>
      <c r="L3526" s="4">
        <v>-4.5521900000000002E-3</v>
      </c>
      <c r="M3526" s="4">
        <v>-0.1608414</v>
      </c>
      <c r="N3526" s="4">
        <v>-4.3659580000000003E-5</v>
      </c>
      <c r="O3526" s="4">
        <v>-0.16084899999999999</v>
      </c>
      <c r="P3526" s="4">
        <v>-1.4280589999999999E-2</v>
      </c>
      <c r="Q3526" s="4">
        <v>-0.16081319999999999</v>
      </c>
      <c r="R3526" s="4">
        <v>-3.390185E-3</v>
      </c>
      <c r="Y3526" s="4">
        <v>-0.16081039999999999</v>
      </c>
      <c r="Z3526" s="4">
        <v>-2.030244E-6</v>
      </c>
    </row>
    <row r="3527" spans="11:26" x14ac:dyDescent="0.2">
      <c r="K3527" s="4">
        <v>-0.15884719999999999</v>
      </c>
      <c r="L3527" s="4">
        <v>-4.5337420000000003E-3</v>
      </c>
      <c r="M3527" s="4">
        <v>-0.15882099999999999</v>
      </c>
      <c r="N3527" s="4">
        <v>-4.3521050000000002E-5</v>
      </c>
      <c r="O3527" s="4">
        <v>-0.15881619999999999</v>
      </c>
      <c r="P3527" s="4">
        <v>-1.4199649999999999E-2</v>
      </c>
      <c r="Q3527" s="4">
        <v>-0.15882350000000001</v>
      </c>
      <c r="R3527" s="4">
        <v>-3.378575E-3</v>
      </c>
      <c r="Y3527" s="4">
        <v>-0.15882499999999999</v>
      </c>
      <c r="Z3527" s="4">
        <v>-2.0356559999999999E-6</v>
      </c>
    </row>
    <row r="3528" spans="11:26" x14ac:dyDescent="0.2">
      <c r="K3528" s="4">
        <v>-0.15683320000000001</v>
      </c>
      <c r="L3528" s="4">
        <v>-4.5151159999999996E-3</v>
      </c>
      <c r="M3528" s="4">
        <v>-0.1568542</v>
      </c>
      <c r="N3528" s="4">
        <v>-4.3329769999999998E-5</v>
      </c>
      <c r="O3528" s="4">
        <v>-0.1568156</v>
      </c>
      <c r="P3528" s="4">
        <v>-1.41152E-2</v>
      </c>
      <c r="Q3528" s="4">
        <v>-0.15679090000000001</v>
      </c>
      <c r="R3528" s="4">
        <v>-3.3665879999999998E-3</v>
      </c>
      <c r="Y3528" s="4">
        <v>-0.1568003</v>
      </c>
      <c r="Z3528" s="4">
        <v>-2.0082859999999999E-6</v>
      </c>
    </row>
    <row r="3529" spans="11:26" x14ac:dyDescent="0.2">
      <c r="K3529" s="4">
        <v>-0.1548475</v>
      </c>
      <c r="L3529" s="4">
        <v>-4.4958250000000002E-3</v>
      </c>
      <c r="M3529" s="4">
        <v>-0.1548534</v>
      </c>
      <c r="N3529" s="4">
        <v>-4.3245289999999997E-5</v>
      </c>
      <c r="O3529" s="4">
        <v>-0.15480550000000001</v>
      </c>
      <c r="P3529" s="4">
        <v>-1.4029669999999999E-2</v>
      </c>
      <c r="Q3529" s="4">
        <v>-0.15478919999999999</v>
      </c>
      <c r="R3529" s="4">
        <v>-3.3548319999999999E-3</v>
      </c>
      <c r="Y3529" s="4">
        <v>-0.1547848</v>
      </c>
      <c r="Z3529" s="4">
        <v>-1.8936650000000001E-6</v>
      </c>
    </row>
    <row r="3530" spans="11:26" x14ac:dyDescent="0.2">
      <c r="K3530" s="4">
        <v>-0.15282609999999999</v>
      </c>
      <c r="L3530" s="4">
        <v>-4.4772129999999999E-3</v>
      </c>
      <c r="M3530" s="4">
        <v>-0.15281049999999999</v>
      </c>
      <c r="N3530" s="4">
        <v>-4.3066199999999998E-5</v>
      </c>
      <c r="O3530" s="4">
        <v>-0.15280170000000001</v>
      </c>
      <c r="P3530" s="4">
        <v>-1.394949E-2</v>
      </c>
      <c r="Q3530" s="4">
        <v>-0.15282270000000001</v>
      </c>
      <c r="R3530" s="4">
        <v>-3.3417949999999998E-3</v>
      </c>
      <c r="Y3530" s="4">
        <v>-0.15280079999999999</v>
      </c>
      <c r="Z3530" s="4">
        <v>-1.928975E-6</v>
      </c>
    </row>
    <row r="3531" spans="11:26" x14ac:dyDescent="0.2">
      <c r="K3531" s="4">
        <v>-0.1508179</v>
      </c>
      <c r="L3531" s="4">
        <v>-4.4580389999999996E-3</v>
      </c>
      <c r="M3531" s="4">
        <v>-0.15081130000000001</v>
      </c>
      <c r="N3531" s="4">
        <v>-4.2895449999999999E-5</v>
      </c>
      <c r="O3531" s="4">
        <v>-0.150758</v>
      </c>
      <c r="P3531" s="4">
        <v>-1.386067E-2</v>
      </c>
      <c r="Q3531" s="4">
        <v>-0.15076139999999999</v>
      </c>
      <c r="R3531" s="4">
        <v>-3.3291039999999998E-3</v>
      </c>
      <c r="Y3531" s="4">
        <v>-0.15076110000000001</v>
      </c>
      <c r="Z3531" s="4">
        <v>-1.8850810000000001E-6</v>
      </c>
    </row>
    <row r="3532" spans="11:26" x14ac:dyDescent="0.2">
      <c r="K3532" s="4">
        <v>-0.1487986</v>
      </c>
      <c r="L3532" s="4">
        <v>-4.4382479999999997E-3</v>
      </c>
      <c r="M3532" s="4">
        <v>-0.14880080000000001</v>
      </c>
      <c r="N3532" s="4">
        <v>-4.2691300000000002E-5</v>
      </c>
      <c r="O3532" s="4">
        <v>-0.1487937</v>
      </c>
      <c r="P3532" s="4">
        <v>-1.3774359999999999E-2</v>
      </c>
      <c r="Q3532" s="4">
        <v>-0.14878669999999999</v>
      </c>
      <c r="R3532" s="4">
        <v>-3.316187E-3</v>
      </c>
      <c r="Y3532" s="4">
        <v>-0.1487821</v>
      </c>
      <c r="Z3532" s="4">
        <v>-1.928262E-6</v>
      </c>
    </row>
    <row r="3533" spans="11:26" x14ac:dyDescent="0.2">
      <c r="K3533" s="4">
        <v>-0.14682509999999999</v>
      </c>
      <c r="L3533" s="4">
        <v>-4.4183319999999996E-3</v>
      </c>
      <c r="M3533" s="4">
        <v>-0.1468372</v>
      </c>
      <c r="N3533" s="4">
        <v>-4.2546149999999999E-5</v>
      </c>
      <c r="O3533" s="4">
        <v>-0.1467967</v>
      </c>
      <c r="P3533" s="4">
        <v>-1.368742E-2</v>
      </c>
      <c r="Q3533" s="4">
        <v>-0.14674960000000001</v>
      </c>
      <c r="R3533" s="4">
        <v>-3.3037869999999999E-3</v>
      </c>
      <c r="Y3533" s="4">
        <v>-0.14676900000000001</v>
      </c>
      <c r="Z3533" s="4">
        <v>-1.8864649999999999E-6</v>
      </c>
    </row>
    <row r="3534" spans="11:26" x14ac:dyDescent="0.2">
      <c r="K3534" s="4">
        <v>-0.14477899999999999</v>
      </c>
      <c r="L3534" s="4">
        <v>-4.3980030000000002E-3</v>
      </c>
      <c r="M3534" s="4">
        <v>-0.14478170000000001</v>
      </c>
      <c r="N3534" s="4">
        <v>-4.2439040000000001E-5</v>
      </c>
      <c r="O3534" s="4">
        <v>-0.1447937</v>
      </c>
      <c r="P3534" s="4">
        <v>-1.3596250000000001E-2</v>
      </c>
      <c r="Q3534" s="4">
        <v>-0.14474919999999999</v>
      </c>
      <c r="R3534" s="4">
        <v>-3.2899499999999998E-3</v>
      </c>
      <c r="Y3534" s="4">
        <v>-0.14476600000000001</v>
      </c>
      <c r="Z3534" s="4">
        <v>-1.89166E-6</v>
      </c>
    </row>
    <row r="3535" spans="11:26" x14ac:dyDescent="0.2">
      <c r="K3535" s="4">
        <v>-0.14280190000000001</v>
      </c>
      <c r="L3535" s="4">
        <v>-4.3773750000000002E-3</v>
      </c>
      <c r="M3535" s="4">
        <v>-0.1427812</v>
      </c>
      <c r="N3535" s="4">
        <v>-4.2284060000000001E-5</v>
      </c>
      <c r="O3535" s="4">
        <v>-0.1427657</v>
      </c>
      <c r="P3535" s="4">
        <v>-1.350371E-2</v>
      </c>
      <c r="Q3535" s="4">
        <v>-0.14274829999999999</v>
      </c>
      <c r="R3535" s="4">
        <v>-3.2762450000000001E-3</v>
      </c>
      <c r="Y3535" s="4">
        <v>-0.14276549999999999</v>
      </c>
      <c r="Z3535" s="4">
        <v>-1.866684E-6</v>
      </c>
    </row>
    <row r="3536" spans="11:26" x14ac:dyDescent="0.2">
      <c r="K3536" s="4">
        <v>-0.14075190000000001</v>
      </c>
      <c r="L3536" s="4">
        <v>-4.3567900000000001E-3</v>
      </c>
      <c r="M3536" s="4">
        <v>-0.14075319999999999</v>
      </c>
      <c r="N3536" s="4">
        <v>-4.2110449999999999E-5</v>
      </c>
      <c r="O3536" s="4">
        <v>-0.1407516</v>
      </c>
      <c r="P3536" s="4">
        <v>-1.341261E-2</v>
      </c>
      <c r="Q3536" s="4">
        <v>-0.140713</v>
      </c>
      <c r="R3536" s="4">
        <v>-3.262975E-3</v>
      </c>
      <c r="Y3536" s="4">
        <v>-0.1407437</v>
      </c>
      <c r="Z3536" s="4">
        <v>-1.8164019999999999E-6</v>
      </c>
    </row>
    <row r="3537" spans="11:26" x14ac:dyDescent="0.2">
      <c r="K3537" s="4">
        <v>-0.13875380000000001</v>
      </c>
      <c r="L3537" s="4">
        <v>-4.3358889999999999E-3</v>
      </c>
      <c r="M3537" s="4">
        <v>-0.13878080000000001</v>
      </c>
      <c r="N3537" s="4">
        <v>-4.185502E-5</v>
      </c>
      <c r="O3537" s="4">
        <v>-0.13875899999999999</v>
      </c>
      <c r="P3537" s="4">
        <v>-1.331709E-2</v>
      </c>
      <c r="Q3537" s="4">
        <v>-0.1387439</v>
      </c>
      <c r="R3537" s="4">
        <v>-3.2494339999999998E-3</v>
      </c>
      <c r="Y3537" s="4">
        <v>-0.13875760000000001</v>
      </c>
      <c r="Z3537" s="4">
        <v>-1.8238560000000001E-6</v>
      </c>
    </row>
    <row r="3538" spans="11:26" x14ac:dyDescent="0.2">
      <c r="K3538" s="4">
        <v>-0.1367467</v>
      </c>
      <c r="L3538" s="4">
        <v>-4.3140499999999998E-3</v>
      </c>
      <c r="M3538" s="4">
        <v>-0.13675109999999999</v>
      </c>
      <c r="N3538" s="4">
        <v>-4.1705549999999999E-5</v>
      </c>
      <c r="O3538" s="4">
        <v>-0.13675409999999999</v>
      </c>
      <c r="P3538" s="4">
        <v>-1.3219979999999999E-2</v>
      </c>
      <c r="Q3538" s="4">
        <v>-0.136711</v>
      </c>
      <c r="R3538" s="4">
        <v>-3.2354100000000002E-3</v>
      </c>
      <c r="Y3538" s="4">
        <v>-0.13677020000000001</v>
      </c>
      <c r="Z3538" s="4">
        <v>-1.8504399999999999E-6</v>
      </c>
    </row>
    <row r="3539" spans="11:26" x14ac:dyDescent="0.2">
      <c r="K3539" s="4">
        <v>-0.1347612</v>
      </c>
      <c r="L3539" s="4">
        <v>-4.292316E-3</v>
      </c>
      <c r="M3539" s="4">
        <v>-0.1347845</v>
      </c>
      <c r="N3539" s="4">
        <v>-4.1532719999999998E-5</v>
      </c>
      <c r="O3539" s="4">
        <v>-0.13472319999999999</v>
      </c>
      <c r="P3539" s="4">
        <v>-1.3125100000000001E-2</v>
      </c>
      <c r="Q3539" s="4">
        <v>-0.13474800000000001</v>
      </c>
      <c r="R3539" s="4">
        <v>-3.2206520000000001E-3</v>
      </c>
      <c r="Y3539" s="4">
        <v>-0.13472229999999999</v>
      </c>
      <c r="Z3539" s="4">
        <v>-1.8899309999999999E-6</v>
      </c>
    </row>
    <row r="3540" spans="11:26" x14ac:dyDescent="0.2">
      <c r="K3540" s="4">
        <v>-0.1327373</v>
      </c>
      <c r="L3540" s="4">
        <v>-4.2699929999999997E-3</v>
      </c>
      <c r="M3540" s="4">
        <v>-0.13270989999999999</v>
      </c>
      <c r="N3540" s="4">
        <v>-4.132973E-5</v>
      </c>
      <c r="O3540" s="4">
        <v>-0.13271910000000001</v>
      </c>
      <c r="P3540" s="4">
        <v>-1.302507E-2</v>
      </c>
      <c r="Q3540" s="4">
        <v>-0.13270879999999999</v>
      </c>
      <c r="R3540" s="4">
        <v>-3.2064060000000002E-3</v>
      </c>
      <c r="Y3540" s="4">
        <v>-0.1327005</v>
      </c>
      <c r="Z3540" s="4">
        <v>-1.854885E-6</v>
      </c>
    </row>
    <row r="3541" spans="11:26" x14ac:dyDescent="0.2">
      <c r="K3541" s="4">
        <v>-0.13070599999999999</v>
      </c>
      <c r="L3541" s="4">
        <v>-4.2477499999999998E-3</v>
      </c>
      <c r="M3541" s="4">
        <v>-0.13071459999999999</v>
      </c>
      <c r="N3541" s="4">
        <v>-4.1181370000000003E-5</v>
      </c>
      <c r="O3541" s="4">
        <v>-0.13073370000000001</v>
      </c>
      <c r="P3541" s="4">
        <v>-1.2925799999999999E-2</v>
      </c>
      <c r="Q3541" s="4">
        <v>-0.13066630000000001</v>
      </c>
      <c r="R3541" s="4">
        <v>-3.1913359999999999E-3</v>
      </c>
      <c r="Y3541" s="4">
        <v>-0.1306986</v>
      </c>
      <c r="Z3541" s="4">
        <v>-1.759047E-6</v>
      </c>
    </row>
    <row r="3542" spans="11:26" x14ac:dyDescent="0.2">
      <c r="K3542" s="4">
        <v>-0.12871050000000001</v>
      </c>
      <c r="L3542" s="4">
        <v>-4.225253E-3</v>
      </c>
      <c r="M3542" s="4">
        <v>-0.12870239999999999</v>
      </c>
      <c r="N3542" s="4">
        <v>-4.0983299999999998E-5</v>
      </c>
      <c r="O3542" s="4">
        <v>-0.1287113</v>
      </c>
      <c r="P3542" s="4">
        <v>-1.282546E-2</v>
      </c>
      <c r="Q3542" s="4">
        <v>-0.1286814</v>
      </c>
      <c r="R3542" s="4">
        <v>-3.1763870000000001E-3</v>
      </c>
      <c r="Y3542" s="4">
        <v>-0.1286583</v>
      </c>
      <c r="Z3542" s="4">
        <v>-1.782766E-6</v>
      </c>
    </row>
    <row r="3543" spans="11:26" x14ac:dyDescent="0.2">
      <c r="K3543" s="4">
        <v>-0.12670790000000001</v>
      </c>
      <c r="L3543" s="4">
        <v>-4.2023779999999997E-3</v>
      </c>
      <c r="M3543" s="4">
        <v>-0.1267404</v>
      </c>
      <c r="N3543" s="4">
        <v>-4.0804109999999999E-5</v>
      </c>
      <c r="O3543" s="4">
        <v>-0.12671789999999999</v>
      </c>
      <c r="P3543" s="4">
        <v>-1.271914E-2</v>
      </c>
      <c r="Q3543" s="4">
        <v>-0.12666649999999999</v>
      </c>
      <c r="R3543" s="4">
        <v>-3.1612260000000001E-3</v>
      </c>
      <c r="Y3543" s="4">
        <v>-0.12669859999999999</v>
      </c>
      <c r="Z3543" s="4">
        <v>-1.7994939999999999E-6</v>
      </c>
    </row>
    <row r="3544" spans="11:26" x14ac:dyDescent="0.2">
      <c r="K3544" s="4">
        <v>-0.12472</v>
      </c>
      <c r="L3544" s="4">
        <v>-4.1785889999999999E-3</v>
      </c>
      <c r="M3544" s="4">
        <v>-0.1247114</v>
      </c>
      <c r="N3544" s="4">
        <v>-4.0688500000000002E-5</v>
      </c>
      <c r="O3544" s="4">
        <v>-0.1246941</v>
      </c>
      <c r="P3544" s="4">
        <v>-1.2615360000000001E-2</v>
      </c>
      <c r="Q3544" s="4">
        <v>-0.1246539</v>
      </c>
      <c r="R3544" s="4">
        <v>-3.146186E-3</v>
      </c>
      <c r="Y3544" s="4">
        <v>-0.1246772</v>
      </c>
      <c r="Z3544" s="4">
        <v>-1.7123520000000001E-6</v>
      </c>
    </row>
    <row r="3545" spans="11:26" x14ac:dyDescent="0.2">
      <c r="K3545" s="4">
        <v>-0.12267309999999999</v>
      </c>
      <c r="L3545" s="4">
        <v>-4.1551000000000001E-3</v>
      </c>
      <c r="M3545" s="4">
        <v>-0.12268999999999999</v>
      </c>
      <c r="N3545" s="4">
        <v>-4.0466290000000002E-5</v>
      </c>
      <c r="O3545" s="4">
        <v>-0.1227036</v>
      </c>
      <c r="P3545" s="4">
        <v>-1.250886E-2</v>
      </c>
      <c r="Q3545" s="4">
        <v>-0.1226449</v>
      </c>
      <c r="R3545" s="4">
        <v>-3.1301499999999999E-3</v>
      </c>
      <c r="Y3545" s="4">
        <v>-0.12265239999999999</v>
      </c>
      <c r="Z3545" s="4">
        <v>-1.7874579999999999E-6</v>
      </c>
    </row>
    <row r="3546" spans="11:26" x14ac:dyDescent="0.2">
      <c r="K3546" s="4">
        <v>-0.1206815</v>
      </c>
      <c r="L3546" s="4">
        <v>-4.1305379999999996E-3</v>
      </c>
      <c r="M3546" s="4">
        <v>-0.120688</v>
      </c>
      <c r="N3546" s="4">
        <v>-4.0145770000000002E-5</v>
      </c>
      <c r="O3546" s="4">
        <v>-0.1206728</v>
      </c>
      <c r="P3546" s="4">
        <v>-1.2399479999999999E-2</v>
      </c>
      <c r="Q3546" s="4">
        <v>-0.12066540000000001</v>
      </c>
      <c r="R3546" s="4">
        <v>-3.1142520000000001E-3</v>
      </c>
      <c r="Y3546" s="4">
        <v>-0.1206595</v>
      </c>
      <c r="Z3546" s="4">
        <v>-1.7955650000000001E-6</v>
      </c>
    </row>
    <row r="3547" spans="11:26" x14ac:dyDescent="0.2">
      <c r="K3547" s="4">
        <v>-0.1186966</v>
      </c>
      <c r="L3547" s="4">
        <v>-4.1061969999999998E-3</v>
      </c>
      <c r="M3547" s="4">
        <v>-0.1186657</v>
      </c>
      <c r="N3547" s="4">
        <v>-4.0038089999999998E-5</v>
      </c>
      <c r="O3547" s="4">
        <v>-0.1186379</v>
      </c>
      <c r="P3547" s="4">
        <v>-1.2287569999999999E-2</v>
      </c>
      <c r="Q3547" s="4">
        <v>-0.1186485</v>
      </c>
      <c r="R3547" s="4">
        <v>-3.097945E-3</v>
      </c>
      <c r="Y3547" s="4">
        <v>-0.1186453</v>
      </c>
      <c r="Z3547" s="4">
        <v>-1.76746E-6</v>
      </c>
    </row>
    <row r="3548" spans="11:26" x14ac:dyDescent="0.2">
      <c r="K3548" s="4">
        <v>-0.11666120000000001</v>
      </c>
      <c r="L3548" s="4">
        <v>-4.0810509999999996E-3</v>
      </c>
      <c r="M3548" s="4">
        <v>-0.11669119999999999</v>
      </c>
      <c r="N3548" s="4">
        <v>-3.9810990000000002E-5</v>
      </c>
      <c r="O3548" s="4">
        <v>-0.11664330000000001</v>
      </c>
      <c r="P3548" s="4">
        <v>-1.217917E-2</v>
      </c>
      <c r="Q3548" s="4">
        <v>-0.11665590000000001</v>
      </c>
      <c r="R3548" s="4">
        <v>-3.0817869999999999E-3</v>
      </c>
      <c r="Y3548" s="4">
        <v>-0.116644</v>
      </c>
      <c r="Z3548" s="4">
        <v>-1.7944149999999999E-6</v>
      </c>
    </row>
    <row r="3549" spans="11:26" x14ac:dyDescent="0.2">
      <c r="K3549" s="4">
        <v>-0.1140225</v>
      </c>
      <c r="L3549" s="4">
        <v>-4.0478980000000003E-3</v>
      </c>
      <c r="M3549" s="4">
        <v>-0.1145887</v>
      </c>
      <c r="N3549" s="4">
        <v>-3.9643890000000001E-5</v>
      </c>
      <c r="O3549" s="4">
        <v>-0.1146233</v>
      </c>
      <c r="P3549" s="4">
        <v>-1.2063000000000001E-2</v>
      </c>
      <c r="Q3549" s="4">
        <v>-0.1145911</v>
      </c>
      <c r="R3549" s="4">
        <v>-3.0650899999999999E-3</v>
      </c>
      <c r="Y3549" s="4">
        <v>-0.1145733</v>
      </c>
      <c r="Z3549" s="4">
        <v>-1.7519440000000001E-6</v>
      </c>
    </row>
    <row r="3550" spans="11:26" x14ac:dyDescent="0.2">
      <c r="K3550" s="4">
        <v>-0.1127821</v>
      </c>
      <c r="L3550" s="4">
        <v>-4.0286159999999996E-3</v>
      </c>
      <c r="M3550" s="4">
        <v>-0.11259180000000001</v>
      </c>
      <c r="N3550" s="4">
        <v>-3.9477860000000001E-5</v>
      </c>
      <c r="O3550" s="4">
        <v>-0.1125521</v>
      </c>
      <c r="P3550" s="4">
        <v>-1.194536E-2</v>
      </c>
      <c r="Q3550" s="4">
        <v>-0.1125056</v>
      </c>
      <c r="R3550" s="4">
        <v>-3.0469659999999999E-3</v>
      </c>
      <c r="Y3550" s="4">
        <v>-0.112527</v>
      </c>
      <c r="Z3550" s="4">
        <v>-1.7300500000000001E-6</v>
      </c>
    </row>
    <row r="3551" spans="11:26" x14ac:dyDescent="0.2">
      <c r="K3551" s="4">
        <v>-0.1105844</v>
      </c>
      <c r="L3551" s="4">
        <v>-4.0040889999999997E-3</v>
      </c>
      <c r="M3551" s="4">
        <v>-0.1105619</v>
      </c>
      <c r="N3551" s="4">
        <v>-3.9245629999999998E-5</v>
      </c>
      <c r="O3551" s="4">
        <v>-0.1105429</v>
      </c>
      <c r="P3551" s="4">
        <v>-1.182451E-2</v>
      </c>
      <c r="Q3551" s="4">
        <v>-0.1105112</v>
      </c>
      <c r="R3551" s="4">
        <v>-3.0295460000000001E-3</v>
      </c>
      <c r="Y3551" s="4">
        <v>-0.1105236</v>
      </c>
      <c r="Z3551" s="4">
        <v>-1.7178610000000001E-6</v>
      </c>
    </row>
    <row r="3552" spans="11:26" x14ac:dyDescent="0.2">
      <c r="K3552" s="4">
        <v>-0.1085344</v>
      </c>
      <c r="L3552" s="4">
        <v>-3.9748190000000001E-3</v>
      </c>
      <c r="M3552" s="4">
        <v>-0.10854999999999999</v>
      </c>
      <c r="N3552" s="4">
        <v>-3.9030889999999999E-5</v>
      </c>
      <c r="O3552" s="4">
        <v>-0.1085332</v>
      </c>
      <c r="P3552" s="4">
        <v>-1.170352E-2</v>
      </c>
      <c r="Q3552" s="4">
        <v>-0.1084936</v>
      </c>
      <c r="R3552" s="4">
        <v>-3.0106880000000001E-3</v>
      </c>
      <c r="Y3552" s="4">
        <v>-0.10847619999999999</v>
      </c>
      <c r="Z3552" s="4">
        <v>-1.674576E-6</v>
      </c>
    </row>
    <row r="3553" spans="11:26" x14ac:dyDescent="0.2">
      <c r="K3553" s="4">
        <v>-0.106571</v>
      </c>
      <c r="L3553" s="4">
        <v>-3.9473299999999998E-3</v>
      </c>
      <c r="M3553" s="4">
        <v>-0.10653940000000001</v>
      </c>
      <c r="N3553" s="4">
        <v>-3.8856200000000002E-5</v>
      </c>
      <c r="O3553" s="4">
        <v>-0.10651679999999999</v>
      </c>
      <c r="P3553" s="4">
        <v>-1.158203E-2</v>
      </c>
      <c r="Q3553" s="4">
        <v>-0.1064983</v>
      </c>
      <c r="R3553" s="4">
        <v>-2.993061E-3</v>
      </c>
      <c r="Y3553" s="4">
        <v>-0.106493</v>
      </c>
      <c r="Z3553" s="4">
        <v>-1.6645469999999999E-6</v>
      </c>
    </row>
    <row r="3554" spans="11:26" x14ac:dyDescent="0.2">
      <c r="K3554" s="4">
        <v>-0.1045026</v>
      </c>
      <c r="L3554" s="4">
        <v>-3.9196480000000004E-3</v>
      </c>
      <c r="M3554" s="4">
        <v>-0.1045005</v>
      </c>
      <c r="N3554" s="4">
        <v>-3.8627600000000003E-5</v>
      </c>
      <c r="O3554" s="4">
        <v>-0.104504</v>
      </c>
      <c r="P3554" s="4">
        <v>-1.145899E-2</v>
      </c>
      <c r="Q3554" s="4">
        <v>-0.10449559999999999</v>
      </c>
      <c r="R3554" s="4">
        <v>-2.9747279999999998E-3</v>
      </c>
      <c r="Y3554" s="4">
        <v>-0.1044905</v>
      </c>
      <c r="Z3554" s="4">
        <v>-1.6948010000000001E-6</v>
      </c>
    </row>
    <row r="3555" spans="11:26" x14ac:dyDescent="0.2">
      <c r="K3555" s="4">
        <v>-0.1025167</v>
      </c>
      <c r="L3555" s="4">
        <v>-3.8911380000000001E-3</v>
      </c>
      <c r="M3555" s="4">
        <v>-0.10250140000000001</v>
      </c>
      <c r="N3555" s="4">
        <v>-3.8333269999999999E-5</v>
      </c>
      <c r="O3555" s="4">
        <v>-0.1025278</v>
      </c>
      <c r="P3555" s="4">
        <v>-1.1333620000000001E-2</v>
      </c>
      <c r="Q3555" s="4">
        <v>-0.1024832</v>
      </c>
      <c r="R3555" s="4">
        <v>-2.955456E-3</v>
      </c>
      <c r="Y3555" s="4">
        <v>-0.102503</v>
      </c>
      <c r="Z3555" s="4">
        <v>-1.68085E-6</v>
      </c>
    </row>
    <row r="3556" spans="11:26" x14ac:dyDescent="0.2">
      <c r="K3556" s="4">
        <v>-0.1004975</v>
      </c>
      <c r="L3556" s="4">
        <v>-3.861593E-3</v>
      </c>
      <c r="M3556" s="4">
        <v>-0.1004963</v>
      </c>
      <c r="N3556" s="4">
        <v>-3.8057789999999999E-5</v>
      </c>
      <c r="O3556" s="4">
        <v>-0.1004989</v>
      </c>
      <c r="P3556" s="4">
        <v>-1.120292E-2</v>
      </c>
      <c r="Q3556" s="4">
        <v>-0.10047590000000001</v>
      </c>
      <c r="R3556" s="4">
        <v>-2.9361529999999999E-3</v>
      </c>
      <c r="Y3556" s="4">
        <v>-0.1004752</v>
      </c>
      <c r="Z3556" s="4">
        <v>-1.6603570000000001E-6</v>
      </c>
    </row>
    <row r="3557" spans="11:26" x14ac:dyDescent="0.2">
      <c r="K3557" s="4">
        <v>-9.8499130000000004E-2</v>
      </c>
      <c r="L3557" s="4">
        <v>-3.8324639999999998E-3</v>
      </c>
      <c r="M3557" s="4">
        <v>-9.8523849999999996E-2</v>
      </c>
      <c r="N3557" s="4">
        <v>-3.7833280000000001E-5</v>
      </c>
      <c r="O3557" s="4">
        <v>-9.8490309999999998E-2</v>
      </c>
      <c r="P3557" s="4">
        <v>-1.107004E-2</v>
      </c>
      <c r="Q3557" s="4">
        <v>-9.8500160000000003E-2</v>
      </c>
      <c r="R3557" s="4">
        <v>-2.916769E-3</v>
      </c>
      <c r="Y3557" s="4">
        <v>-9.8461140000000003E-2</v>
      </c>
      <c r="Z3557" s="4">
        <v>-1.621905E-6</v>
      </c>
    </row>
    <row r="3558" spans="11:26" x14ac:dyDescent="0.2">
      <c r="K3558" s="4">
        <v>-9.6479519999999999E-2</v>
      </c>
      <c r="L3558" s="4">
        <v>-3.8022160000000002E-3</v>
      </c>
      <c r="M3558" s="4">
        <v>-9.6507029999999994E-2</v>
      </c>
      <c r="N3558" s="4">
        <v>-3.7634530000000002E-5</v>
      </c>
      <c r="O3558" s="4">
        <v>-9.6470589999999995E-2</v>
      </c>
      <c r="P3558" s="4">
        <v>-1.0937860000000001E-2</v>
      </c>
      <c r="Q3558" s="4">
        <v>-9.6472240000000001E-2</v>
      </c>
      <c r="R3558" s="4">
        <v>-2.896736E-3</v>
      </c>
      <c r="Y3558" s="4">
        <v>-9.6480720000000006E-2</v>
      </c>
      <c r="Z3558" s="4">
        <v>-1.5334729999999999E-6</v>
      </c>
    </row>
    <row r="3559" spans="11:26" x14ac:dyDescent="0.2">
      <c r="K3559" s="4">
        <v>-9.4502959999999997E-2</v>
      </c>
      <c r="L3559" s="4">
        <v>-3.7716859999999998E-3</v>
      </c>
      <c r="M3559" s="4">
        <v>-9.4513349999999996E-2</v>
      </c>
      <c r="N3559" s="4">
        <v>-3.7431990000000003E-5</v>
      </c>
      <c r="O3559" s="4">
        <v>-9.4497789999999998E-2</v>
      </c>
      <c r="P3559" s="4">
        <v>-1.080164E-2</v>
      </c>
      <c r="Q3559" s="4">
        <v>-9.4450329999999999E-2</v>
      </c>
      <c r="R3559" s="4">
        <v>-2.8760320000000002E-3</v>
      </c>
      <c r="Y3559" s="4">
        <v>-9.4473799999999997E-2</v>
      </c>
      <c r="Z3559" s="4">
        <v>-1.5538249999999999E-6</v>
      </c>
    </row>
    <row r="3560" spans="11:26" x14ac:dyDescent="0.2">
      <c r="K3560" s="4">
        <v>-9.2467289999999994E-2</v>
      </c>
      <c r="L3560" s="4">
        <v>-3.7399970000000001E-3</v>
      </c>
      <c r="M3560" s="4">
        <v>-9.2466190000000004E-2</v>
      </c>
      <c r="N3560" s="4">
        <v>-3.7100290000000001E-5</v>
      </c>
      <c r="O3560" s="4">
        <v>-9.2467350000000004E-2</v>
      </c>
      <c r="P3560" s="4">
        <v>-1.066538E-2</v>
      </c>
      <c r="Q3560" s="4">
        <v>-9.2443620000000004E-2</v>
      </c>
      <c r="R3560" s="4">
        <v>-2.8543520000000001E-3</v>
      </c>
      <c r="Y3560" s="4">
        <v>-9.2412629999999996E-2</v>
      </c>
      <c r="Z3560" s="4">
        <v>-1.5298609999999999E-6</v>
      </c>
    </row>
    <row r="3561" spans="11:26" x14ac:dyDescent="0.2">
      <c r="K3561" s="4">
        <v>-9.0448050000000002E-2</v>
      </c>
      <c r="L3561" s="4">
        <v>-3.707746E-3</v>
      </c>
      <c r="M3561" s="4">
        <v>-9.0471300000000004E-2</v>
      </c>
      <c r="N3561" s="4">
        <v>-3.6803379999999999E-5</v>
      </c>
      <c r="O3561" s="4">
        <v>-9.0485289999999996E-2</v>
      </c>
      <c r="P3561" s="4">
        <v>-1.0528539999999999E-2</v>
      </c>
      <c r="Q3561" s="4">
        <v>-9.0434399999999998E-2</v>
      </c>
      <c r="R3561" s="4">
        <v>-2.8327180000000001E-3</v>
      </c>
      <c r="Y3561" s="4">
        <v>-9.0409500000000004E-2</v>
      </c>
      <c r="Z3561" s="4">
        <v>-1.55036E-6</v>
      </c>
    </row>
    <row r="3562" spans="11:26" x14ac:dyDescent="0.2">
      <c r="K3562" s="4">
        <v>-8.8487469999999999E-2</v>
      </c>
      <c r="L3562" s="4">
        <v>-3.6748000000000002E-3</v>
      </c>
      <c r="M3562" s="4">
        <v>-8.8455160000000005E-2</v>
      </c>
      <c r="N3562" s="4">
        <v>-3.6597110000000003E-5</v>
      </c>
      <c r="O3562" s="4">
        <v>-8.8439820000000002E-2</v>
      </c>
      <c r="P3562" s="4">
        <v>-1.038348E-2</v>
      </c>
      <c r="Q3562" s="4">
        <v>-8.8397409999999996E-2</v>
      </c>
      <c r="R3562" s="4">
        <v>-2.8107269999999998E-3</v>
      </c>
      <c r="Y3562" s="4">
        <v>-8.8402410000000001E-2</v>
      </c>
      <c r="Z3562" s="4">
        <v>-1.5171799999999999E-6</v>
      </c>
    </row>
    <row r="3563" spans="11:26" x14ac:dyDescent="0.2">
      <c r="K3563" s="4">
        <v>-8.6416820000000005E-2</v>
      </c>
      <c r="L3563" s="4">
        <v>-3.6408389999999999E-3</v>
      </c>
      <c r="M3563" s="4">
        <v>-8.6437730000000004E-2</v>
      </c>
      <c r="N3563" s="4">
        <v>-3.6406329999999999E-5</v>
      </c>
      <c r="O3563" s="4">
        <v>-8.6398320000000001E-2</v>
      </c>
      <c r="P3563" s="4">
        <v>-1.024012E-2</v>
      </c>
      <c r="Q3563" s="4">
        <v>-8.6419159999999995E-2</v>
      </c>
      <c r="R3563" s="4">
        <v>-2.7885789999999998E-3</v>
      </c>
      <c r="Y3563" s="4">
        <v>-8.6424719999999997E-2</v>
      </c>
      <c r="Z3563" s="4">
        <v>-1.533429E-6</v>
      </c>
    </row>
    <row r="3564" spans="11:26" x14ac:dyDescent="0.2">
      <c r="K3564" s="4">
        <v>-8.4413539999999995E-2</v>
      </c>
      <c r="L3564" s="4">
        <v>-3.605881E-3</v>
      </c>
      <c r="M3564" s="4">
        <v>-8.4431480000000003E-2</v>
      </c>
      <c r="N3564" s="4">
        <v>-3.6078960000000002E-5</v>
      </c>
      <c r="O3564" s="4">
        <v>-8.4423499999999999E-2</v>
      </c>
      <c r="P3564" s="4">
        <v>-1.009183E-2</v>
      </c>
      <c r="Q3564" s="4">
        <v>-8.4406880000000004E-2</v>
      </c>
      <c r="R3564" s="4">
        <v>-2.764851E-3</v>
      </c>
      <c r="Y3564" s="4">
        <v>-8.439402E-2</v>
      </c>
      <c r="Z3564" s="4">
        <v>-1.4630630000000001E-6</v>
      </c>
    </row>
    <row r="3565" spans="11:26" x14ac:dyDescent="0.2">
      <c r="K3565" s="4">
        <v>-8.2425499999999999E-2</v>
      </c>
      <c r="L3565" s="4">
        <v>-3.57114E-3</v>
      </c>
      <c r="M3565" s="4">
        <v>-8.241685E-2</v>
      </c>
      <c r="N3565" s="4">
        <v>-3.5665499999999999E-5</v>
      </c>
      <c r="O3565" s="4">
        <v>-8.240865E-2</v>
      </c>
      <c r="P3565" s="4">
        <v>-9.9415730000000004E-3</v>
      </c>
      <c r="Q3565" s="4">
        <v>-8.2422599999999999E-2</v>
      </c>
      <c r="R3565" s="4">
        <v>-2.741416E-3</v>
      </c>
      <c r="Y3565" s="4">
        <v>-8.2381529999999994E-2</v>
      </c>
      <c r="Z3565" s="4">
        <v>-1.442999E-6</v>
      </c>
    </row>
    <row r="3566" spans="11:26" x14ac:dyDescent="0.2">
      <c r="K3566" s="4">
        <v>-8.0418359999999994E-2</v>
      </c>
      <c r="L3566" s="4">
        <v>-3.535818E-3</v>
      </c>
      <c r="M3566" s="4">
        <v>-8.0414050000000001E-2</v>
      </c>
      <c r="N3566" s="4">
        <v>-3.5448540000000001E-5</v>
      </c>
      <c r="O3566" s="4">
        <v>-8.0397789999999997E-2</v>
      </c>
      <c r="P3566" s="4">
        <v>-9.7889120000000003E-3</v>
      </c>
      <c r="Q3566" s="4">
        <v>-8.0375950000000002E-2</v>
      </c>
      <c r="R3566" s="4">
        <v>-2.717073E-3</v>
      </c>
      <c r="Y3566" s="4">
        <v>-8.0356620000000004E-2</v>
      </c>
      <c r="Z3566" s="4">
        <v>-1.561644E-6</v>
      </c>
    </row>
    <row r="3567" spans="11:26" x14ac:dyDescent="0.2">
      <c r="K3567" s="4">
        <v>-7.8407690000000002E-2</v>
      </c>
      <c r="L3567" s="4">
        <v>-3.4982799999999999E-3</v>
      </c>
      <c r="M3567" s="4">
        <v>-7.8421099999999994E-2</v>
      </c>
      <c r="N3567" s="4">
        <v>-3.5258610000000002E-5</v>
      </c>
      <c r="O3567" s="4">
        <v>-7.8382679999999996E-2</v>
      </c>
      <c r="P3567" s="4">
        <v>-9.6329359999999999E-3</v>
      </c>
      <c r="Q3567" s="4">
        <v>-7.8371339999999998E-2</v>
      </c>
      <c r="R3567" s="4">
        <v>-2.6920239999999999E-3</v>
      </c>
      <c r="Y3567" s="4">
        <v>-7.8365560000000001E-2</v>
      </c>
      <c r="Z3567" s="4">
        <v>-1.5354379999999999E-6</v>
      </c>
    </row>
    <row r="3568" spans="11:26" x14ac:dyDescent="0.2">
      <c r="K3568" s="4">
        <v>-7.6376230000000003E-2</v>
      </c>
      <c r="L3568" s="4">
        <v>-3.460061E-3</v>
      </c>
      <c r="M3568" s="4">
        <v>-7.6394180000000006E-2</v>
      </c>
      <c r="N3568" s="4">
        <v>-3.4838780000000001E-5</v>
      </c>
      <c r="O3568" s="4">
        <v>-7.6364890000000005E-2</v>
      </c>
      <c r="P3568" s="4">
        <v>-9.4766569999999994E-3</v>
      </c>
      <c r="Q3568" s="4">
        <v>-7.6347970000000001E-2</v>
      </c>
      <c r="R3568" s="4">
        <v>-2.666397E-3</v>
      </c>
      <c r="Y3568" s="4">
        <v>-7.6364639999999998E-2</v>
      </c>
      <c r="Z3568" s="4">
        <v>-1.482563E-6</v>
      </c>
    </row>
    <row r="3569" spans="11:26" x14ac:dyDescent="0.2">
      <c r="K3569" s="4">
        <v>-7.4388679999999999E-2</v>
      </c>
      <c r="L3569" s="4">
        <v>-3.4211480000000002E-3</v>
      </c>
      <c r="M3569" s="4">
        <v>-7.4436890000000006E-2</v>
      </c>
      <c r="N3569" s="4">
        <v>-3.444191E-5</v>
      </c>
      <c r="O3569" s="4">
        <v>-7.4418750000000006E-2</v>
      </c>
      <c r="P3569" s="4">
        <v>-9.3161879999999996E-3</v>
      </c>
      <c r="Q3569" s="4">
        <v>-7.4391990000000005E-2</v>
      </c>
      <c r="R3569" s="4">
        <v>-2.640739E-3</v>
      </c>
      <c r="Y3569" s="4">
        <v>-7.4371030000000005E-2</v>
      </c>
      <c r="Z3569" s="4">
        <v>-1.400709E-6</v>
      </c>
    </row>
    <row r="3570" spans="11:26" x14ac:dyDescent="0.2">
      <c r="K3570" s="4">
        <v>-7.239247E-2</v>
      </c>
      <c r="L3570" s="4">
        <v>-3.3808380000000002E-3</v>
      </c>
      <c r="M3570" s="4">
        <v>-7.2393379999999993E-2</v>
      </c>
      <c r="N3570" s="4">
        <v>-3.4222689999999999E-5</v>
      </c>
      <c r="O3570" s="4">
        <v>-7.2381580000000001E-2</v>
      </c>
      <c r="P3570" s="4">
        <v>-9.1511439999999999E-3</v>
      </c>
      <c r="Q3570" s="4">
        <v>-7.2354059999999998E-2</v>
      </c>
      <c r="R3570" s="4">
        <v>-2.6134539999999999E-3</v>
      </c>
      <c r="Y3570" s="4">
        <v>-7.2352959999999994E-2</v>
      </c>
      <c r="Z3570" s="4">
        <v>-1.437907E-6</v>
      </c>
    </row>
    <row r="3571" spans="11:26" x14ac:dyDescent="0.2">
      <c r="K3571" s="4">
        <v>-7.0374039999999999E-2</v>
      </c>
      <c r="L3571" s="4">
        <v>-3.33973E-3</v>
      </c>
      <c r="M3571" s="4">
        <v>-7.0402409999999999E-2</v>
      </c>
      <c r="N3571" s="4">
        <v>-3.389403E-5</v>
      </c>
      <c r="O3571" s="4">
        <v>-7.0400740000000003E-2</v>
      </c>
      <c r="P3571" s="4">
        <v>-8.9856339999999993E-3</v>
      </c>
      <c r="Q3571" s="4">
        <v>-7.0364930000000006E-2</v>
      </c>
      <c r="R3571" s="4">
        <v>-2.5851289999999998E-3</v>
      </c>
      <c r="Y3571" s="4">
        <v>-7.0340710000000001E-2</v>
      </c>
      <c r="Z3571" s="4">
        <v>-1.3555359999999999E-6</v>
      </c>
    </row>
    <row r="3572" spans="11:26" x14ac:dyDescent="0.2">
      <c r="K3572" s="4">
        <v>-6.8405190000000005E-2</v>
      </c>
      <c r="L3572" s="4">
        <v>-3.297819E-3</v>
      </c>
      <c r="M3572" s="4">
        <v>-6.8388770000000002E-2</v>
      </c>
      <c r="N3572" s="4">
        <v>-3.354657E-5</v>
      </c>
      <c r="O3572" s="4">
        <v>-6.8371500000000002E-2</v>
      </c>
      <c r="P3572" s="4">
        <v>-8.8149230000000005E-3</v>
      </c>
      <c r="Q3572" s="4">
        <v>-6.837625E-2</v>
      </c>
      <c r="R3572" s="4">
        <v>-2.5568460000000002E-3</v>
      </c>
      <c r="Y3572" s="4">
        <v>-6.8354059999999994E-2</v>
      </c>
      <c r="Z3572" s="4">
        <v>-1.3480259999999999E-6</v>
      </c>
    </row>
    <row r="3573" spans="11:26" x14ac:dyDescent="0.2">
      <c r="K3573" s="4">
        <v>-6.6371589999999994E-2</v>
      </c>
      <c r="L3573" s="4">
        <v>-3.2545149999999999E-3</v>
      </c>
      <c r="M3573" s="4">
        <v>-6.6399120000000006E-2</v>
      </c>
      <c r="N3573" s="4">
        <v>-3.3183060000000001E-5</v>
      </c>
      <c r="O3573" s="4">
        <v>-6.6388420000000004E-2</v>
      </c>
      <c r="P3573" s="4">
        <v>-8.6398410000000005E-3</v>
      </c>
      <c r="Q3573" s="4">
        <v>-6.6339839999999997E-2</v>
      </c>
      <c r="R3573" s="4">
        <v>-2.5268980000000001E-3</v>
      </c>
      <c r="Y3573" s="4">
        <v>-6.6366649999999999E-2</v>
      </c>
      <c r="Z3573" s="4">
        <v>-1.312409E-6</v>
      </c>
    </row>
    <row r="3574" spans="11:26" x14ac:dyDescent="0.2">
      <c r="K3574" s="4">
        <v>-6.4361039999999994E-2</v>
      </c>
      <c r="L3574" s="4">
        <v>-3.208584E-3</v>
      </c>
      <c r="M3574" s="4">
        <v>-6.4355979999999993E-2</v>
      </c>
      <c r="N3574" s="4">
        <v>-3.2864719999999999E-5</v>
      </c>
      <c r="O3574" s="4">
        <v>-6.4373520000000004E-2</v>
      </c>
      <c r="P3574" s="4">
        <v>-8.4608119999999998E-3</v>
      </c>
      <c r="Q3574" s="4">
        <v>-6.4346310000000004E-2</v>
      </c>
      <c r="R3574" s="4">
        <v>-2.495962E-3</v>
      </c>
      <c r="Y3574" s="4">
        <v>-6.4347210000000002E-2</v>
      </c>
      <c r="Z3574" s="4">
        <v>-1.3000250000000001E-6</v>
      </c>
    </row>
    <row r="3575" spans="11:26" x14ac:dyDescent="0.2">
      <c r="K3575" s="4">
        <v>-6.231838E-2</v>
      </c>
      <c r="L3575" s="4">
        <v>-3.1628310000000001E-3</v>
      </c>
      <c r="M3575" s="4">
        <v>-6.2368199999999999E-2</v>
      </c>
      <c r="N3575" s="4">
        <v>-3.2482740000000003E-5</v>
      </c>
      <c r="O3575" s="4">
        <v>-6.2354300000000001E-2</v>
      </c>
      <c r="P3575" s="4">
        <v>-8.2778939999999992E-3</v>
      </c>
      <c r="Q3575" s="4">
        <v>-6.231329E-2</v>
      </c>
      <c r="R3575" s="4">
        <v>-2.4646310000000001E-3</v>
      </c>
      <c r="Y3575" s="4">
        <v>-6.2327140000000003E-2</v>
      </c>
      <c r="Z3575" s="4">
        <v>-1.317104E-6</v>
      </c>
    </row>
    <row r="3576" spans="11:26" x14ac:dyDescent="0.2">
      <c r="K3576" s="4">
        <v>-6.0348779999999998E-2</v>
      </c>
      <c r="L3576" s="4">
        <v>-3.1155699999999998E-3</v>
      </c>
      <c r="M3576" s="4">
        <v>-6.0349119999999999E-2</v>
      </c>
      <c r="N3576" s="4">
        <v>-3.2032449999999999E-5</v>
      </c>
      <c r="O3576" s="4">
        <v>-6.032883E-2</v>
      </c>
      <c r="P3576" s="4">
        <v>-8.0939199999999992E-3</v>
      </c>
      <c r="Q3576" s="4">
        <v>-6.0332749999999997E-2</v>
      </c>
      <c r="R3576" s="4">
        <v>-2.4318339999999999E-3</v>
      </c>
      <c r="Y3576" s="4">
        <v>-6.032042E-2</v>
      </c>
      <c r="Z3576" s="4">
        <v>-1.330024E-6</v>
      </c>
    </row>
    <row r="3577" spans="11:26" x14ac:dyDescent="0.2">
      <c r="K3577" s="4">
        <v>-5.8316149999999997E-2</v>
      </c>
      <c r="L3577" s="4">
        <v>-3.0664920000000001E-3</v>
      </c>
      <c r="M3577" s="4">
        <v>-5.8313400000000001E-2</v>
      </c>
      <c r="N3577" s="4">
        <v>-3.1744800000000001E-5</v>
      </c>
      <c r="O3577" s="4">
        <v>-5.8308640000000002E-2</v>
      </c>
      <c r="P3577" s="4">
        <v>-7.9034139999999992E-3</v>
      </c>
      <c r="Q3577" s="4">
        <v>-5.8302510000000002E-2</v>
      </c>
      <c r="R3577" s="4">
        <v>-2.3974069999999998E-3</v>
      </c>
      <c r="Y3577" s="4">
        <v>-5.8287579999999999E-2</v>
      </c>
      <c r="Z3577" s="4">
        <v>-1.228024E-6</v>
      </c>
    </row>
    <row r="3578" spans="11:26" x14ac:dyDescent="0.2">
      <c r="K3578" s="4">
        <v>-5.6278990000000001E-2</v>
      </c>
      <c r="L3578" s="4">
        <v>-3.014568E-3</v>
      </c>
      <c r="M3578" s="4">
        <v>-5.630259E-2</v>
      </c>
      <c r="N3578" s="4">
        <v>-3.1355300000000001E-5</v>
      </c>
      <c r="O3578" s="4">
        <v>-5.6281619999999997E-2</v>
      </c>
      <c r="P3578" s="4">
        <v>-7.7077689999999997E-3</v>
      </c>
      <c r="Q3578" s="4">
        <v>-5.626155E-2</v>
      </c>
      <c r="R3578" s="4">
        <v>-2.3624589999999999E-3</v>
      </c>
      <c r="Y3578" s="4">
        <v>-5.6259940000000001E-2</v>
      </c>
      <c r="Z3578" s="4">
        <v>-1.227657E-6</v>
      </c>
    </row>
    <row r="3579" spans="11:26" x14ac:dyDescent="0.2">
      <c r="K3579" s="4">
        <v>-5.4230970000000003E-2</v>
      </c>
      <c r="L3579" s="4">
        <v>-2.9617039999999999E-3</v>
      </c>
      <c r="M3579" s="4">
        <v>-5.4266210000000002E-2</v>
      </c>
      <c r="N3579" s="4">
        <v>-3.0849790000000003E-5</v>
      </c>
      <c r="O3579" s="4">
        <v>-5.4241619999999997E-2</v>
      </c>
      <c r="P3579" s="4">
        <v>-7.5095159999999999E-3</v>
      </c>
      <c r="Q3579" s="4">
        <v>-5.423588E-2</v>
      </c>
      <c r="R3579" s="4">
        <v>-2.3257740000000001E-3</v>
      </c>
      <c r="Y3579" s="4">
        <v>-5.4230689999999998E-2</v>
      </c>
      <c r="Z3579" s="4">
        <v>-1.2072320000000001E-6</v>
      </c>
    </row>
    <row r="3580" spans="11:26" x14ac:dyDescent="0.2">
      <c r="K3580" s="4">
        <v>-5.2263410000000003E-2</v>
      </c>
      <c r="L3580" s="4">
        <v>-2.9081710000000002E-3</v>
      </c>
      <c r="M3580" s="4">
        <v>-5.2269009999999998E-2</v>
      </c>
      <c r="N3580" s="4">
        <v>-3.046078E-5</v>
      </c>
      <c r="O3580" s="4">
        <v>-5.2261290000000002E-2</v>
      </c>
      <c r="P3580" s="4">
        <v>-7.3106639999999997E-3</v>
      </c>
      <c r="Q3580" s="4">
        <v>-5.2272779999999998E-2</v>
      </c>
      <c r="R3580" s="4">
        <v>-2.287435E-3</v>
      </c>
      <c r="Y3580" s="4">
        <v>-5.2274689999999999E-2</v>
      </c>
      <c r="Z3580" s="4">
        <v>-1.173757E-6</v>
      </c>
    </row>
    <row r="3581" spans="11:26" x14ac:dyDescent="0.2">
      <c r="K3581" s="4">
        <v>-5.0228950000000001E-2</v>
      </c>
      <c r="L3581" s="4">
        <v>-2.8517830000000001E-3</v>
      </c>
      <c r="M3581" s="4">
        <v>-5.0234069999999999E-2</v>
      </c>
      <c r="N3581" s="4">
        <v>-2.9959539999999999E-5</v>
      </c>
      <c r="O3581" s="4">
        <v>-5.0235340000000003E-2</v>
      </c>
      <c r="P3581" s="4">
        <v>-7.1069369999999998E-3</v>
      </c>
      <c r="Q3581" s="4">
        <v>-5.0198149999999997E-2</v>
      </c>
      <c r="R3581" s="4">
        <v>-2.2482219999999998E-3</v>
      </c>
      <c r="Y3581" s="4">
        <v>-5.0199769999999998E-2</v>
      </c>
      <c r="Z3581" s="4">
        <v>-1.169087E-6</v>
      </c>
    </row>
    <row r="3582" spans="11:26" x14ac:dyDescent="0.2">
      <c r="K3582" s="4">
        <v>-4.8246850000000001E-2</v>
      </c>
      <c r="L3582" s="4">
        <v>-2.79394E-3</v>
      </c>
      <c r="M3582" s="4">
        <v>-4.8272240000000001E-2</v>
      </c>
      <c r="N3582" s="4">
        <v>-2.947721E-5</v>
      </c>
      <c r="O3582" s="4">
        <v>-4.8267850000000001E-2</v>
      </c>
      <c r="P3582" s="4">
        <v>-6.9000329999999999E-3</v>
      </c>
      <c r="Q3582" s="4">
        <v>-4.8238719999999999E-2</v>
      </c>
      <c r="R3582" s="4">
        <v>-2.2077669999999998E-3</v>
      </c>
      <c r="Y3582" s="4">
        <v>-4.825016E-2</v>
      </c>
      <c r="Z3582" s="4">
        <v>-1.135385E-6</v>
      </c>
    </row>
    <row r="3583" spans="11:26" x14ac:dyDescent="0.2">
      <c r="K3583" s="4">
        <v>-4.625895E-2</v>
      </c>
      <c r="L3583" s="4">
        <v>-2.73332E-3</v>
      </c>
      <c r="M3583" s="4">
        <v>-4.6225309999999999E-2</v>
      </c>
      <c r="N3583" s="4">
        <v>-2.906035E-5</v>
      </c>
      <c r="O3583" s="4">
        <v>-4.621082E-2</v>
      </c>
      <c r="P3583" s="4">
        <v>-6.6862309999999999E-3</v>
      </c>
      <c r="Q3583" s="4">
        <v>-4.6201810000000003E-2</v>
      </c>
      <c r="R3583" s="4">
        <v>-2.1648140000000001E-3</v>
      </c>
      <c r="Y3583" s="4">
        <v>-4.6234890000000001E-2</v>
      </c>
      <c r="Z3583" s="4">
        <v>-1.1193959999999999E-6</v>
      </c>
    </row>
    <row r="3584" spans="11:26" x14ac:dyDescent="0.2">
      <c r="K3584" s="4">
        <v>-4.42286E-2</v>
      </c>
      <c r="L3584" s="4">
        <v>-2.6711320000000001E-3</v>
      </c>
      <c r="M3584" s="4">
        <v>-4.4245369999999999E-2</v>
      </c>
      <c r="N3584" s="4">
        <v>-2.8509019999999999E-5</v>
      </c>
      <c r="O3584" s="4">
        <v>-4.4196689999999997E-2</v>
      </c>
      <c r="P3584" s="4">
        <v>-6.4663400000000001E-3</v>
      </c>
      <c r="Q3584" s="4">
        <v>-4.4217239999999998E-2</v>
      </c>
      <c r="R3584" s="4">
        <v>-2.1207470000000001E-3</v>
      </c>
      <c r="Y3584" s="4">
        <v>-4.4234570000000001E-2</v>
      </c>
      <c r="Z3584" s="4">
        <v>-9.9890049999999999E-7</v>
      </c>
    </row>
    <row r="3585" spans="11:26" x14ac:dyDescent="0.2">
      <c r="K3585" s="4">
        <v>-4.2240380000000001E-2</v>
      </c>
      <c r="L3585" s="4">
        <v>-2.6059019999999998E-3</v>
      </c>
      <c r="M3585" s="4">
        <v>-4.2219979999999997E-2</v>
      </c>
      <c r="N3585" s="4">
        <v>-2.8080929999999999E-5</v>
      </c>
      <c r="O3585" s="4">
        <v>-4.2226069999999997E-2</v>
      </c>
      <c r="P3585" s="4">
        <v>-6.2473440000000002E-3</v>
      </c>
      <c r="Q3585" s="4">
        <v>-4.2198510000000002E-2</v>
      </c>
      <c r="R3585" s="4">
        <v>-2.0745170000000001E-3</v>
      </c>
      <c r="Y3585" s="4">
        <v>-4.2205159999999999E-2</v>
      </c>
      <c r="Z3585" s="4">
        <v>-1.00166E-6</v>
      </c>
    </row>
    <row r="3586" spans="11:26" x14ac:dyDescent="0.2">
      <c r="K3586" s="4">
        <v>-4.0249420000000001E-2</v>
      </c>
      <c r="L3586" s="4">
        <v>-2.538673E-3</v>
      </c>
      <c r="M3586" s="4">
        <v>-4.0248020000000002E-2</v>
      </c>
      <c r="N3586" s="4">
        <v>-2.7526369999999999E-5</v>
      </c>
      <c r="O3586" s="4">
        <v>-4.0220760000000001E-2</v>
      </c>
      <c r="P3586" s="4">
        <v>-6.0206670000000004E-3</v>
      </c>
      <c r="Q3586" s="4">
        <v>-4.022746E-2</v>
      </c>
      <c r="R3586" s="4">
        <v>-2.02623E-3</v>
      </c>
      <c r="Y3586" s="4">
        <v>-4.022274E-2</v>
      </c>
      <c r="Z3586" s="4">
        <v>-9.8851979999999998E-7</v>
      </c>
    </row>
    <row r="3587" spans="11:26" x14ac:dyDescent="0.2">
      <c r="K3587" s="4">
        <v>-3.8230239999999999E-2</v>
      </c>
      <c r="L3587" s="4">
        <v>-2.4681849999999999E-3</v>
      </c>
      <c r="M3587" s="4">
        <v>-3.8236590000000001E-2</v>
      </c>
      <c r="N3587" s="4">
        <v>-2.695851E-5</v>
      </c>
      <c r="O3587" s="4">
        <v>-3.8216960000000001E-2</v>
      </c>
      <c r="P3587" s="4">
        <v>-5.789092E-3</v>
      </c>
      <c r="Q3587" s="4">
        <v>-3.8183000000000002E-2</v>
      </c>
      <c r="R3587" s="4">
        <v>-1.975484E-3</v>
      </c>
      <c r="Y3587" s="4">
        <v>-3.8202029999999998E-2</v>
      </c>
      <c r="Z3587" s="4">
        <v>-1.028439E-6</v>
      </c>
    </row>
    <row r="3588" spans="11:26" x14ac:dyDescent="0.2">
      <c r="K3588" s="4">
        <v>-3.6211760000000003E-2</v>
      </c>
      <c r="L3588" s="4">
        <v>-2.3946810000000001E-3</v>
      </c>
      <c r="M3588" s="4">
        <v>-3.620077E-2</v>
      </c>
      <c r="N3588" s="4">
        <v>-2.6328279999999999E-5</v>
      </c>
      <c r="O3588" s="4">
        <v>-3.620143E-2</v>
      </c>
      <c r="P3588" s="4">
        <v>-5.5528330000000001E-3</v>
      </c>
      <c r="Q3588" s="4">
        <v>-3.614796E-2</v>
      </c>
      <c r="R3588" s="4">
        <v>-1.921935E-3</v>
      </c>
      <c r="Y3588" s="4">
        <v>-3.617807E-2</v>
      </c>
      <c r="Z3588" s="4">
        <v>-1.0050530000000001E-6</v>
      </c>
    </row>
    <row r="3589" spans="11:26" x14ac:dyDescent="0.2">
      <c r="K3589" s="4">
        <v>-3.4205649999999997E-2</v>
      </c>
      <c r="L3589" s="4">
        <v>-2.3182369999999999E-3</v>
      </c>
      <c r="M3589" s="4">
        <v>-3.4206229999999997E-2</v>
      </c>
      <c r="N3589" s="4">
        <v>-2.5701450000000001E-5</v>
      </c>
      <c r="O3589" s="4">
        <v>-3.4183909999999998E-2</v>
      </c>
      <c r="P3589" s="4">
        <v>-5.3106789999999996E-3</v>
      </c>
      <c r="Q3589" s="4">
        <v>-3.4173509999999997E-2</v>
      </c>
      <c r="R3589" s="4">
        <v>-1.8666240000000001E-3</v>
      </c>
      <c r="Y3589" s="4">
        <v>-3.4159149999999999E-2</v>
      </c>
      <c r="Z3589" s="4">
        <v>-9.4633300000000001E-7</v>
      </c>
    </row>
    <row r="3590" spans="11:26" x14ac:dyDescent="0.2">
      <c r="K3590" s="4">
        <v>-3.222788E-2</v>
      </c>
      <c r="L3590" s="4">
        <v>-2.237831E-3</v>
      </c>
      <c r="M3590" s="4">
        <v>-3.220692E-2</v>
      </c>
      <c r="N3590" s="4">
        <v>-2.5074580000000001E-5</v>
      </c>
      <c r="O3590" s="4">
        <v>-3.2168389999999998E-2</v>
      </c>
      <c r="P3590" s="4">
        <v>-5.0646320000000003E-3</v>
      </c>
      <c r="Q3590" s="4">
        <v>-3.2154490000000001E-2</v>
      </c>
      <c r="R3590" s="4">
        <v>-1.808336E-3</v>
      </c>
      <c r="Y3590" s="4">
        <v>-3.2167149999999999E-2</v>
      </c>
      <c r="Z3590" s="4">
        <v>-9.0296669999999999E-7</v>
      </c>
    </row>
    <row r="3591" spans="11:26" x14ac:dyDescent="0.2">
      <c r="K3591" s="4">
        <v>-3.0173100000000001E-2</v>
      </c>
      <c r="L3591" s="4">
        <v>-2.1530329999999999E-3</v>
      </c>
      <c r="M3591" s="4">
        <v>-3.0181759999999998E-2</v>
      </c>
      <c r="N3591" s="4">
        <v>-2.426259E-5</v>
      </c>
      <c r="O3591" s="4">
        <v>-3.018446E-2</v>
      </c>
      <c r="P3591" s="4">
        <v>-4.8101189999999999E-3</v>
      </c>
      <c r="Q3591" s="4">
        <v>-3.0173330000000002E-2</v>
      </c>
      <c r="R3591" s="4">
        <v>-1.7465600000000001E-3</v>
      </c>
      <c r="Y3591" s="4">
        <v>-3.0207879999999999E-2</v>
      </c>
      <c r="Z3591" s="4">
        <v>-9.0349989999999997E-7</v>
      </c>
    </row>
    <row r="3592" spans="11:26" x14ac:dyDescent="0.2">
      <c r="K3592" s="4">
        <v>-2.8155610000000001E-2</v>
      </c>
      <c r="L3592" s="4">
        <v>-2.064481E-3</v>
      </c>
      <c r="M3592" s="4">
        <v>-2.8169369999999999E-2</v>
      </c>
      <c r="N3592" s="4">
        <v>-2.356715E-5</v>
      </c>
      <c r="O3592" s="4">
        <v>-2.8159460000000001E-2</v>
      </c>
      <c r="P3592" s="4">
        <v>-4.5541740000000002E-3</v>
      </c>
      <c r="Q3592" s="4">
        <v>-2.8129600000000001E-2</v>
      </c>
      <c r="R3592" s="4">
        <v>-1.6812159999999999E-3</v>
      </c>
      <c r="Y3592" s="4">
        <v>-2.8162420000000001E-2</v>
      </c>
      <c r="Z3592" s="4">
        <v>-9.0095610000000003E-7</v>
      </c>
    </row>
    <row r="3593" spans="11:26" x14ac:dyDescent="0.2">
      <c r="K3593" s="4">
        <v>-2.6162100000000001E-2</v>
      </c>
      <c r="L3593" s="4">
        <v>-1.9724080000000001E-3</v>
      </c>
      <c r="M3593" s="4">
        <v>-2.6152700000000001E-2</v>
      </c>
      <c r="N3593" s="4">
        <v>-2.2883190000000001E-5</v>
      </c>
      <c r="O3593" s="4">
        <v>-2.6137549999999999E-2</v>
      </c>
      <c r="P3593" s="4">
        <v>-4.2940119999999998E-3</v>
      </c>
      <c r="Q3593" s="4">
        <v>-2.6131060000000001E-2</v>
      </c>
      <c r="R3593" s="4">
        <v>-1.6125099999999999E-3</v>
      </c>
      <c r="Y3593" s="4">
        <v>-2.6151879999999999E-2</v>
      </c>
      <c r="Z3593" s="4">
        <v>-8.4243890000000005E-7</v>
      </c>
    </row>
    <row r="3594" spans="11:26" x14ac:dyDescent="0.2">
      <c r="K3594" s="4">
        <v>-2.4107259999999998E-2</v>
      </c>
      <c r="L3594" s="4">
        <v>-1.8740549999999999E-3</v>
      </c>
      <c r="M3594" s="4">
        <v>-2.4164089999999999E-2</v>
      </c>
      <c r="N3594" s="4">
        <v>-2.197603E-5</v>
      </c>
      <c r="O3594" s="4">
        <v>-2.4156850000000001E-2</v>
      </c>
      <c r="P3594" s="4">
        <v>-4.0222169999999998E-3</v>
      </c>
      <c r="Q3594" s="4">
        <v>-2.414036E-2</v>
      </c>
      <c r="R3594" s="4">
        <v>-1.539161E-3</v>
      </c>
      <c r="Y3594" s="4">
        <v>-2.4106780000000001E-2</v>
      </c>
      <c r="Z3594" s="4">
        <v>-8.0715259999999998E-7</v>
      </c>
    </row>
    <row r="3595" spans="11:26" x14ac:dyDescent="0.2">
      <c r="K3595" s="4">
        <v>-2.2137540000000001E-2</v>
      </c>
      <c r="L3595" s="4">
        <v>-1.7723820000000001E-3</v>
      </c>
      <c r="M3595" s="4">
        <v>-2.2160530000000001E-2</v>
      </c>
      <c r="N3595" s="4">
        <v>-2.108226E-5</v>
      </c>
      <c r="O3595" s="4">
        <v>-2.2140989999999999E-2</v>
      </c>
      <c r="P3595" s="4">
        <v>-3.7503179999999999E-3</v>
      </c>
      <c r="Q3595" s="4">
        <v>-2.2153349999999999E-2</v>
      </c>
      <c r="R3595" s="4">
        <v>-1.4635830000000001E-3</v>
      </c>
      <c r="Y3595" s="4">
        <v>-2.2131330000000001E-2</v>
      </c>
      <c r="Z3595" s="4">
        <v>-7.6483869999999995E-7</v>
      </c>
    </row>
    <row r="3596" spans="11:26" x14ac:dyDescent="0.2">
      <c r="K3596" s="4">
        <v>-2.0154769999999999E-2</v>
      </c>
      <c r="L3596" s="4">
        <v>-1.664837E-3</v>
      </c>
      <c r="M3596" s="4">
        <v>-2.0160049999999999E-2</v>
      </c>
      <c r="N3596" s="4">
        <v>-2.018354E-5</v>
      </c>
      <c r="O3596" s="4">
        <v>-2.0145509999999998E-2</v>
      </c>
      <c r="P3596" s="4">
        <v>-3.4689159999999998E-3</v>
      </c>
      <c r="Q3596" s="4">
        <v>-2.0085169999999999E-2</v>
      </c>
      <c r="R3596" s="4">
        <v>-1.3795179999999999E-3</v>
      </c>
      <c r="Y3596" s="4">
        <v>-2.0090940000000002E-2</v>
      </c>
      <c r="Z3596" s="4">
        <v>-7.4024300000000005E-7</v>
      </c>
    </row>
    <row r="3597" spans="11:26" x14ac:dyDescent="0.2">
      <c r="K3597" s="4">
        <v>-1.8132769999999999E-2</v>
      </c>
      <c r="L3597" s="4">
        <v>-1.550491E-3</v>
      </c>
      <c r="M3597" s="4">
        <v>-1.8172199999999999E-2</v>
      </c>
      <c r="N3597" s="4">
        <v>-1.923294E-5</v>
      </c>
      <c r="O3597" s="4">
        <v>-1.8127669999999999E-2</v>
      </c>
      <c r="P3597" s="4">
        <v>-3.1820360000000001E-3</v>
      </c>
      <c r="Q3597" s="4">
        <v>-1.8116050000000002E-2</v>
      </c>
      <c r="R3597" s="4">
        <v>-1.292643E-3</v>
      </c>
      <c r="Y3597" s="4">
        <v>-1.809856E-2</v>
      </c>
      <c r="Z3597" s="4">
        <v>-6.1290270000000004E-7</v>
      </c>
    </row>
    <row r="3598" spans="11:26" x14ac:dyDescent="0.2">
      <c r="K3598" s="4">
        <v>-1.6111090000000002E-2</v>
      </c>
      <c r="L3598" s="4">
        <v>-1.4302659999999999E-3</v>
      </c>
      <c r="M3598" s="4">
        <v>-1.6088410000000001E-2</v>
      </c>
      <c r="N3598" s="4">
        <v>-1.813701E-5</v>
      </c>
      <c r="O3598" s="4">
        <v>-1.6088169999999999E-2</v>
      </c>
      <c r="P3598" s="4">
        <v>-2.8889860000000001E-3</v>
      </c>
      <c r="Q3598" s="4">
        <v>-1.6076839999999998E-2</v>
      </c>
      <c r="R3598" s="4">
        <v>-1.1991440000000001E-3</v>
      </c>
      <c r="Y3598" s="4">
        <v>-1.607979E-2</v>
      </c>
      <c r="Z3598" s="4">
        <v>-5.9659220000000001E-7</v>
      </c>
    </row>
    <row r="3599" spans="11:26" x14ac:dyDescent="0.2">
      <c r="K3599" s="4">
        <v>-1.4097500000000001E-2</v>
      </c>
      <c r="L3599" s="4">
        <v>-1.3032580000000001E-3</v>
      </c>
      <c r="M3599" s="4">
        <v>-1.409764E-2</v>
      </c>
      <c r="N3599" s="4">
        <v>-1.6907039999999999E-5</v>
      </c>
      <c r="O3599" s="4">
        <v>-1.409088E-2</v>
      </c>
      <c r="P3599" s="4">
        <v>-2.589998E-3</v>
      </c>
      <c r="Q3599" s="4">
        <v>-1.4101219999999999E-2</v>
      </c>
      <c r="R3599" s="4">
        <v>-1.099535E-3</v>
      </c>
      <c r="Y3599" s="4">
        <v>-1.4054789999999999E-2</v>
      </c>
      <c r="Z3599" s="4">
        <v>-6.1054630000000005E-7</v>
      </c>
    </row>
    <row r="3600" spans="11:26" x14ac:dyDescent="0.2">
      <c r="K3600" s="4">
        <v>-1.209472E-2</v>
      </c>
      <c r="L3600" s="4">
        <v>-1.1688499999999999E-3</v>
      </c>
      <c r="M3600" s="4">
        <v>-1.2074410000000001E-2</v>
      </c>
      <c r="N3600" s="4">
        <v>-1.5578429999999998E-5</v>
      </c>
      <c r="O3600" s="4">
        <v>-1.2095689999999999E-2</v>
      </c>
      <c r="P3600" s="4">
        <v>-2.2875310000000002E-3</v>
      </c>
      <c r="Q3600" s="4">
        <v>-1.2058869999999999E-2</v>
      </c>
      <c r="R3600" s="4">
        <v>-9.9302060000000004E-4</v>
      </c>
      <c r="Y3600" s="4">
        <v>-1.209754E-2</v>
      </c>
      <c r="Z3600" s="4">
        <v>-5.9350129999999997E-7</v>
      </c>
    </row>
    <row r="3601" spans="11:26" x14ac:dyDescent="0.2">
      <c r="K3601" s="4">
        <v>-1.0104230000000001E-2</v>
      </c>
      <c r="L3601" s="4">
        <v>-1.0261599999999999E-3</v>
      </c>
      <c r="M3601" s="4">
        <v>-1.008132E-2</v>
      </c>
      <c r="N3601" s="4">
        <v>-1.4216729999999999E-5</v>
      </c>
      <c r="O3601" s="4">
        <v>-1.009789E-2</v>
      </c>
      <c r="P3601" s="4">
        <v>-1.9753510000000002E-3</v>
      </c>
      <c r="Q3601" s="4">
        <v>-1.006425E-2</v>
      </c>
      <c r="R3601" s="4">
        <v>-8.7821220000000003E-4</v>
      </c>
      <c r="Y3601" s="4">
        <v>-1.005698E-2</v>
      </c>
      <c r="Z3601" s="4">
        <v>-4.9384649999999995E-7</v>
      </c>
    </row>
    <row r="3602" spans="11:26" x14ac:dyDescent="0.2">
      <c r="K3602" s="4">
        <v>-8.0725320000000003E-3</v>
      </c>
      <c r="L3602" s="4">
        <v>-8.7460510000000001E-4</v>
      </c>
      <c r="M3602" s="4">
        <v>-8.0714810000000001E-3</v>
      </c>
      <c r="N3602" s="4">
        <v>-1.260545E-5</v>
      </c>
      <c r="O3602" s="4">
        <v>-8.1044649999999999E-3</v>
      </c>
      <c r="P3602" s="4">
        <v>-1.657204E-3</v>
      </c>
      <c r="Q3602" s="4">
        <v>-8.0634169999999998E-3</v>
      </c>
      <c r="R3602" s="4">
        <v>-7.5498760000000003E-4</v>
      </c>
      <c r="Y3602" s="4">
        <v>-8.0459650000000004E-3</v>
      </c>
      <c r="Z3602" s="4">
        <v>-4.9840069999999996E-7</v>
      </c>
    </row>
    <row r="3603" spans="11:26" x14ac:dyDescent="0.2">
      <c r="K3603" s="4">
        <v>-6.0699489999999998E-3</v>
      </c>
      <c r="L3603" s="4">
        <v>-7.1450319999999997E-4</v>
      </c>
      <c r="M3603" s="4">
        <v>-6.0858980000000002E-3</v>
      </c>
      <c r="N3603" s="4">
        <v>-1.077842E-5</v>
      </c>
      <c r="O3603" s="4">
        <v>-6.058501E-3</v>
      </c>
      <c r="P3603" s="4">
        <v>-1.3318259999999999E-3</v>
      </c>
      <c r="Q3603" s="4">
        <v>-6.0347760000000004E-3</v>
      </c>
      <c r="R3603" s="4">
        <v>-6.2366690000000002E-4</v>
      </c>
      <c r="Y3603" s="4">
        <v>-6.0671509999999998E-3</v>
      </c>
      <c r="Z3603" s="4">
        <v>-4.5222779999999998E-7</v>
      </c>
    </row>
    <row r="3604" spans="11:26" x14ac:dyDescent="0.2">
      <c r="K3604" s="4">
        <v>-4.0449730000000003E-3</v>
      </c>
      <c r="L3604" s="4">
        <v>-5.4447429999999997E-4</v>
      </c>
      <c r="M3604" s="4">
        <v>-4.0371360000000002E-3</v>
      </c>
      <c r="N3604" s="4">
        <v>-8.5391889999999994E-6</v>
      </c>
      <c r="O3604" s="4">
        <v>-4.0423389999999998E-3</v>
      </c>
      <c r="P3604" s="4">
        <v>-1.0032019999999999E-3</v>
      </c>
      <c r="Q3604" s="4">
        <v>-4.057349E-3</v>
      </c>
      <c r="R3604" s="4">
        <v>-4.8086169999999998E-4</v>
      </c>
      <c r="Y3604" s="4">
        <v>-4.0339529999999998E-3</v>
      </c>
      <c r="Z3604" s="4">
        <v>-3.8632780000000001E-7</v>
      </c>
    </row>
    <row r="3605" spans="11:26" x14ac:dyDescent="0.2">
      <c r="K3605" s="4">
        <v>-2.0674999999999999E-3</v>
      </c>
      <c r="L3605" s="4">
        <v>-3.647883E-4</v>
      </c>
      <c r="M3605" s="4">
        <v>-2.0615E-3</v>
      </c>
      <c r="N3605" s="4">
        <v>-6.0866829999999998E-6</v>
      </c>
      <c r="O3605" s="4">
        <v>-2.0643879999999999E-3</v>
      </c>
      <c r="P3605" s="4">
        <v>-6.6701629999999998E-4</v>
      </c>
      <c r="Q3605" s="4">
        <v>-2.0297140000000002E-3</v>
      </c>
      <c r="R3605" s="4">
        <v>-3.2684709999999999E-4</v>
      </c>
      <c r="Y3605" s="4">
        <v>-2.0306920000000002E-3</v>
      </c>
      <c r="Z3605" s="4">
        <v>-3.7450830000000001E-7</v>
      </c>
    </row>
    <row r="3606" spans="11:26" x14ac:dyDescent="0.2">
      <c r="K3606" s="4">
        <v>-1.4859049999999999E-4</v>
      </c>
      <c r="L3606" s="4">
        <v>-1.8132559999999999E-4</v>
      </c>
      <c r="M3606" s="4">
        <v>-1.4994809999999999E-4</v>
      </c>
      <c r="N3606" s="4">
        <v>-3.1812499999999998E-6</v>
      </c>
      <c r="O3606" s="4">
        <v>-1.61247E-4</v>
      </c>
      <c r="P3606" s="4">
        <v>-3.4329100000000002E-4</v>
      </c>
      <c r="Q3606" s="4">
        <v>-1.0774480000000001E-4</v>
      </c>
      <c r="R3606" s="4">
        <v>-1.670745E-4</v>
      </c>
      <c r="Y3606" s="4">
        <v>-1.3449600000000001E-4</v>
      </c>
      <c r="Z3606" s="4">
        <v>-2.6393180000000003E-7</v>
      </c>
    </row>
    <row r="3607" spans="11:26" x14ac:dyDescent="0.2">
      <c r="K3607" s="4">
        <v>1.8337360000000001E-3</v>
      </c>
      <c r="L3607" s="4">
        <v>6.8860889999999999E-6</v>
      </c>
      <c r="M3607" s="4">
        <v>1.823959E-3</v>
      </c>
      <c r="N3607" s="4">
        <v>7.6406449999999997E-9</v>
      </c>
      <c r="O3607" s="4">
        <v>1.829591E-3</v>
      </c>
      <c r="P3607" s="4">
        <v>-1.1622980000000001E-5</v>
      </c>
      <c r="Q3607" s="4">
        <v>1.8330600000000001E-3</v>
      </c>
      <c r="R3607" s="4">
        <v>5.2370919999999998E-7</v>
      </c>
      <c r="Y3607" s="4">
        <v>1.848143E-3</v>
      </c>
      <c r="Z3607" s="4">
        <v>-2.429593E-7</v>
      </c>
    </row>
    <row r="3608" spans="11:26" x14ac:dyDescent="0.2">
      <c r="K3608" s="4">
        <v>3.8371960000000002E-3</v>
      </c>
      <c r="L3608" s="4">
        <v>1.9756799999999999E-4</v>
      </c>
      <c r="M3608" s="4">
        <v>3.8206730000000001E-3</v>
      </c>
      <c r="N3608" s="4">
        <v>2.968383E-6</v>
      </c>
      <c r="O3608" s="4">
        <v>3.8447970000000001E-3</v>
      </c>
      <c r="P3608" s="4">
        <v>3.2609700000000002E-4</v>
      </c>
      <c r="Q3608" s="4">
        <v>3.8640380000000002E-3</v>
      </c>
      <c r="R3608" s="4">
        <v>1.6988950000000001E-4</v>
      </c>
      <c r="Y3608" s="4">
        <v>3.8773449999999999E-3</v>
      </c>
      <c r="Z3608" s="4">
        <v>-1.990115E-7</v>
      </c>
    </row>
    <row r="3609" spans="11:26" x14ac:dyDescent="0.2">
      <c r="K3609" s="4">
        <v>5.8528540000000002E-3</v>
      </c>
      <c r="L3609" s="4">
        <v>3.8271250000000001E-4</v>
      </c>
      <c r="M3609" s="4">
        <v>5.8279550000000001E-3</v>
      </c>
      <c r="N3609" s="4">
        <v>5.7099859999999996E-6</v>
      </c>
      <c r="O3609" s="4">
        <v>5.8631680000000002E-3</v>
      </c>
      <c r="P3609" s="4">
        <v>6.6312529999999997E-4</v>
      </c>
      <c r="Q3609" s="4">
        <v>5.8292120000000003E-3</v>
      </c>
      <c r="R3609" s="4">
        <v>3.3119269999999998E-4</v>
      </c>
      <c r="Y3609" s="4">
        <v>5.8975929999999996E-3</v>
      </c>
      <c r="Z3609" s="4">
        <v>-4.3632470000000001E-8</v>
      </c>
    </row>
    <row r="3610" spans="11:26" x14ac:dyDescent="0.2">
      <c r="K3610" s="4">
        <v>7.8228610000000004E-3</v>
      </c>
      <c r="L3610" s="4">
        <v>5.5842079999999996E-4</v>
      </c>
      <c r="M3610" s="4">
        <v>7.8684470000000006E-3</v>
      </c>
      <c r="N3610" s="4">
        <v>8.1037020000000005E-6</v>
      </c>
      <c r="O3610" s="4">
        <v>7.8598450000000007E-3</v>
      </c>
      <c r="P3610" s="4">
        <v>9.942779000000001E-4</v>
      </c>
      <c r="Q3610" s="4">
        <v>7.8540610000000007E-3</v>
      </c>
      <c r="R3610" s="4">
        <v>4.8360429999999999E-4</v>
      </c>
      <c r="Y3610" s="4">
        <v>7.898693E-3</v>
      </c>
      <c r="Z3610" s="4">
        <v>-1.6476749999999999E-8</v>
      </c>
    </row>
    <row r="3611" spans="11:26" x14ac:dyDescent="0.2">
      <c r="K3611" s="4">
        <v>9.8603670000000001E-3</v>
      </c>
      <c r="L3611" s="4">
        <v>7.2744520000000003E-4</v>
      </c>
      <c r="M3611" s="4">
        <v>9.8305010000000002E-3</v>
      </c>
      <c r="N3611" s="4">
        <v>1.01164E-5</v>
      </c>
      <c r="O3611" s="4">
        <v>9.8447980000000001E-3</v>
      </c>
      <c r="P3611" s="4">
        <v>1.321865E-3</v>
      </c>
      <c r="Q3611" s="4">
        <v>9.8758660000000005E-3</v>
      </c>
      <c r="R3611" s="4">
        <v>6.2513529999999996E-4</v>
      </c>
      <c r="Y3611" s="4">
        <v>9.8819419999999995E-3</v>
      </c>
      <c r="Z3611" s="4">
        <v>2.4453099999999999E-8</v>
      </c>
    </row>
    <row r="3612" spans="11:26" x14ac:dyDescent="0.2">
      <c r="K3612" s="4">
        <v>1.1864950000000001E-2</v>
      </c>
      <c r="L3612" s="4">
        <v>8.8697190000000005E-4</v>
      </c>
      <c r="M3612" s="4">
        <v>1.185115E-2</v>
      </c>
      <c r="N3612" s="4">
        <v>1.1807850000000001E-5</v>
      </c>
      <c r="O3612" s="4">
        <v>1.1869950000000001E-2</v>
      </c>
      <c r="P3612" s="4">
        <v>1.6436249999999999E-3</v>
      </c>
      <c r="Q3612" s="4">
        <v>1.189117E-2</v>
      </c>
      <c r="R3612" s="4">
        <v>7.5746180000000002E-4</v>
      </c>
      <c r="Y3612" s="4">
        <v>1.18888E-2</v>
      </c>
      <c r="Z3612" s="4">
        <v>1.529981E-7</v>
      </c>
    </row>
    <row r="3613" spans="11:26" x14ac:dyDescent="0.2">
      <c r="K3613" s="4">
        <v>1.384878E-2</v>
      </c>
      <c r="L3613" s="4">
        <v>1.037725E-3</v>
      </c>
      <c r="M3613" s="4">
        <v>1.3857420000000001E-2</v>
      </c>
      <c r="N3613" s="4">
        <v>1.3473869999999999E-5</v>
      </c>
      <c r="O3613" s="4">
        <v>1.3833369999999999E-2</v>
      </c>
      <c r="P3613" s="4">
        <v>1.9580940000000001E-3</v>
      </c>
      <c r="Q3613" s="4">
        <v>1.386481E-2</v>
      </c>
      <c r="R3613" s="4">
        <v>8.806094E-4</v>
      </c>
      <c r="Y3613" s="4">
        <v>1.387891E-2</v>
      </c>
      <c r="Z3613" s="4">
        <v>1.828125E-7</v>
      </c>
    </row>
    <row r="3614" spans="11:26" x14ac:dyDescent="0.2">
      <c r="K3614" s="4">
        <v>1.58861E-2</v>
      </c>
      <c r="L3614" s="4">
        <v>1.18188E-3</v>
      </c>
      <c r="M3614" s="4">
        <v>1.5869979999999999E-2</v>
      </c>
      <c r="N3614" s="4">
        <v>1.4873040000000001E-5</v>
      </c>
      <c r="O3614" s="4">
        <v>1.5884700000000002E-2</v>
      </c>
      <c r="P3614" s="4">
        <v>2.2728549999999998E-3</v>
      </c>
      <c r="Q3614" s="4">
        <v>1.589819E-2</v>
      </c>
      <c r="R3614" s="4">
        <v>9.9589689999999989E-4</v>
      </c>
      <c r="Y3614" s="4">
        <v>1.5877349999999998E-2</v>
      </c>
      <c r="Z3614" s="4">
        <v>2.3998919999999998E-7</v>
      </c>
    </row>
    <row r="3615" spans="11:26" x14ac:dyDescent="0.2">
      <c r="K3615" s="4">
        <v>1.7886050000000001E-2</v>
      </c>
      <c r="L3615" s="4">
        <v>1.3151860000000001E-3</v>
      </c>
      <c r="M3615" s="4">
        <v>1.7900579999999999E-2</v>
      </c>
      <c r="N3615" s="4">
        <v>1.6184089999999999E-5</v>
      </c>
      <c r="O3615" s="4">
        <v>1.7883650000000001E-2</v>
      </c>
      <c r="P3615" s="4">
        <v>2.5783540000000001E-3</v>
      </c>
      <c r="Q3615" s="4">
        <v>1.792258E-2</v>
      </c>
      <c r="R3615" s="4">
        <v>1.1028240000000001E-3</v>
      </c>
      <c r="Y3615" s="4">
        <v>1.787915E-2</v>
      </c>
      <c r="Z3615" s="4">
        <v>2.6803730000000001E-7</v>
      </c>
    </row>
    <row r="3616" spans="11:26" x14ac:dyDescent="0.2">
      <c r="K3616" s="4">
        <v>1.990886E-2</v>
      </c>
      <c r="L3616" s="4">
        <v>1.44264E-3</v>
      </c>
      <c r="M3616" s="4">
        <v>1.9887100000000001E-2</v>
      </c>
      <c r="N3616" s="4">
        <v>1.736165E-5</v>
      </c>
      <c r="O3616" s="4">
        <v>1.9902030000000001E-2</v>
      </c>
      <c r="P3616" s="4">
        <v>2.880147E-3</v>
      </c>
      <c r="Q3616" s="4">
        <v>1.9905320000000001E-2</v>
      </c>
      <c r="R3616" s="4">
        <v>1.2034280000000001E-3</v>
      </c>
      <c r="Y3616" s="4">
        <v>1.9918390000000001E-2</v>
      </c>
      <c r="Z3616" s="4">
        <v>3.7544339999999998E-7</v>
      </c>
    </row>
    <row r="3617" spans="11:26" x14ac:dyDescent="0.2">
      <c r="K3617" s="4">
        <v>2.1874330000000001E-2</v>
      </c>
      <c r="L3617" s="4">
        <v>1.5630660000000001E-3</v>
      </c>
      <c r="M3617" s="4">
        <v>2.1874680000000001E-2</v>
      </c>
      <c r="N3617" s="4">
        <v>1.845313E-5</v>
      </c>
      <c r="O3617" s="4">
        <v>2.1907119999999999E-2</v>
      </c>
      <c r="P3617" s="4">
        <v>3.177217E-3</v>
      </c>
      <c r="Q3617" s="4">
        <v>2.1915609999999999E-2</v>
      </c>
      <c r="R3617" s="4">
        <v>1.2977259999999999E-3</v>
      </c>
      <c r="Y3617" s="4">
        <v>2.1916560000000002E-2</v>
      </c>
      <c r="Z3617" s="4">
        <v>4.028396E-7</v>
      </c>
    </row>
    <row r="3618" spans="11:26" x14ac:dyDescent="0.2">
      <c r="K3618" s="4">
        <v>2.3905889999999999E-2</v>
      </c>
      <c r="L3618" s="4">
        <v>1.6773020000000001E-3</v>
      </c>
      <c r="M3618" s="4">
        <v>2.3907419999999999E-2</v>
      </c>
      <c r="N3618" s="4">
        <v>1.9524430000000001E-5</v>
      </c>
      <c r="O3618" s="4">
        <v>2.3932160000000001E-2</v>
      </c>
      <c r="P3618" s="4">
        <v>3.4676920000000001E-3</v>
      </c>
      <c r="Q3618" s="4">
        <v>2.39504E-2</v>
      </c>
      <c r="R3618" s="4">
        <v>1.38575E-3</v>
      </c>
      <c r="Y3618" s="4">
        <v>2.3967539999999999E-2</v>
      </c>
      <c r="Z3618" s="4">
        <v>4.5232010000000001E-7</v>
      </c>
    </row>
    <row r="3619" spans="11:26" x14ac:dyDescent="0.2">
      <c r="K3619" s="4">
        <v>2.592415E-2</v>
      </c>
      <c r="L3619" s="4">
        <v>1.7861159999999999E-3</v>
      </c>
      <c r="M3619" s="4">
        <v>2.5880739999999999E-2</v>
      </c>
      <c r="N3619" s="4">
        <v>2.050605E-5</v>
      </c>
      <c r="O3619" s="4">
        <v>2.5896309999999999E-2</v>
      </c>
      <c r="P3619" s="4">
        <v>3.7532899999999998E-3</v>
      </c>
      <c r="Q3619" s="4">
        <v>2.5941189999999999E-2</v>
      </c>
      <c r="R3619" s="4">
        <v>1.4680050000000001E-3</v>
      </c>
      <c r="Y3619" s="4">
        <v>2.594631E-2</v>
      </c>
      <c r="Z3619" s="4">
        <v>4.1820150000000001E-7</v>
      </c>
    </row>
    <row r="3620" spans="11:26" x14ac:dyDescent="0.2">
      <c r="K3620" s="4">
        <v>2.7933590000000001E-2</v>
      </c>
      <c r="L3620" s="4">
        <v>1.88864E-3</v>
      </c>
      <c r="M3620" s="4">
        <v>2.7919610000000001E-2</v>
      </c>
      <c r="N3620" s="4">
        <v>2.135624E-5</v>
      </c>
      <c r="O3620" s="4">
        <v>2.795839E-2</v>
      </c>
      <c r="P3620" s="4">
        <v>4.0314629999999999E-3</v>
      </c>
      <c r="Q3620" s="4">
        <v>2.7925930000000002E-2</v>
      </c>
      <c r="R3620" s="4">
        <v>1.545928E-3</v>
      </c>
      <c r="Y3620" s="4">
        <v>2.7986440000000001E-2</v>
      </c>
      <c r="Z3620" s="4">
        <v>5.0213879999999996E-7</v>
      </c>
    </row>
    <row r="3621" spans="11:26" x14ac:dyDescent="0.2">
      <c r="K3621" s="4">
        <v>2.9910909999999999E-2</v>
      </c>
      <c r="L3621" s="4">
        <v>1.9864510000000002E-3</v>
      </c>
      <c r="M3621" s="4">
        <v>2.9928320000000001E-2</v>
      </c>
      <c r="N3621" s="4">
        <v>2.2235700000000001E-5</v>
      </c>
      <c r="O3621" s="4">
        <v>2.992554E-2</v>
      </c>
      <c r="P3621" s="4">
        <v>4.3027600000000001E-3</v>
      </c>
      <c r="Q3621" s="4">
        <v>2.9939210000000001E-2</v>
      </c>
      <c r="R3621" s="4">
        <v>1.6190320000000001E-3</v>
      </c>
      <c r="Y3621" s="4">
        <v>2.9937729999999999E-2</v>
      </c>
      <c r="Z3621" s="4">
        <v>5.1686079999999997E-7</v>
      </c>
    </row>
    <row r="3622" spans="11:26" x14ac:dyDescent="0.2">
      <c r="K3622" s="4">
        <v>3.1942640000000001E-2</v>
      </c>
      <c r="L3622" s="4">
        <v>2.0798029999999999E-3</v>
      </c>
      <c r="M3622" s="4">
        <v>3.1918299999999997E-2</v>
      </c>
      <c r="N3622" s="4">
        <v>2.3028889999999998E-5</v>
      </c>
      <c r="O3622" s="4">
        <v>3.1939849999999999E-2</v>
      </c>
      <c r="P3622" s="4">
        <v>4.570345E-3</v>
      </c>
      <c r="Q3622" s="4">
        <v>3.1989080000000003E-2</v>
      </c>
      <c r="R3622" s="4">
        <v>1.688501E-3</v>
      </c>
      <c r="Y3622" s="4">
        <v>3.1968730000000001E-2</v>
      </c>
      <c r="Z3622" s="4">
        <v>6.2508669999999999E-7</v>
      </c>
    </row>
    <row r="3623" spans="11:26" x14ac:dyDescent="0.2">
      <c r="K3623" s="4">
        <v>3.3950500000000002E-2</v>
      </c>
      <c r="L3623" s="4">
        <v>2.1681589999999998E-3</v>
      </c>
      <c r="M3623" s="4">
        <v>3.3931650000000001E-2</v>
      </c>
      <c r="N3623" s="4">
        <v>2.374489E-5</v>
      </c>
      <c r="O3623" s="4">
        <v>3.3919409999999997E-2</v>
      </c>
      <c r="P3623" s="4">
        <v>4.831793E-3</v>
      </c>
      <c r="Q3623" s="4">
        <v>3.3943800000000003E-2</v>
      </c>
      <c r="R3623" s="4">
        <v>1.7533939999999999E-3</v>
      </c>
      <c r="Y3623" s="4">
        <v>3.4001379999999998E-2</v>
      </c>
      <c r="Z3623" s="4">
        <v>6.7857930000000003E-7</v>
      </c>
    </row>
    <row r="3624" spans="11:26" x14ac:dyDescent="0.2">
      <c r="K3624" s="4">
        <v>3.5939899999999997E-2</v>
      </c>
      <c r="L3624" s="4">
        <v>2.252188E-3</v>
      </c>
      <c r="M3624" s="4">
        <v>3.5914179999999997E-2</v>
      </c>
      <c r="N3624" s="4">
        <v>2.449739E-5</v>
      </c>
      <c r="O3624" s="4">
        <v>3.5948430000000003E-2</v>
      </c>
      <c r="P3624" s="4">
        <v>5.0890309999999999E-3</v>
      </c>
      <c r="Q3624" s="4">
        <v>3.5986110000000002E-2</v>
      </c>
      <c r="R3624" s="4">
        <v>1.8156859999999999E-3</v>
      </c>
      <c r="Y3624" s="4">
        <v>3.59634E-2</v>
      </c>
      <c r="Z3624" s="4">
        <v>6.2977879999999995E-7</v>
      </c>
    </row>
    <row r="3625" spans="11:26" x14ac:dyDescent="0.2">
      <c r="K3625" s="4">
        <v>3.7929669999999999E-2</v>
      </c>
      <c r="L3625" s="4">
        <v>2.3325149999999998E-3</v>
      </c>
      <c r="M3625" s="4">
        <v>3.7920490000000001E-2</v>
      </c>
      <c r="N3625" s="4">
        <v>2.5145799999999999E-5</v>
      </c>
      <c r="O3625" s="4">
        <v>3.7947250000000002E-2</v>
      </c>
      <c r="P3625" s="4">
        <v>5.3424880000000003E-3</v>
      </c>
      <c r="Q3625" s="4">
        <v>3.796509E-2</v>
      </c>
      <c r="R3625" s="4">
        <v>1.8741949999999999E-3</v>
      </c>
      <c r="Y3625" s="4">
        <v>3.8006129999999999E-2</v>
      </c>
      <c r="Z3625" s="4">
        <v>6.8193860000000003E-7</v>
      </c>
    </row>
    <row r="3626" spans="11:26" x14ac:dyDescent="0.2">
      <c r="K3626" s="4">
        <v>3.994996E-2</v>
      </c>
      <c r="L3626" s="4">
        <v>2.4099149999999999E-3</v>
      </c>
      <c r="M3626" s="4">
        <v>3.9959870000000001E-2</v>
      </c>
      <c r="N3626" s="4">
        <v>2.5788889999999999E-5</v>
      </c>
      <c r="O3626" s="4">
        <v>3.9970600000000002E-2</v>
      </c>
      <c r="P3626" s="4">
        <v>5.5890530000000001E-3</v>
      </c>
      <c r="Q3626" s="4">
        <v>3.9993380000000002E-2</v>
      </c>
      <c r="R3626" s="4">
        <v>1.9298970000000001E-3</v>
      </c>
      <c r="Y3626" s="4">
        <v>4.0000870000000001E-2</v>
      </c>
      <c r="Z3626" s="4">
        <v>7.8641429999999999E-7</v>
      </c>
    </row>
    <row r="3627" spans="11:26" x14ac:dyDescent="0.2">
      <c r="K3627" s="4">
        <v>4.2033599999999997E-2</v>
      </c>
      <c r="L3627" s="4">
        <v>2.4827970000000001E-3</v>
      </c>
      <c r="M3627" s="4">
        <v>4.2013410000000001E-2</v>
      </c>
      <c r="N3627" s="4">
        <v>2.634119E-5</v>
      </c>
      <c r="O3627" s="4">
        <v>4.2009039999999997E-2</v>
      </c>
      <c r="P3627" s="4">
        <v>5.8283359999999999E-3</v>
      </c>
      <c r="Q3627" s="4">
        <v>4.2029799999999999E-2</v>
      </c>
      <c r="R3627" s="4">
        <v>1.9827009999999999E-3</v>
      </c>
      <c r="Y3627" s="4">
        <v>4.2037369999999998E-2</v>
      </c>
      <c r="Z3627" s="4">
        <v>8.1177630000000001E-7</v>
      </c>
    </row>
    <row r="3628" spans="11:26" x14ac:dyDescent="0.2">
      <c r="K3628" s="4">
        <v>4.400254E-2</v>
      </c>
      <c r="L3628" s="4">
        <v>2.5538639999999999E-3</v>
      </c>
      <c r="M3628" s="4">
        <v>4.4004040000000001E-2</v>
      </c>
      <c r="N3628" s="4">
        <v>2.703465E-5</v>
      </c>
      <c r="O3628" s="4">
        <v>4.4045769999999998E-2</v>
      </c>
      <c r="P3628" s="4">
        <v>6.0634349999999998E-3</v>
      </c>
      <c r="Q3628" s="4">
        <v>4.4066880000000003E-2</v>
      </c>
      <c r="R3628" s="4">
        <v>2.0333439999999999E-3</v>
      </c>
      <c r="Y3628" s="4">
        <v>4.382722E-2</v>
      </c>
      <c r="Z3628" s="4">
        <v>9.1907169999999996E-7</v>
      </c>
    </row>
    <row r="3629" spans="11:26" x14ac:dyDescent="0.2">
      <c r="K3629" s="4">
        <v>4.6032749999999997E-2</v>
      </c>
      <c r="L3629" s="4">
        <v>2.6217520000000002E-3</v>
      </c>
      <c r="M3629" s="4">
        <v>4.6002319999999999E-2</v>
      </c>
      <c r="N3629" s="4">
        <v>2.7531889999999999E-5</v>
      </c>
      <c r="O3629" s="4">
        <v>4.6033060000000001E-2</v>
      </c>
      <c r="P3629" s="4">
        <v>6.2948190000000001E-3</v>
      </c>
      <c r="Q3629" s="4">
        <v>4.6042949999999999E-2</v>
      </c>
      <c r="R3629" s="4">
        <v>2.0814480000000001E-3</v>
      </c>
      <c r="Y3629" s="4">
        <v>4.6384330000000001E-2</v>
      </c>
      <c r="Z3629" s="4">
        <v>8.0409839999999997E-7</v>
      </c>
    </row>
    <row r="3630" spans="11:26" x14ac:dyDescent="0.2">
      <c r="K3630" s="4">
        <v>4.8029780000000001E-2</v>
      </c>
      <c r="L3630" s="4">
        <v>2.6872860000000001E-3</v>
      </c>
      <c r="M3630" s="4">
        <v>4.801942E-2</v>
      </c>
      <c r="N3630" s="4">
        <v>2.801216E-5</v>
      </c>
      <c r="O3630" s="4">
        <v>4.8033869999999999E-2</v>
      </c>
      <c r="P3630" s="4">
        <v>6.5189899999999997E-3</v>
      </c>
      <c r="Q3630" s="4">
        <v>4.8051320000000002E-2</v>
      </c>
      <c r="R3630" s="4">
        <v>2.1278989999999999E-3</v>
      </c>
      <c r="Y3630" s="4">
        <v>4.7600339999999998E-2</v>
      </c>
      <c r="Z3630" s="4">
        <v>8.8360599999999995E-7</v>
      </c>
    </row>
    <row r="3631" spans="11:26" x14ac:dyDescent="0.2">
      <c r="K3631" s="4">
        <v>5.0015080000000003E-2</v>
      </c>
      <c r="L3631" s="4">
        <v>2.7493330000000001E-3</v>
      </c>
      <c r="M3631" s="4">
        <v>4.9998140000000003E-2</v>
      </c>
      <c r="N3631" s="4">
        <v>2.8578029999999999E-5</v>
      </c>
      <c r="O3631" s="4">
        <v>5.0027229999999999E-2</v>
      </c>
      <c r="P3631" s="4">
        <v>6.7425150000000001E-3</v>
      </c>
      <c r="Q3631" s="4">
        <v>5.0053680000000003E-2</v>
      </c>
      <c r="R3631" s="4">
        <v>2.172167E-3</v>
      </c>
      <c r="Y3631" s="4">
        <v>5.0018930000000003E-2</v>
      </c>
      <c r="Z3631" s="4">
        <v>9.1966669999999997E-7</v>
      </c>
    </row>
    <row r="3632" spans="11:26" x14ac:dyDescent="0.2">
      <c r="K3632" s="4">
        <v>5.2042350000000001E-2</v>
      </c>
      <c r="L3632" s="4">
        <v>2.809789E-3</v>
      </c>
      <c r="M3632" s="4">
        <v>5.2065849999999997E-2</v>
      </c>
      <c r="N3632" s="4">
        <v>2.9000169999999999E-5</v>
      </c>
      <c r="O3632" s="4">
        <v>5.2023970000000003E-2</v>
      </c>
      <c r="P3632" s="4">
        <v>6.9608430000000004E-3</v>
      </c>
      <c r="Q3632" s="4">
        <v>5.2062690000000002E-2</v>
      </c>
      <c r="R3632" s="4">
        <v>2.2150989999999999E-3</v>
      </c>
      <c r="Y3632" s="4">
        <v>5.2060000000000002E-2</v>
      </c>
      <c r="Z3632" s="4">
        <v>9.2247650000000005E-7</v>
      </c>
    </row>
    <row r="3633" spans="11:26" x14ac:dyDescent="0.2">
      <c r="K3633" s="4">
        <v>5.4058189999999999E-2</v>
      </c>
      <c r="L3633" s="4">
        <v>2.8677580000000002E-3</v>
      </c>
      <c r="M3633" s="4">
        <v>5.4051830000000002E-2</v>
      </c>
      <c r="N3633" s="4">
        <v>2.9556270000000002E-5</v>
      </c>
      <c r="O3633" s="4">
        <v>5.4053129999999998E-2</v>
      </c>
      <c r="P3633" s="4">
        <v>7.1735619999999996E-3</v>
      </c>
      <c r="Q3633" s="4">
        <v>5.3956450000000003E-2</v>
      </c>
      <c r="R3633" s="4">
        <v>2.2535010000000002E-3</v>
      </c>
      <c r="Y3633" s="4">
        <v>5.4055550000000001E-2</v>
      </c>
      <c r="Z3633" s="4">
        <v>9.7871089999999999E-7</v>
      </c>
    </row>
    <row r="3634" spans="11:26" x14ac:dyDescent="0.2">
      <c r="K3634" s="4">
        <v>5.6124540000000001E-2</v>
      </c>
      <c r="L3634" s="4">
        <v>2.9251059999999998E-3</v>
      </c>
      <c r="M3634" s="4">
        <v>5.606146E-2</v>
      </c>
      <c r="N3634" s="4">
        <v>3.004377E-5</v>
      </c>
      <c r="O3634" s="4">
        <v>5.6122819999999997E-2</v>
      </c>
      <c r="P3634" s="4">
        <v>7.3885000000000001E-3</v>
      </c>
      <c r="Q3634" s="4">
        <v>5.6584879999999997E-2</v>
      </c>
      <c r="R3634" s="4">
        <v>2.3050319999999998E-3</v>
      </c>
      <c r="Y3634" s="4">
        <v>5.6117680000000003E-2</v>
      </c>
      <c r="Z3634" s="4">
        <v>9.9088669999999994E-7</v>
      </c>
    </row>
    <row r="3635" spans="11:26" x14ac:dyDescent="0.2">
      <c r="K3635" s="4">
        <v>5.8107539999999999E-2</v>
      </c>
      <c r="L3635" s="4">
        <v>2.9797349999999998E-3</v>
      </c>
      <c r="M3635" s="4">
        <v>5.8053639999999997E-2</v>
      </c>
      <c r="N3635" s="4">
        <v>3.04773E-5</v>
      </c>
      <c r="O3635" s="4">
        <v>5.8113930000000001E-2</v>
      </c>
      <c r="P3635" s="4">
        <v>7.5937979999999997E-3</v>
      </c>
      <c r="Q3635" s="4">
        <v>5.7918459999999998E-2</v>
      </c>
      <c r="R3635" s="4">
        <v>2.330646E-3</v>
      </c>
      <c r="Y3635" s="4">
        <v>5.8123260000000003E-2</v>
      </c>
      <c r="Z3635" s="4">
        <v>1.0479379999999999E-6</v>
      </c>
    </row>
    <row r="3636" spans="11:26" x14ac:dyDescent="0.2">
      <c r="K3636" s="4">
        <v>6.0136050000000003E-2</v>
      </c>
      <c r="L3636" s="4">
        <v>3.0317220000000001E-3</v>
      </c>
      <c r="M3636" s="4">
        <v>6.009039E-2</v>
      </c>
      <c r="N3636" s="4">
        <v>3.0876110000000001E-5</v>
      </c>
      <c r="O3636" s="4">
        <v>6.0110619999999997E-2</v>
      </c>
      <c r="P3636" s="4">
        <v>7.7980810000000001E-3</v>
      </c>
      <c r="Q3636" s="4">
        <v>6.0120109999999997E-2</v>
      </c>
      <c r="R3636" s="4">
        <v>2.3692330000000001E-3</v>
      </c>
      <c r="Y3636" s="4">
        <v>6.0141970000000003E-2</v>
      </c>
      <c r="Z3636" s="4">
        <v>1.0727990000000001E-6</v>
      </c>
    </row>
    <row r="3637" spans="11:26" x14ac:dyDescent="0.2">
      <c r="K3637" s="4">
        <v>6.2102539999999998E-2</v>
      </c>
      <c r="L3637" s="4">
        <v>3.0821249999999998E-3</v>
      </c>
      <c r="M3637" s="4">
        <v>6.2121240000000001E-2</v>
      </c>
      <c r="N3637" s="4">
        <v>3.135673E-5</v>
      </c>
      <c r="O3637" s="4">
        <v>6.2120969999999998E-2</v>
      </c>
      <c r="P3637" s="4">
        <v>7.9941809999999995E-3</v>
      </c>
      <c r="Q3637" s="4">
        <v>6.2179819999999997E-2</v>
      </c>
      <c r="R3637" s="4">
        <v>2.4049520000000001E-3</v>
      </c>
      <c r="Y3637" s="4">
        <v>6.2159140000000002E-2</v>
      </c>
      <c r="Z3637" s="4">
        <v>1.1185359999999999E-6</v>
      </c>
    </row>
    <row r="3638" spans="11:26" x14ac:dyDescent="0.2">
      <c r="K3638" s="4">
        <v>6.4127809999999993E-2</v>
      </c>
      <c r="L3638" s="4">
        <v>3.1313489999999999E-3</v>
      </c>
      <c r="M3638" s="4">
        <v>6.4134910000000003E-2</v>
      </c>
      <c r="N3638" s="4">
        <v>3.1813310000000003E-5</v>
      </c>
      <c r="O3638" s="4">
        <v>6.4153050000000003E-2</v>
      </c>
      <c r="P3638" s="4">
        <v>8.186736E-3</v>
      </c>
      <c r="Q3638" s="4">
        <v>6.4157480000000003E-2</v>
      </c>
      <c r="R3638" s="4">
        <v>2.4388809999999999E-3</v>
      </c>
      <c r="Y3638" s="4">
        <v>6.4148759999999999E-2</v>
      </c>
      <c r="Z3638" s="4">
        <v>1.119891E-6</v>
      </c>
    </row>
    <row r="3639" spans="11:26" x14ac:dyDescent="0.2">
      <c r="K3639" s="4">
        <v>6.6144839999999996E-2</v>
      </c>
      <c r="L3639" s="4">
        <v>3.1787909999999998E-3</v>
      </c>
      <c r="M3639" s="4">
        <v>6.612266E-2</v>
      </c>
      <c r="N3639" s="4">
        <v>3.2116190000000002E-5</v>
      </c>
      <c r="O3639" s="4">
        <v>6.6168980000000002E-2</v>
      </c>
      <c r="P3639" s="4">
        <v>8.3776800000000002E-3</v>
      </c>
      <c r="Q3639" s="4">
        <v>6.6186110000000006E-2</v>
      </c>
      <c r="R3639" s="4">
        <v>2.471993E-3</v>
      </c>
      <c r="Y3639" s="4">
        <v>6.6176719999999994E-2</v>
      </c>
      <c r="Z3639" s="4">
        <v>1.1984949999999999E-6</v>
      </c>
    </row>
    <row r="3640" spans="11:26" x14ac:dyDescent="0.2">
      <c r="K3640" s="4">
        <v>6.8194759999999993E-2</v>
      </c>
      <c r="L3640" s="4">
        <v>3.2248929999999999E-3</v>
      </c>
      <c r="M3640" s="4">
        <v>6.8151130000000004E-2</v>
      </c>
      <c r="N3640" s="4">
        <v>3.2437010000000002E-5</v>
      </c>
      <c r="O3640" s="4">
        <v>6.8152489999999996E-2</v>
      </c>
      <c r="P3640" s="4">
        <v>8.5642870000000003E-3</v>
      </c>
      <c r="Q3640" s="4">
        <v>6.8202040000000005E-2</v>
      </c>
      <c r="R3640" s="4">
        <v>2.5039229999999999E-3</v>
      </c>
      <c r="Y3640" s="4">
        <v>6.8212949999999994E-2</v>
      </c>
      <c r="Z3640" s="4">
        <v>1.1925109999999999E-6</v>
      </c>
    </row>
    <row r="3641" spans="11:26" x14ac:dyDescent="0.2">
      <c r="K3641" s="4">
        <v>7.0188630000000002E-2</v>
      </c>
      <c r="L3641" s="4">
        <v>3.2692480000000002E-3</v>
      </c>
      <c r="M3641" s="4">
        <v>7.0166510000000001E-2</v>
      </c>
      <c r="N3641" s="4">
        <v>3.2863810000000003E-5</v>
      </c>
      <c r="O3641" s="4">
        <v>7.014832E-2</v>
      </c>
      <c r="P3641" s="4">
        <v>8.7443599999999996E-3</v>
      </c>
      <c r="Q3641" s="4">
        <v>7.0179569999999997E-2</v>
      </c>
      <c r="R3641" s="4">
        <v>2.5349420000000001E-3</v>
      </c>
      <c r="Y3641" s="4">
        <v>7.0191219999999999E-2</v>
      </c>
      <c r="Z3641" s="4">
        <v>1.1461989999999999E-6</v>
      </c>
    </row>
    <row r="3642" spans="11:26" x14ac:dyDescent="0.2">
      <c r="K3642" s="4">
        <v>7.2159760000000003E-2</v>
      </c>
      <c r="L3642" s="4">
        <v>3.3124449999999998E-3</v>
      </c>
      <c r="M3642" s="4">
        <v>7.2175959999999997E-2</v>
      </c>
      <c r="N3642" s="4">
        <v>3.3270620000000001E-5</v>
      </c>
      <c r="O3642" s="4">
        <v>7.2177400000000003E-2</v>
      </c>
      <c r="P3642" s="4">
        <v>8.9241670000000002E-3</v>
      </c>
      <c r="Q3642" s="4">
        <v>7.2195720000000005E-2</v>
      </c>
      <c r="R3642" s="4">
        <v>2.5645080000000001E-3</v>
      </c>
      <c r="Y3642" s="4">
        <v>7.2193010000000002E-2</v>
      </c>
      <c r="Z3642" s="4">
        <v>1.2707200000000001E-6</v>
      </c>
    </row>
    <row r="3643" spans="11:26" x14ac:dyDescent="0.2">
      <c r="K3643" s="4">
        <v>7.4181189999999994E-2</v>
      </c>
      <c r="L3643" s="4">
        <v>3.3549819999999998E-3</v>
      </c>
      <c r="M3643" s="4">
        <v>7.4163629999999994E-2</v>
      </c>
      <c r="N3643" s="4">
        <v>3.353796E-5</v>
      </c>
      <c r="O3643" s="4">
        <v>7.4177229999999997E-2</v>
      </c>
      <c r="P3643" s="4">
        <v>9.0976919999999992E-3</v>
      </c>
      <c r="Q3643" s="4">
        <v>7.4194350000000006E-2</v>
      </c>
      <c r="R3643" s="4">
        <v>2.5937349999999998E-3</v>
      </c>
      <c r="Y3643" s="4">
        <v>7.4200360000000007E-2</v>
      </c>
      <c r="Z3643" s="4">
        <v>1.2696300000000001E-6</v>
      </c>
    </row>
    <row r="3644" spans="11:26" x14ac:dyDescent="0.2">
      <c r="K3644" s="4">
        <v>7.6190389999999997E-2</v>
      </c>
      <c r="L3644" s="4">
        <v>3.395725E-3</v>
      </c>
      <c r="M3644" s="4">
        <v>7.6179120000000003E-2</v>
      </c>
      <c r="N3644" s="4">
        <v>3.383708E-5</v>
      </c>
      <c r="O3644" s="4">
        <v>7.6172340000000005E-2</v>
      </c>
      <c r="P3644" s="4">
        <v>9.2723890000000007E-3</v>
      </c>
      <c r="Q3644" s="4">
        <v>7.6183360000000006E-2</v>
      </c>
      <c r="R3644" s="4">
        <v>2.6219360000000001E-3</v>
      </c>
      <c r="Y3644" s="4">
        <v>7.621522E-2</v>
      </c>
      <c r="Z3644" s="4">
        <v>1.3313010000000001E-6</v>
      </c>
    </row>
    <row r="3645" spans="11:26" x14ac:dyDescent="0.2">
      <c r="K3645" s="4">
        <v>7.8188759999999996E-2</v>
      </c>
      <c r="L3645" s="4">
        <v>3.4355169999999999E-3</v>
      </c>
      <c r="M3645" s="4">
        <v>7.8148690000000007E-2</v>
      </c>
      <c r="N3645" s="4">
        <v>3.4228940000000003E-5</v>
      </c>
      <c r="O3645" s="4">
        <v>7.8205250000000004E-2</v>
      </c>
      <c r="P3645" s="4">
        <v>9.4439039999999995E-3</v>
      </c>
      <c r="Q3645" s="4">
        <v>7.8206659999999997E-2</v>
      </c>
      <c r="R3645" s="4">
        <v>2.6492909999999998E-3</v>
      </c>
      <c r="Y3645" s="4">
        <v>7.8230129999999995E-2</v>
      </c>
      <c r="Z3645" s="4">
        <v>1.328895E-6</v>
      </c>
    </row>
    <row r="3646" spans="11:26" x14ac:dyDescent="0.2">
      <c r="K3646" s="4">
        <v>8.0173419999999995E-2</v>
      </c>
      <c r="L3646" s="4">
        <v>3.4744929999999999E-3</v>
      </c>
      <c r="M3646" s="4">
        <v>8.0153160000000001E-2</v>
      </c>
      <c r="N3646" s="4">
        <v>3.4568279999999998E-5</v>
      </c>
      <c r="O3646" s="4">
        <v>8.0151040000000007E-2</v>
      </c>
      <c r="P3646" s="4">
        <v>9.6087880000000001E-3</v>
      </c>
      <c r="Q3646" s="4">
        <v>8.0187209999999995E-2</v>
      </c>
      <c r="R3646" s="4">
        <v>2.6759969999999998E-3</v>
      </c>
      <c r="Y3646" s="4">
        <v>8.0203010000000005E-2</v>
      </c>
      <c r="Z3646" s="4">
        <v>1.3584260000000001E-6</v>
      </c>
    </row>
    <row r="3647" spans="11:26" x14ac:dyDescent="0.2">
      <c r="K3647" s="4">
        <v>8.2170499999999994E-2</v>
      </c>
      <c r="L3647" s="4">
        <v>3.5126599999999999E-3</v>
      </c>
      <c r="M3647" s="4">
        <v>8.2187940000000001E-2</v>
      </c>
      <c r="N3647" s="4">
        <v>3.4808119999999998E-5</v>
      </c>
      <c r="O3647" s="4">
        <v>8.2180690000000001E-2</v>
      </c>
      <c r="P3647" s="4">
        <v>9.7709049999999999E-3</v>
      </c>
      <c r="Q3647" s="4">
        <v>8.2188310000000001E-2</v>
      </c>
      <c r="R3647" s="4">
        <v>2.7017199999999999E-3</v>
      </c>
      <c r="Y3647" s="4">
        <v>8.2225580000000006E-2</v>
      </c>
      <c r="Z3647" s="4">
        <v>1.3956949999999999E-6</v>
      </c>
    </row>
    <row r="3648" spans="11:26" x14ac:dyDescent="0.2">
      <c r="K3648" s="4">
        <v>8.4177260000000004E-2</v>
      </c>
      <c r="L3648" s="4">
        <v>3.54938E-3</v>
      </c>
      <c r="M3648" s="4">
        <v>8.4190139999999997E-2</v>
      </c>
      <c r="N3648" s="4">
        <v>3.5099570000000003E-5</v>
      </c>
      <c r="O3648" s="4">
        <v>8.4199850000000007E-2</v>
      </c>
      <c r="P3648" s="4">
        <v>9.9309710000000002E-3</v>
      </c>
      <c r="Q3648" s="4">
        <v>8.4238999999999994E-2</v>
      </c>
      <c r="R3648" s="4">
        <v>2.7266970000000001E-3</v>
      </c>
      <c r="Y3648" s="4">
        <v>8.4231169999999994E-2</v>
      </c>
      <c r="Z3648" s="4">
        <v>1.407061E-6</v>
      </c>
    </row>
    <row r="3649" spans="11:26" x14ac:dyDescent="0.2">
      <c r="K3649" s="4">
        <v>8.6212830000000004E-2</v>
      </c>
      <c r="L3649" s="4">
        <v>3.5854649999999999E-3</v>
      </c>
      <c r="M3649" s="4">
        <v>8.6202639999999997E-2</v>
      </c>
      <c r="N3649" s="4">
        <v>3.5476340000000001E-5</v>
      </c>
      <c r="O3649" s="4">
        <v>8.6220939999999996E-2</v>
      </c>
      <c r="P3649" s="4">
        <v>1.0085210000000001E-2</v>
      </c>
      <c r="Q3649" s="4">
        <v>8.6217429999999998E-2</v>
      </c>
      <c r="R3649" s="4">
        <v>2.7517520000000001E-3</v>
      </c>
      <c r="Y3649" s="4">
        <v>8.6235759999999995E-2</v>
      </c>
      <c r="Z3649" s="4">
        <v>1.3518079999999999E-6</v>
      </c>
    </row>
    <row r="3650" spans="11:26" x14ac:dyDescent="0.2">
      <c r="K3650" s="4">
        <v>8.8229849999999999E-2</v>
      </c>
      <c r="L3650" s="4">
        <v>3.6209929999999999E-3</v>
      </c>
      <c r="M3650" s="4">
        <v>8.8234140000000003E-2</v>
      </c>
      <c r="N3650" s="4">
        <v>3.5755990000000001E-5</v>
      </c>
      <c r="O3650" s="4">
        <v>8.8201669999999996E-2</v>
      </c>
      <c r="P3650" s="4">
        <v>1.0235869999999999E-2</v>
      </c>
      <c r="Q3650" s="4">
        <v>8.8221270000000004E-2</v>
      </c>
      <c r="R3650" s="4">
        <v>2.775324E-3</v>
      </c>
      <c r="Y3650" s="4">
        <v>8.8233870000000006E-2</v>
      </c>
      <c r="Z3650" s="4">
        <v>1.373467E-6</v>
      </c>
    </row>
    <row r="3651" spans="11:26" x14ac:dyDescent="0.2">
      <c r="K3651" s="4">
        <v>9.0203229999999995E-2</v>
      </c>
      <c r="L3651" s="4">
        <v>3.6551460000000002E-3</v>
      </c>
      <c r="M3651" s="4">
        <v>9.0214680000000005E-2</v>
      </c>
      <c r="N3651" s="4">
        <v>3.6028990000000003E-5</v>
      </c>
      <c r="O3651" s="4">
        <v>9.0236079999999996E-2</v>
      </c>
      <c r="P3651" s="4">
        <v>1.0388079999999999E-2</v>
      </c>
      <c r="Q3651" s="4">
        <v>9.0256420000000004E-2</v>
      </c>
      <c r="R3651" s="4">
        <v>2.7985269999999999E-3</v>
      </c>
      <c r="Y3651" s="4">
        <v>9.025627E-2</v>
      </c>
      <c r="Z3651" s="4">
        <v>1.5006840000000001E-6</v>
      </c>
    </row>
    <row r="3652" spans="11:26" x14ac:dyDescent="0.2">
      <c r="K3652" s="4">
        <v>9.222967E-2</v>
      </c>
      <c r="L3652" s="4">
        <v>3.688701E-3</v>
      </c>
      <c r="M3652" s="4">
        <v>9.2214030000000002E-2</v>
      </c>
      <c r="N3652" s="4">
        <v>3.6316300000000003E-5</v>
      </c>
      <c r="O3652" s="4">
        <v>9.2234919999999998E-2</v>
      </c>
      <c r="P3652" s="4">
        <v>1.0536719999999999E-2</v>
      </c>
      <c r="Q3652" s="4">
        <v>9.2231389999999996E-2</v>
      </c>
      <c r="R3652" s="4">
        <v>2.8214160000000002E-3</v>
      </c>
      <c r="Y3652" s="4">
        <v>9.2259759999999996E-2</v>
      </c>
      <c r="Z3652" s="4">
        <v>1.517697E-6</v>
      </c>
    </row>
    <row r="3653" spans="11:26" x14ac:dyDescent="0.2">
      <c r="K3653" s="4">
        <v>9.4227089999999999E-2</v>
      </c>
      <c r="L3653" s="4">
        <v>3.7215310000000001E-3</v>
      </c>
      <c r="M3653" s="4">
        <v>9.4238089999999997E-2</v>
      </c>
      <c r="N3653" s="4">
        <v>3.6561399999999999E-5</v>
      </c>
      <c r="O3653" s="4">
        <v>9.4227950000000005E-2</v>
      </c>
      <c r="P3653" s="4">
        <v>1.067913E-2</v>
      </c>
      <c r="Q3653" s="4">
        <v>9.4262769999999996E-2</v>
      </c>
      <c r="R3653" s="4">
        <v>2.8434070000000001E-3</v>
      </c>
      <c r="Y3653" s="4">
        <v>9.4264189999999998E-2</v>
      </c>
      <c r="Z3653" s="4">
        <v>1.467265E-6</v>
      </c>
    </row>
    <row r="3654" spans="11:26" x14ac:dyDescent="0.2">
      <c r="K3654" s="4">
        <v>9.6286430000000006E-2</v>
      </c>
      <c r="L3654" s="4">
        <v>3.7537109999999999E-3</v>
      </c>
      <c r="M3654" s="4">
        <v>9.6243519999999999E-2</v>
      </c>
      <c r="N3654" s="4">
        <v>3.6832870000000002E-5</v>
      </c>
      <c r="O3654" s="4">
        <v>9.6281820000000004E-2</v>
      </c>
      <c r="P3654" s="4">
        <v>1.082285E-2</v>
      </c>
      <c r="Q3654" s="4">
        <v>9.6268469999999995E-2</v>
      </c>
      <c r="R3654" s="4">
        <v>2.8652719999999999E-3</v>
      </c>
      <c r="Y3654" s="4">
        <v>9.6274860000000004E-2</v>
      </c>
      <c r="Z3654" s="4">
        <v>1.46046E-6</v>
      </c>
    </row>
    <row r="3655" spans="11:26" x14ac:dyDescent="0.2">
      <c r="K3655" s="4">
        <v>9.8259289999999999E-2</v>
      </c>
      <c r="L3655" s="4">
        <v>3.7846490000000002E-3</v>
      </c>
      <c r="M3655" s="4">
        <v>9.8272330000000005E-2</v>
      </c>
      <c r="N3655" s="4">
        <v>3.7175170000000001E-5</v>
      </c>
      <c r="O3655" s="4">
        <v>9.8289189999999999E-2</v>
      </c>
      <c r="P3655" s="4">
        <v>1.096104E-2</v>
      </c>
      <c r="Q3655" s="4">
        <v>9.8313440000000002E-2</v>
      </c>
      <c r="R3655" s="4">
        <v>2.8863420000000001E-3</v>
      </c>
      <c r="Y3655" s="4">
        <v>9.8298709999999997E-2</v>
      </c>
      <c r="Z3655" s="4">
        <v>1.5876010000000001E-6</v>
      </c>
    </row>
    <row r="3656" spans="11:26" x14ac:dyDescent="0.2">
      <c r="K3656" s="4">
        <v>0.1002778</v>
      </c>
      <c r="L3656" s="4">
        <v>3.8158879999999999E-3</v>
      </c>
      <c r="M3656" s="4">
        <v>0.10025489999999999</v>
      </c>
      <c r="N3656" s="4">
        <v>3.7385249999999999E-5</v>
      </c>
      <c r="O3656" s="4">
        <v>0.1003035</v>
      </c>
      <c r="P3656" s="4">
        <v>1.109981E-2</v>
      </c>
      <c r="Q3656" s="4">
        <v>0.1003207</v>
      </c>
      <c r="R3656" s="4">
        <v>2.9073229999999999E-3</v>
      </c>
      <c r="Y3656" s="4">
        <v>0.1002883</v>
      </c>
      <c r="Z3656" s="4">
        <v>1.545775E-6</v>
      </c>
    </row>
    <row r="3657" spans="11:26" x14ac:dyDescent="0.2">
      <c r="K3657" s="4">
        <v>0.10228180000000001</v>
      </c>
      <c r="L3657" s="4">
        <v>3.8461659999999998E-3</v>
      </c>
      <c r="M3657" s="4">
        <v>0.1023028</v>
      </c>
      <c r="N3657" s="4">
        <v>3.7628939999999998E-5</v>
      </c>
      <c r="O3657" s="4">
        <v>0.1022965</v>
      </c>
      <c r="P3657" s="4">
        <v>1.123621E-2</v>
      </c>
      <c r="Q3657" s="4">
        <v>0.10230789999999999</v>
      </c>
      <c r="R3657" s="4">
        <v>2.9279979999999998E-3</v>
      </c>
      <c r="Y3657" s="4">
        <v>0.1022869</v>
      </c>
      <c r="Z3657" s="4">
        <v>1.5733949999999999E-6</v>
      </c>
    </row>
    <row r="3658" spans="11:26" x14ac:dyDescent="0.2">
      <c r="K3658" s="4">
        <v>0.1042878</v>
      </c>
      <c r="L3658" s="4">
        <v>3.874911E-3</v>
      </c>
      <c r="M3658" s="4">
        <v>0.1042918</v>
      </c>
      <c r="N3658" s="4">
        <v>3.780052E-5</v>
      </c>
      <c r="O3658" s="4">
        <v>0.10430399999999999</v>
      </c>
      <c r="P3658" s="4">
        <v>1.1369580000000001E-2</v>
      </c>
      <c r="Q3658" s="4">
        <v>0.1043013</v>
      </c>
      <c r="R3658" s="4">
        <v>2.947117E-3</v>
      </c>
      <c r="Y3658" s="4">
        <v>0.1043437</v>
      </c>
      <c r="Z3658" s="4">
        <v>1.595923E-6</v>
      </c>
    </row>
    <row r="3659" spans="11:26" x14ac:dyDescent="0.2">
      <c r="K3659" s="4">
        <v>0.1063007</v>
      </c>
      <c r="L3659" s="4">
        <v>3.9035989999999998E-3</v>
      </c>
      <c r="M3659" s="4">
        <v>0.1063096</v>
      </c>
      <c r="N3659" s="4">
        <v>3.7948270000000002E-5</v>
      </c>
      <c r="O3659" s="4">
        <v>0.10629039999999999</v>
      </c>
      <c r="P3659" s="4">
        <v>1.1500170000000001E-2</v>
      </c>
      <c r="Q3659" s="4">
        <v>0.1063297</v>
      </c>
      <c r="R3659" s="4">
        <v>2.9661370000000002E-3</v>
      </c>
      <c r="Y3659" s="4">
        <v>0.1063577</v>
      </c>
      <c r="Z3659" s="4">
        <v>1.651706E-6</v>
      </c>
    </row>
    <row r="3660" spans="11:26" x14ac:dyDescent="0.2">
      <c r="K3660" s="4">
        <v>0.1083192</v>
      </c>
      <c r="L3660" s="4">
        <v>3.9323980000000001E-3</v>
      </c>
      <c r="M3660" s="4">
        <v>0.1080755</v>
      </c>
      <c r="N3660" s="4">
        <v>3.8222939999999999E-5</v>
      </c>
      <c r="O3660" s="4">
        <v>0.1083107</v>
      </c>
      <c r="P3660" s="4">
        <v>1.162793E-2</v>
      </c>
      <c r="Q3660" s="4">
        <v>0.1083345</v>
      </c>
      <c r="R3660" s="4">
        <v>2.9857709999999999E-3</v>
      </c>
      <c r="Y3660" s="4">
        <v>0.1083527</v>
      </c>
      <c r="Z3660" s="4">
        <v>1.5484300000000001E-6</v>
      </c>
    </row>
    <row r="3661" spans="11:26" x14ac:dyDescent="0.2">
      <c r="K3661" s="4">
        <v>0.1103196</v>
      </c>
      <c r="L3661" s="4">
        <v>3.9611070000000002E-3</v>
      </c>
      <c r="M3661" s="4">
        <v>0.1106177</v>
      </c>
      <c r="N3661" s="4">
        <v>3.8629489999999999E-5</v>
      </c>
      <c r="O3661" s="4">
        <v>0.1103118</v>
      </c>
      <c r="P3661" s="4">
        <v>1.175789E-2</v>
      </c>
      <c r="Q3661" s="4">
        <v>0.11035540000000001</v>
      </c>
      <c r="R3661" s="4">
        <v>3.004694E-3</v>
      </c>
      <c r="Y3661" s="4">
        <v>0.11035739999999999</v>
      </c>
      <c r="Z3661" s="4">
        <v>1.6138689999999999E-6</v>
      </c>
    </row>
    <row r="3662" spans="11:26" x14ac:dyDescent="0.2">
      <c r="K3662" s="4">
        <v>0.11239150000000001</v>
      </c>
      <c r="L3662" s="4">
        <v>3.9890439999999997E-3</v>
      </c>
      <c r="M3662" s="4">
        <v>0.11212610000000001</v>
      </c>
      <c r="N3662" s="4">
        <v>3.8754729999999999E-5</v>
      </c>
      <c r="O3662" s="4">
        <v>0.1123958</v>
      </c>
      <c r="P3662" s="4">
        <v>1.188846E-2</v>
      </c>
      <c r="Q3662" s="4">
        <v>0.11241810000000001</v>
      </c>
      <c r="R3662" s="4">
        <v>3.0230449999999998E-3</v>
      </c>
      <c r="Y3662" s="4">
        <v>0.1124648</v>
      </c>
      <c r="Z3662" s="4">
        <v>1.596051E-6</v>
      </c>
    </row>
    <row r="3663" spans="11:26" x14ac:dyDescent="0.2">
      <c r="K3663" s="4">
        <v>0.11444070000000001</v>
      </c>
      <c r="L3663" s="4">
        <v>4.0157359999999998E-3</v>
      </c>
      <c r="M3663" s="4">
        <v>0.11442960000000001</v>
      </c>
      <c r="N3663" s="4">
        <v>3.8983789999999997E-5</v>
      </c>
      <c r="O3663" s="4">
        <v>0.114439</v>
      </c>
      <c r="P3663" s="4">
        <v>1.2014469999999999E-2</v>
      </c>
      <c r="Q3663" s="4">
        <v>0.11445909999999999</v>
      </c>
      <c r="R3663" s="4">
        <v>3.0415009999999998E-3</v>
      </c>
      <c r="Y3663" s="4">
        <v>0.11447400000000001</v>
      </c>
      <c r="Z3663" s="4">
        <v>1.586663E-6</v>
      </c>
    </row>
    <row r="3664" spans="11:26" x14ac:dyDescent="0.2">
      <c r="K3664" s="4">
        <v>0.1164221</v>
      </c>
      <c r="L3664" s="4">
        <v>4.0417059999999999E-3</v>
      </c>
      <c r="M3664" s="4">
        <v>0.11645659999999999</v>
      </c>
      <c r="N3664" s="4">
        <v>3.9183230000000003E-5</v>
      </c>
      <c r="O3664" s="4">
        <v>0.11644939999999999</v>
      </c>
      <c r="P3664" s="4">
        <v>1.2134590000000001E-2</v>
      </c>
      <c r="Q3664" s="4">
        <v>0.1164905</v>
      </c>
      <c r="R3664" s="4">
        <v>3.059712E-3</v>
      </c>
      <c r="Y3664" s="4">
        <v>0.1164582</v>
      </c>
      <c r="Z3664" s="4">
        <v>1.586863E-6</v>
      </c>
    </row>
    <row r="3665" spans="11:26" x14ac:dyDescent="0.2">
      <c r="K3665" s="4">
        <v>0.11846230000000001</v>
      </c>
      <c r="L3665" s="4">
        <v>4.0680919999999997E-3</v>
      </c>
      <c r="M3665" s="4">
        <v>0.1184544</v>
      </c>
      <c r="N3665" s="4">
        <v>3.9358750000000003E-5</v>
      </c>
      <c r="O3665" s="4">
        <v>0.1184529</v>
      </c>
      <c r="P3665" s="4">
        <v>1.225474E-2</v>
      </c>
      <c r="Q3665" s="4">
        <v>0.1184708</v>
      </c>
      <c r="R3665" s="4">
        <v>3.0771930000000002E-3</v>
      </c>
      <c r="Y3665" s="4">
        <v>0.1184547</v>
      </c>
      <c r="Z3665" s="4">
        <v>1.6456110000000001E-6</v>
      </c>
    </row>
    <row r="3666" spans="11:26" x14ac:dyDescent="0.2">
      <c r="K3666" s="4">
        <v>0.1204712</v>
      </c>
      <c r="L3666" s="4">
        <v>4.0938950000000002E-3</v>
      </c>
      <c r="M3666" s="4">
        <v>0.1204645</v>
      </c>
      <c r="N3666" s="4">
        <v>3.9636889999999999E-5</v>
      </c>
      <c r="O3666" s="4">
        <v>0.120475</v>
      </c>
      <c r="P3666" s="4">
        <v>1.2370010000000001E-2</v>
      </c>
      <c r="Q3666" s="4">
        <v>0.120491</v>
      </c>
      <c r="R3666" s="4">
        <v>3.0938630000000001E-3</v>
      </c>
      <c r="Y3666" s="4">
        <v>0.1204977</v>
      </c>
      <c r="Z3666" s="4">
        <v>1.5995019999999999E-6</v>
      </c>
    </row>
    <row r="3667" spans="11:26" x14ac:dyDescent="0.2">
      <c r="K3667" s="4">
        <v>0.1224509</v>
      </c>
      <c r="L3667" s="4">
        <v>4.1183670000000004E-3</v>
      </c>
      <c r="M3667" s="4">
        <v>0.1224538</v>
      </c>
      <c r="N3667" s="4">
        <v>3.9848229999999998E-5</v>
      </c>
      <c r="O3667" s="4">
        <v>0.1224634</v>
      </c>
      <c r="P3667" s="4">
        <v>1.248547E-2</v>
      </c>
      <c r="Q3667" s="4">
        <v>0.12250750000000001</v>
      </c>
      <c r="R3667" s="4">
        <v>3.1108260000000001E-3</v>
      </c>
      <c r="Y3667" s="4">
        <v>0.12251239999999999</v>
      </c>
      <c r="Z3667" s="4">
        <v>1.6925399999999999E-6</v>
      </c>
    </row>
    <row r="3668" spans="11:26" x14ac:dyDescent="0.2">
      <c r="K3668" s="4">
        <v>0.1244885</v>
      </c>
      <c r="L3668" s="4">
        <v>4.1429889999999997E-3</v>
      </c>
      <c r="M3668" s="4">
        <v>0.1244968</v>
      </c>
      <c r="N3668" s="4">
        <v>4.0005729999999998E-5</v>
      </c>
      <c r="O3668" s="4">
        <v>0.124497</v>
      </c>
      <c r="P3668" s="4">
        <v>1.2601609999999999E-2</v>
      </c>
      <c r="Q3668" s="4">
        <v>0.1244977</v>
      </c>
      <c r="R3668" s="4">
        <v>3.12678E-3</v>
      </c>
      <c r="Y3668" s="4">
        <v>0.1245158</v>
      </c>
      <c r="Z3668" s="4">
        <v>1.723988E-6</v>
      </c>
    </row>
    <row r="3669" spans="11:26" x14ac:dyDescent="0.2">
      <c r="K3669" s="4">
        <v>0.12645809999999999</v>
      </c>
      <c r="L3669" s="4">
        <v>4.1668649999999996E-3</v>
      </c>
      <c r="M3669" s="4">
        <v>0.12647359999999999</v>
      </c>
      <c r="N3669" s="4">
        <v>4.0215649999999998E-5</v>
      </c>
      <c r="O3669" s="4">
        <v>0.12648329999999999</v>
      </c>
      <c r="P3669" s="4">
        <v>1.2714140000000001E-2</v>
      </c>
      <c r="Q3669" s="4">
        <v>0.1264623</v>
      </c>
      <c r="R3669" s="4">
        <v>3.1431649999999998E-3</v>
      </c>
      <c r="Y3669" s="4">
        <v>0.1264557</v>
      </c>
      <c r="Z3669" s="4">
        <v>1.7409919999999999E-6</v>
      </c>
    </row>
    <row r="3670" spans="11:26" x14ac:dyDescent="0.2">
      <c r="K3670" s="4">
        <v>0.12848709999999999</v>
      </c>
      <c r="L3670" s="4">
        <v>4.190254E-3</v>
      </c>
      <c r="M3670" s="4">
        <v>0.12849559999999999</v>
      </c>
      <c r="N3670" s="4">
        <v>4.0474440000000003E-5</v>
      </c>
      <c r="O3670" s="4">
        <v>0.12848100000000001</v>
      </c>
      <c r="P3670" s="4">
        <v>1.2822739999999999E-2</v>
      </c>
      <c r="Q3670" s="4">
        <v>0.12849759999999999</v>
      </c>
      <c r="R3670" s="4">
        <v>3.158774E-3</v>
      </c>
      <c r="Y3670" s="4">
        <v>0.12854599999999999</v>
      </c>
      <c r="Z3670" s="4">
        <v>1.776567E-6</v>
      </c>
    </row>
    <row r="3671" spans="11:26" x14ac:dyDescent="0.2">
      <c r="K3671" s="4">
        <v>0.1304681</v>
      </c>
      <c r="L3671" s="4">
        <v>4.2134069999999997E-3</v>
      </c>
      <c r="M3671" s="4">
        <v>0.1304749</v>
      </c>
      <c r="N3671" s="4">
        <v>4.0629049999999997E-5</v>
      </c>
      <c r="O3671" s="4">
        <v>0.13049240000000001</v>
      </c>
      <c r="P3671" s="4">
        <v>1.2931689999999999E-2</v>
      </c>
      <c r="Q3671" s="4">
        <v>0.1304804</v>
      </c>
      <c r="R3671" s="4">
        <v>3.1745620000000001E-3</v>
      </c>
      <c r="Y3671" s="4">
        <v>0.130498</v>
      </c>
      <c r="Z3671" s="4">
        <v>1.755963E-6</v>
      </c>
    </row>
    <row r="3672" spans="11:26" x14ac:dyDescent="0.2">
      <c r="K3672" s="4">
        <v>0.13250970000000001</v>
      </c>
      <c r="L3672" s="4">
        <v>4.2359160000000002E-3</v>
      </c>
      <c r="M3672" s="4">
        <v>0.13249469999999999</v>
      </c>
      <c r="N3672" s="4">
        <v>4.0805769999999999E-5</v>
      </c>
      <c r="O3672" s="4">
        <v>0.13251180000000001</v>
      </c>
      <c r="P3672" s="4">
        <v>1.3043590000000001E-2</v>
      </c>
      <c r="Q3672" s="4">
        <v>0.13254489999999999</v>
      </c>
      <c r="R3672" s="4">
        <v>3.1896950000000002E-3</v>
      </c>
      <c r="Y3672" s="4">
        <v>0.1325163</v>
      </c>
      <c r="Z3672" s="4">
        <v>1.715764E-6</v>
      </c>
    </row>
    <row r="3673" spans="11:26" x14ac:dyDescent="0.2">
      <c r="K3673" s="4">
        <v>0.1344978</v>
      </c>
      <c r="L3673" s="4">
        <v>4.2581540000000001E-3</v>
      </c>
      <c r="M3673" s="4">
        <v>0.134463</v>
      </c>
      <c r="N3673" s="4">
        <v>4.0929000000000001E-5</v>
      </c>
      <c r="O3673" s="4">
        <v>0.13444400000000001</v>
      </c>
      <c r="P3673" s="4">
        <v>1.314629E-2</v>
      </c>
      <c r="Q3673" s="4">
        <v>0.13450100000000001</v>
      </c>
      <c r="R3673" s="4">
        <v>3.2042469999999999E-3</v>
      </c>
      <c r="Y3673" s="4">
        <v>0.13451730000000001</v>
      </c>
      <c r="Z3673" s="4">
        <v>1.7926279999999999E-6</v>
      </c>
    </row>
    <row r="3674" spans="11:26" x14ac:dyDescent="0.2">
      <c r="K3674" s="4">
        <v>0.1365306</v>
      </c>
      <c r="L3674" s="4">
        <v>4.2803290000000003E-3</v>
      </c>
      <c r="M3674" s="4">
        <v>0.13650390000000001</v>
      </c>
      <c r="N3674" s="4">
        <v>4.1143370000000001E-5</v>
      </c>
      <c r="O3674" s="4">
        <v>0.13652890000000001</v>
      </c>
      <c r="P3674" s="4">
        <v>1.3251499999999999E-2</v>
      </c>
      <c r="Q3674" s="4">
        <v>0.13651440000000001</v>
      </c>
      <c r="R3674" s="4">
        <v>3.2190610000000001E-3</v>
      </c>
      <c r="Y3674" s="4">
        <v>0.1365314</v>
      </c>
      <c r="Z3674" s="4">
        <v>1.806625E-6</v>
      </c>
    </row>
    <row r="3675" spans="11:26" x14ac:dyDescent="0.2">
      <c r="K3675" s="4">
        <v>0.13853499999999999</v>
      </c>
      <c r="L3675" s="4">
        <v>4.3030120000000002E-3</v>
      </c>
      <c r="M3675" s="4">
        <v>0.13852229999999999</v>
      </c>
      <c r="N3675" s="4">
        <v>4.1355769999999999E-5</v>
      </c>
      <c r="O3675" s="4">
        <v>0.13849139999999999</v>
      </c>
      <c r="P3675" s="4">
        <v>1.3357600000000001E-2</v>
      </c>
      <c r="Q3675" s="4">
        <v>0.13854759999999999</v>
      </c>
      <c r="R3675" s="4">
        <v>3.2336520000000001E-3</v>
      </c>
      <c r="Y3675" s="4">
        <v>0.13854379999999999</v>
      </c>
      <c r="Z3675" s="4">
        <v>1.7831590000000001E-6</v>
      </c>
    </row>
    <row r="3676" spans="11:26" x14ac:dyDescent="0.2">
      <c r="K3676" s="4">
        <v>0.14055329999999999</v>
      </c>
      <c r="L3676" s="4">
        <v>4.3248289999999997E-3</v>
      </c>
      <c r="M3676" s="4">
        <v>0.14054349999999999</v>
      </c>
      <c r="N3676" s="4">
        <v>4.1527280000000003E-5</v>
      </c>
      <c r="O3676" s="4">
        <v>0.1405062</v>
      </c>
      <c r="P3676" s="4">
        <v>1.3459E-2</v>
      </c>
      <c r="Q3676" s="4">
        <v>0.14055690000000001</v>
      </c>
      <c r="R3676" s="4">
        <v>3.2475809999999998E-3</v>
      </c>
      <c r="Y3676" s="4">
        <v>0.14055670000000001</v>
      </c>
      <c r="Z3676" s="4">
        <v>1.756761E-6</v>
      </c>
    </row>
    <row r="3677" spans="11:26" x14ac:dyDescent="0.2">
      <c r="K3677" s="4">
        <v>0.14255109999999999</v>
      </c>
      <c r="L3677" s="4">
        <v>4.3450829999999996E-3</v>
      </c>
      <c r="M3677" s="4">
        <v>0.14252290000000001</v>
      </c>
      <c r="N3677" s="4">
        <v>4.1714880000000001E-5</v>
      </c>
      <c r="O3677" s="4">
        <v>0.1425333</v>
      </c>
      <c r="P3677" s="4">
        <v>1.3553610000000001E-2</v>
      </c>
      <c r="Q3677" s="4">
        <v>0.14254530000000001</v>
      </c>
      <c r="R3677" s="4">
        <v>3.262016E-3</v>
      </c>
      <c r="Y3677" s="4">
        <v>0.14256199999999999</v>
      </c>
      <c r="Z3677" s="4">
        <v>1.8084149999999999E-6</v>
      </c>
    </row>
    <row r="3678" spans="11:26" x14ac:dyDescent="0.2">
      <c r="K3678" s="4">
        <v>0.14455380000000001</v>
      </c>
      <c r="L3678" s="4">
        <v>4.3663130000000001E-3</v>
      </c>
      <c r="M3678" s="4">
        <v>0.14452619999999999</v>
      </c>
      <c r="N3678" s="4">
        <v>4.185125E-5</v>
      </c>
      <c r="O3678" s="4">
        <v>0.14455299999999999</v>
      </c>
      <c r="P3678" s="4">
        <v>1.365156E-2</v>
      </c>
      <c r="Q3678" s="4">
        <v>0.1445565</v>
      </c>
      <c r="R3678" s="4">
        <v>3.275919E-3</v>
      </c>
      <c r="Y3678" s="4">
        <v>0.144563</v>
      </c>
      <c r="Z3678" s="4">
        <v>1.766419E-6</v>
      </c>
    </row>
    <row r="3679" spans="11:26" x14ac:dyDescent="0.2">
      <c r="K3679" s="4">
        <v>0.14656089999999999</v>
      </c>
      <c r="L3679" s="4">
        <v>4.386549E-3</v>
      </c>
      <c r="M3679" s="4">
        <v>0.1465099</v>
      </c>
      <c r="N3679" s="4">
        <v>4.1987029999999998E-5</v>
      </c>
      <c r="O3679" s="4">
        <v>0.14657149999999999</v>
      </c>
      <c r="P3679" s="4">
        <v>1.3750180000000001E-2</v>
      </c>
      <c r="Q3679" s="4">
        <v>0.14654049999999999</v>
      </c>
      <c r="R3679" s="4">
        <v>3.2898049999999998E-3</v>
      </c>
      <c r="Y3679" s="4">
        <v>0.14658850000000001</v>
      </c>
      <c r="Z3679" s="4">
        <v>1.864243E-6</v>
      </c>
    </row>
    <row r="3680" spans="11:26" x14ac:dyDescent="0.2">
      <c r="K3680" s="4">
        <v>0.14853089999999999</v>
      </c>
      <c r="L3680" s="4">
        <v>4.4072169999999997E-3</v>
      </c>
      <c r="M3680" s="4">
        <v>0.14857890000000001</v>
      </c>
      <c r="N3680" s="4">
        <v>4.2217130000000001E-5</v>
      </c>
      <c r="O3680" s="4">
        <v>0.1485484</v>
      </c>
      <c r="P3680" s="4">
        <v>1.3840389999999999E-2</v>
      </c>
      <c r="Q3680" s="4">
        <v>0.14859159999999999</v>
      </c>
      <c r="R3680" s="4">
        <v>3.3027220000000001E-3</v>
      </c>
      <c r="Y3680" s="4">
        <v>0.14857190000000001</v>
      </c>
      <c r="Z3680" s="4">
        <v>1.8800049999999999E-6</v>
      </c>
    </row>
    <row r="3681" spans="11:26" x14ac:dyDescent="0.2">
      <c r="K3681" s="4">
        <v>0.15057490000000001</v>
      </c>
      <c r="L3681" s="4">
        <v>4.4265800000000003E-3</v>
      </c>
      <c r="M3681" s="4">
        <v>0.15059049999999999</v>
      </c>
      <c r="N3681" s="4">
        <v>4.2442989999999999E-5</v>
      </c>
      <c r="O3681" s="4">
        <v>0.1505629</v>
      </c>
      <c r="P3681" s="4">
        <v>1.3934800000000001E-2</v>
      </c>
      <c r="Q3681" s="4">
        <v>0.15059259999999999</v>
      </c>
      <c r="R3681" s="4">
        <v>3.3163670000000002E-3</v>
      </c>
      <c r="Y3681" s="4">
        <v>0.1505821</v>
      </c>
      <c r="Z3681" s="4">
        <v>1.883476E-6</v>
      </c>
    </row>
    <row r="3682" spans="11:26" x14ac:dyDescent="0.2">
      <c r="K3682" s="4">
        <v>0.15260370000000001</v>
      </c>
      <c r="L3682" s="4">
        <v>4.4462920000000001E-3</v>
      </c>
      <c r="M3682" s="4">
        <v>0.152587</v>
      </c>
      <c r="N3682" s="4">
        <v>4.2638710000000003E-5</v>
      </c>
      <c r="O3682" s="4">
        <v>0.1525881</v>
      </c>
      <c r="P3682" s="4">
        <v>1.4026189999999999E-2</v>
      </c>
      <c r="Q3682" s="4">
        <v>0.15260019999999999</v>
      </c>
      <c r="R3682" s="4">
        <v>3.329332E-3</v>
      </c>
      <c r="Y3682" s="4">
        <v>0.15259919999999999</v>
      </c>
      <c r="Z3682" s="4">
        <v>1.861199E-6</v>
      </c>
    </row>
    <row r="3683" spans="11:26" x14ac:dyDescent="0.2">
      <c r="K3683" s="4">
        <v>0.1545581</v>
      </c>
      <c r="L3683" s="4">
        <v>4.465938E-3</v>
      </c>
      <c r="M3683" s="4">
        <v>0.15457889999999999</v>
      </c>
      <c r="N3683" s="4">
        <v>4.2749140000000003E-5</v>
      </c>
      <c r="O3683" s="4">
        <v>0.15457889999999999</v>
      </c>
      <c r="P3683" s="4">
        <v>1.411246E-2</v>
      </c>
      <c r="Q3683" s="4">
        <v>0.15462409999999999</v>
      </c>
      <c r="R3683" s="4">
        <v>3.342242E-3</v>
      </c>
      <c r="Y3683" s="4">
        <v>0.1546141</v>
      </c>
      <c r="Z3683" s="4">
        <v>1.8578630000000001E-6</v>
      </c>
    </row>
    <row r="3684" spans="11:26" x14ac:dyDescent="0.2">
      <c r="K3684" s="4">
        <v>0.15658359999999999</v>
      </c>
      <c r="L3684" s="4">
        <v>4.4851329999999997E-3</v>
      </c>
      <c r="M3684" s="4">
        <v>0.15660470000000001</v>
      </c>
      <c r="N3684" s="4">
        <v>4.2913900000000003E-5</v>
      </c>
      <c r="O3684" s="4">
        <v>0.15658929999999999</v>
      </c>
      <c r="P3684" s="4">
        <v>1.4197889999999999E-2</v>
      </c>
      <c r="Q3684" s="4">
        <v>0.1565937</v>
      </c>
      <c r="R3684" s="4">
        <v>3.3547799999999999E-3</v>
      </c>
      <c r="Y3684" s="4">
        <v>0.1566352</v>
      </c>
      <c r="Z3684" s="4">
        <v>1.8903529999999999E-6</v>
      </c>
    </row>
    <row r="3685" spans="11:26" x14ac:dyDescent="0.2">
      <c r="K3685" s="4">
        <v>0.15857109999999999</v>
      </c>
      <c r="L3685" s="4">
        <v>4.5046820000000003E-3</v>
      </c>
      <c r="M3685" s="4">
        <v>0.15854760000000001</v>
      </c>
      <c r="N3685" s="4">
        <v>4.3053989999999997E-5</v>
      </c>
      <c r="O3685" s="4">
        <v>0.1586013</v>
      </c>
      <c r="P3685" s="4">
        <v>1.42817E-2</v>
      </c>
      <c r="Q3685" s="4">
        <v>0.158605</v>
      </c>
      <c r="R3685" s="4">
        <v>3.367217E-3</v>
      </c>
      <c r="Y3685" s="4">
        <v>0.15860160000000001</v>
      </c>
      <c r="Z3685" s="4">
        <v>1.9164450000000002E-6</v>
      </c>
    </row>
    <row r="3686" spans="11:26" x14ac:dyDescent="0.2">
      <c r="K3686" s="4">
        <v>0.1605615</v>
      </c>
      <c r="L3686" s="4">
        <v>4.5233490000000003E-3</v>
      </c>
      <c r="M3686" s="4">
        <v>0.16056119999999999</v>
      </c>
      <c r="N3686" s="4">
        <v>4.3226660000000001E-5</v>
      </c>
      <c r="O3686" s="4">
        <v>0.16057940000000001</v>
      </c>
      <c r="P3686" s="4">
        <v>1.4364119999999999E-2</v>
      </c>
      <c r="Q3686" s="4">
        <v>0.1606108</v>
      </c>
      <c r="R3686" s="4">
        <v>3.379576E-3</v>
      </c>
      <c r="Y3686" s="4">
        <v>0.16059319999999999</v>
      </c>
      <c r="Z3686" s="4">
        <v>1.9101109999999998E-6</v>
      </c>
    </row>
    <row r="3687" spans="11:26" x14ac:dyDescent="0.2">
      <c r="K3687" s="4">
        <v>0.16261890000000001</v>
      </c>
      <c r="L3687" s="4">
        <v>4.5416559999999998E-3</v>
      </c>
      <c r="M3687" s="4">
        <v>0.16260359999999999</v>
      </c>
      <c r="N3687" s="4">
        <v>4.3390529999999999E-5</v>
      </c>
      <c r="O3687" s="4">
        <v>0.16261120000000001</v>
      </c>
      <c r="P3687" s="4">
        <v>1.445219E-2</v>
      </c>
      <c r="Q3687" s="4">
        <v>0.16265830000000001</v>
      </c>
      <c r="R3687" s="4">
        <v>3.3915540000000002E-3</v>
      </c>
      <c r="Y3687" s="4">
        <v>0.1626078</v>
      </c>
      <c r="Z3687" s="4">
        <v>1.9910129999999998E-6</v>
      </c>
    </row>
    <row r="3688" spans="11:26" x14ac:dyDescent="0.2">
      <c r="K3688" s="4">
        <v>0.16461790000000001</v>
      </c>
      <c r="L3688" s="4">
        <v>4.5599480000000003E-3</v>
      </c>
      <c r="M3688" s="4">
        <v>0.16462180000000001</v>
      </c>
      <c r="N3688" s="4">
        <v>4.3623420000000001E-5</v>
      </c>
      <c r="O3688" s="4">
        <v>0.16461200000000001</v>
      </c>
      <c r="P3688" s="4">
        <v>1.453807E-2</v>
      </c>
      <c r="Q3688" s="4">
        <v>0.1646591</v>
      </c>
      <c r="R3688" s="4">
        <v>3.403742E-3</v>
      </c>
      <c r="Y3688" s="4">
        <v>0.16464429999999999</v>
      </c>
      <c r="Z3688" s="4">
        <v>1.9703049999999999E-6</v>
      </c>
    </row>
    <row r="3689" spans="11:26" x14ac:dyDescent="0.2">
      <c r="K3689" s="4">
        <v>0.16664319999999999</v>
      </c>
      <c r="L3689" s="4">
        <v>4.5786719999999998E-3</v>
      </c>
      <c r="M3689" s="4">
        <v>0.1666031</v>
      </c>
      <c r="N3689" s="4">
        <v>4.3783509999999999E-5</v>
      </c>
      <c r="O3689" s="4">
        <v>0.16663700000000001</v>
      </c>
      <c r="P3689" s="4">
        <v>1.4617659999999999E-2</v>
      </c>
      <c r="Q3689" s="4">
        <v>0.16665440000000001</v>
      </c>
      <c r="R3689" s="4">
        <v>3.4163549999999998E-3</v>
      </c>
      <c r="Y3689" s="4">
        <v>0.1666754</v>
      </c>
      <c r="Z3689" s="4">
        <v>1.9135770000000002E-6</v>
      </c>
    </row>
    <row r="3690" spans="11:26" x14ac:dyDescent="0.2">
      <c r="K3690" s="4">
        <v>0.16865649999999999</v>
      </c>
      <c r="L3690" s="4">
        <v>4.5957389999999997E-3</v>
      </c>
      <c r="M3690" s="4">
        <v>0.1686696</v>
      </c>
      <c r="N3690" s="4">
        <v>4.3916350000000002E-5</v>
      </c>
      <c r="O3690" s="4">
        <v>0.16866510000000001</v>
      </c>
      <c r="P3690" s="4">
        <v>1.469547E-2</v>
      </c>
      <c r="Q3690" s="4">
        <v>0.16868839999999999</v>
      </c>
      <c r="R3690" s="4">
        <v>3.4278920000000001E-3</v>
      </c>
      <c r="Y3690" s="4">
        <v>0.1686703</v>
      </c>
      <c r="Z3690" s="4">
        <v>1.955593E-6</v>
      </c>
    </row>
    <row r="3691" spans="11:26" x14ac:dyDescent="0.2">
      <c r="K3691" s="4">
        <v>0.1706609</v>
      </c>
      <c r="L3691" s="4">
        <v>4.6134849999999996E-3</v>
      </c>
      <c r="M3691" s="4">
        <v>0.1706858</v>
      </c>
      <c r="N3691" s="4">
        <v>4.4046620000000001E-5</v>
      </c>
      <c r="O3691" s="4">
        <v>0.17069029999999999</v>
      </c>
      <c r="P3691" s="4">
        <v>1.477443E-2</v>
      </c>
      <c r="Q3691" s="4">
        <v>0.1707243</v>
      </c>
      <c r="R3691" s="4">
        <v>3.439002E-3</v>
      </c>
      <c r="Y3691" s="4">
        <v>0.17073450000000001</v>
      </c>
      <c r="Z3691" s="4">
        <v>1.996568E-6</v>
      </c>
    </row>
    <row r="3692" spans="11:26" x14ac:dyDescent="0.2">
      <c r="K3692" s="4">
        <v>0.1727158</v>
      </c>
      <c r="L3692" s="4">
        <v>4.6315940000000002E-3</v>
      </c>
      <c r="M3692" s="4">
        <v>0.17269039999999999</v>
      </c>
      <c r="N3692" s="4">
        <v>4.4200540000000001E-5</v>
      </c>
      <c r="O3692" s="4">
        <v>0.17268890000000001</v>
      </c>
      <c r="P3692" s="4">
        <v>1.4854620000000001E-2</v>
      </c>
      <c r="Q3692" s="4">
        <v>0.17271900000000001</v>
      </c>
      <c r="R3692" s="4">
        <v>3.4505310000000002E-3</v>
      </c>
      <c r="Y3692" s="4">
        <v>0.1727223</v>
      </c>
      <c r="Z3692" s="4">
        <v>2.011381E-6</v>
      </c>
    </row>
    <row r="3693" spans="11:26" x14ac:dyDescent="0.2">
      <c r="K3693" s="4">
        <v>0.1747052</v>
      </c>
      <c r="L3693" s="4">
        <v>4.6490250000000002E-3</v>
      </c>
      <c r="M3693" s="4">
        <v>0.17469470000000001</v>
      </c>
      <c r="N3693" s="4">
        <v>4.4309160000000003E-5</v>
      </c>
      <c r="O3693" s="4">
        <v>0.1747089</v>
      </c>
      <c r="P3693" s="4">
        <v>1.4925219999999999E-2</v>
      </c>
      <c r="Q3693" s="4">
        <v>0.1747234</v>
      </c>
      <c r="R3693" s="4">
        <v>3.4623850000000001E-3</v>
      </c>
      <c r="Y3693" s="4">
        <v>0.17472180000000001</v>
      </c>
      <c r="Z3693" s="4">
        <v>1.9888030000000002E-6</v>
      </c>
    </row>
    <row r="3694" spans="11:26" x14ac:dyDescent="0.2">
      <c r="K3694" s="4">
        <v>0.17670420000000001</v>
      </c>
      <c r="L3694" s="4">
        <v>4.6658330000000003E-3</v>
      </c>
      <c r="M3694" s="4">
        <v>0.17671149999999999</v>
      </c>
      <c r="N3694" s="4">
        <v>4.4420399999999999E-5</v>
      </c>
      <c r="O3694" s="4">
        <v>0.1767348</v>
      </c>
      <c r="P3694" s="4">
        <v>1.500405E-2</v>
      </c>
      <c r="Q3694" s="4">
        <v>0.17671619999999999</v>
      </c>
      <c r="R3694" s="4">
        <v>3.4732069999999999E-3</v>
      </c>
      <c r="Y3694" s="4">
        <v>0.17673759999999999</v>
      </c>
      <c r="Z3694" s="4">
        <v>2.0064739999999999E-6</v>
      </c>
    </row>
    <row r="3695" spans="11:26" x14ac:dyDescent="0.2">
      <c r="K3695" s="4">
        <v>0.1787125</v>
      </c>
      <c r="L3695" s="4">
        <v>4.6821220000000004E-3</v>
      </c>
      <c r="M3695" s="4">
        <v>0.17872009999999999</v>
      </c>
      <c r="N3695" s="4">
        <v>4.4577699999999998E-5</v>
      </c>
      <c r="O3695" s="4">
        <v>0.17873159999999999</v>
      </c>
      <c r="P3695" s="4">
        <v>1.507988E-2</v>
      </c>
      <c r="Q3695" s="4">
        <v>0.17872679999999999</v>
      </c>
      <c r="R3695" s="4">
        <v>3.4845290000000001E-3</v>
      </c>
      <c r="Y3695" s="4">
        <v>0.1787542</v>
      </c>
      <c r="Z3695" s="4">
        <v>1.964238E-6</v>
      </c>
    </row>
    <row r="3696" spans="11:26" x14ac:dyDescent="0.2">
      <c r="K3696" s="4">
        <v>0.18073890000000001</v>
      </c>
      <c r="L3696" s="4">
        <v>4.6988799999999999E-3</v>
      </c>
      <c r="M3696" s="4">
        <v>0.1807346</v>
      </c>
      <c r="N3696" s="4">
        <v>4.466635E-5</v>
      </c>
      <c r="O3696" s="4">
        <v>0.18074390000000001</v>
      </c>
      <c r="P3696" s="4">
        <v>1.515061E-2</v>
      </c>
      <c r="Q3696" s="4">
        <v>0.18075430000000001</v>
      </c>
      <c r="R3696" s="4">
        <v>3.4956119999999999E-3</v>
      </c>
      <c r="Y3696" s="4">
        <v>0.18079249999999999</v>
      </c>
      <c r="Z3696" s="4">
        <v>1.9940560000000002E-6</v>
      </c>
    </row>
    <row r="3697" spans="11:26" x14ac:dyDescent="0.2">
      <c r="K3697" s="4">
        <v>0.1827675</v>
      </c>
      <c r="L3697" s="4">
        <v>4.71508E-3</v>
      </c>
      <c r="M3697" s="4">
        <v>0.18271280000000001</v>
      </c>
      <c r="N3697" s="4">
        <v>4.4875639999999997E-5</v>
      </c>
      <c r="O3697" s="4">
        <v>0.18276519999999999</v>
      </c>
      <c r="P3697" s="4">
        <v>1.522282E-2</v>
      </c>
      <c r="Q3697" s="4">
        <v>0.18280930000000001</v>
      </c>
      <c r="R3697" s="4">
        <v>3.5069480000000002E-3</v>
      </c>
      <c r="Y3697" s="4">
        <v>0.1827915</v>
      </c>
      <c r="Z3697" s="4">
        <v>1.985276E-6</v>
      </c>
    </row>
    <row r="3698" spans="11:26" x14ac:dyDescent="0.2">
      <c r="K3698" s="4">
        <v>0.18473220000000001</v>
      </c>
      <c r="L3698" s="4">
        <v>4.7312709999999996E-3</v>
      </c>
      <c r="M3698" s="4">
        <v>0.18475079999999999</v>
      </c>
      <c r="N3698" s="4">
        <v>4.5065139999999999E-5</v>
      </c>
      <c r="O3698" s="4">
        <v>0.1847376</v>
      </c>
      <c r="P3698" s="4">
        <v>1.5298000000000001E-2</v>
      </c>
      <c r="Q3698" s="4">
        <v>0.18473229999999999</v>
      </c>
      <c r="R3698" s="4">
        <v>3.5173729999999999E-3</v>
      </c>
      <c r="Y3698" s="4">
        <v>0.1847509</v>
      </c>
      <c r="Z3698" s="4">
        <v>2.0717180000000001E-6</v>
      </c>
    </row>
    <row r="3699" spans="11:26" x14ac:dyDescent="0.2">
      <c r="K3699" s="4">
        <v>0.186721</v>
      </c>
      <c r="L3699" s="4">
        <v>4.746625E-3</v>
      </c>
      <c r="M3699" s="4">
        <v>0.18672269999999999</v>
      </c>
      <c r="N3699" s="4">
        <v>4.5156990000000001E-5</v>
      </c>
      <c r="O3699" s="4">
        <v>0.18676609999999999</v>
      </c>
      <c r="P3699" s="4">
        <v>1.536801E-2</v>
      </c>
      <c r="Q3699" s="4">
        <v>0.1867914</v>
      </c>
      <c r="R3699" s="4">
        <v>3.527685E-3</v>
      </c>
      <c r="Y3699" s="4">
        <v>0.1867858</v>
      </c>
      <c r="Z3699" s="4">
        <v>2.0090900000000001E-6</v>
      </c>
    </row>
    <row r="3700" spans="11:26" x14ac:dyDescent="0.2">
      <c r="K3700" s="4">
        <v>0.1887663</v>
      </c>
      <c r="L3700" s="4">
        <v>4.7628180000000003E-3</v>
      </c>
      <c r="M3700" s="4">
        <v>0.1887597</v>
      </c>
      <c r="N3700" s="4">
        <v>4.5270559999999997E-5</v>
      </c>
      <c r="O3700" s="4">
        <v>0.1887701</v>
      </c>
      <c r="P3700" s="4">
        <v>1.5444879999999999E-2</v>
      </c>
      <c r="Q3700" s="4">
        <v>0.18876409999999999</v>
      </c>
      <c r="R3700" s="4">
        <v>3.5389190000000002E-3</v>
      </c>
      <c r="Y3700" s="4">
        <v>0.188805</v>
      </c>
      <c r="Z3700" s="4">
        <v>2.0114930000000002E-6</v>
      </c>
    </row>
    <row r="3701" spans="11:26" x14ac:dyDescent="0.2">
      <c r="K3701" s="4">
        <v>0.19076319999999999</v>
      </c>
      <c r="L3701" s="4">
        <v>4.7792750000000004E-3</v>
      </c>
      <c r="M3701" s="4">
        <v>0.19077759999999999</v>
      </c>
      <c r="N3701" s="4">
        <v>4.5385920000000003E-5</v>
      </c>
      <c r="O3701" s="4">
        <v>0.19075909999999999</v>
      </c>
      <c r="P3701" s="4">
        <v>1.551922E-2</v>
      </c>
      <c r="Q3701" s="4">
        <v>0.19077269999999999</v>
      </c>
      <c r="R3701" s="4">
        <v>3.5485809999999999E-3</v>
      </c>
      <c r="Y3701" s="4">
        <v>0.19078239999999999</v>
      </c>
      <c r="Z3701" s="4">
        <v>2.0897180000000002E-6</v>
      </c>
    </row>
    <row r="3702" spans="11:26" x14ac:dyDescent="0.2">
      <c r="K3702" s="4">
        <v>0.19279350000000001</v>
      </c>
      <c r="L3702" s="4">
        <v>4.7941839999999999E-3</v>
      </c>
      <c r="M3702" s="4">
        <v>0.1927528</v>
      </c>
      <c r="N3702" s="4">
        <v>4.5569350000000001E-5</v>
      </c>
      <c r="O3702" s="4">
        <v>0.1927528</v>
      </c>
      <c r="P3702" s="4">
        <v>1.5586910000000001E-2</v>
      </c>
      <c r="Q3702" s="4">
        <v>0.1928039</v>
      </c>
      <c r="R3702" s="4">
        <v>3.5588450000000002E-3</v>
      </c>
      <c r="Y3702" s="4">
        <v>0.19278619999999999</v>
      </c>
      <c r="Z3702" s="4">
        <v>2.0186870000000001E-6</v>
      </c>
    </row>
    <row r="3703" spans="11:26" x14ac:dyDescent="0.2">
      <c r="K3703" s="4">
        <v>0.1947942</v>
      </c>
      <c r="L3703" s="4">
        <v>4.8090210000000001E-3</v>
      </c>
      <c r="M3703" s="4">
        <v>0.19480130000000001</v>
      </c>
      <c r="N3703" s="4">
        <v>4.5717670000000002E-5</v>
      </c>
      <c r="O3703" s="4">
        <v>0.1948172</v>
      </c>
      <c r="P3703" s="4">
        <v>1.5651689999999999E-2</v>
      </c>
      <c r="Q3703" s="4">
        <v>0.19478989999999999</v>
      </c>
      <c r="R3703" s="4">
        <v>3.5696230000000001E-3</v>
      </c>
      <c r="Y3703" s="4">
        <v>0.19483149999999999</v>
      </c>
      <c r="Z3703" s="4">
        <v>2.039105E-6</v>
      </c>
    </row>
    <row r="3704" spans="11:26" x14ac:dyDescent="0.2">
      <c r="K3704" s="4">
        <v>0.1968134</v>
      </c>
      <c r="L3704" s="4">
        <v>4.8240959999999999E-3</v>
      </c>
      <c r="M3704" s="4">
        <v>0.19681979999999999</v>
      </c>
      <c r="N3704" s="4">
        <v>4.5804060000000001E-5</v>
      </c>
      <c r="O3704" s="4">
        <v>0.19681470000000001</v>
      </c>
      <c r="P3704" s="4">
        <v>1.5718469999999998E-2</v>
      </c>
      <c r="Q3704" s="4">
        <v>0.196821</v>
      </c>
      <c r="R3704" s="4">
        <v>3.5801750000000001E-3</v>
      </c>
      <c r="Y3704" s="4">
        <v>0.1968646</v>
      </c>
      <c r="Z3704" s="4">
        <v>2.0562190000000002E-6</v>
      </c>
    </row>
    <row r="3705" spans="11:26" x14ac:dyDescent="0.2">
      <c r="K3705" s="4">
        <v>0.1988124</v>
      </c>
      <c r="L3705" s="4">
        <v>4.8388329999999998E-3</v>
      </c>
      <c r="M3705" s="4">
        <v>0.19882610000000001</v>
      </c>
      <c r="N3705" s="4">
        <v>4.5919320000000001E-5</v>
      </c>
      <c r="O3705" s="4">
        <v>0.19883329999999999</v>
      </c>
      <c r="P3705" s="4">
        <v>1.5779990000000001E-2</v>
      </c>
      <c r="Q3705" s="4">
        <v>0.198828</v>
      </c>
      <c r="R3705" s="4">
        <v>3.5896529999999999E-3</v>
      </c>
      <c r="Y3705" s="4">
        <v>0.19884540000000001</v>
      </c>
      <c r="Z3705" s="4">
        <v>2.0432589999999999E-6</v>
      </c>
    </row>
    <row r="3706" spans="11:26" x14ac:dyDescent="0.2">
      <c r="K3706" s="4">
        <v>0.20083119999999999</v>
      </c>
      <c r="L3706" s="4">
        <v>4.8535740000000003E-3</v>
      </c>
      <c r="M3706" s="4">
        <v>0.2008269</v>
      </c>
      <c r="N3706" s="4">
        <v>4.6038439999999999E-5</v>
      </c>
      <c r="O3706" s="4">
        <v>0.20083200000000001</v>
      </c>
      <c r="P3706" s="4">
        <v>1.5840739999999999E-2</v>
      </c>
      <c r="Q3706" s="4">
        <v>0.2008229</v>
      </c>
      <c r="R3706" s="4">
        <v>3.5997500000000001E-3</v>
      </c>
      <c r="Y3706" s="4">
        <v>0.20087720000000001</v>
      </c>
      <c r="Z3706" s="4">
        <v>2.040377E-6</v>
      </c>
    </row>
    <row r="3707" spans="11:26" x14ac:dyDescent="0.2">
      <c r="K3707" s="4">
        <v>0.20283580000000001</v>
      </c>
      <c r="L3707" s="4">
        <v>4.8684720000000004E-3</v>
      </c>
      <c r="M3707" s="4">
        <v>0.2027881</v>
      </c>
      <c r="N3707" s="4">
        <v>4.6235410000000002E-5</v>
      </c>
      <c r="O3707" s="4">
        <v>0.2028153</v>
      </c>
      <c r="P3707" s="4">
        <v>1.5904399999999999E-2</v>
      </c>
      <c r="Q3707" s="4">
        <v>0.20286219999999999</v>
      </c>
      <c r="R3707" s="4">
        <v>3.6100429999999998E-3</v>
      </c>
      <c r="Y3707" s="4">
        <v>0.20283029999999999</v>
      </c>
      <c r="Z3707" s="4">
        <v>2.09608E-6</v>
      </c>
    </row>
    <row r="3708" spans="11:26" x14ac:dyDescent="0.2">
      <c r="K3708" s="4">
        <v>0.2048478</v>
      </c>
      <c r="L3708" s="4">
        <v>4.8830150000000001E-3</v>
      </c>
      <c r="M3708" s="4">
        <v>0.20484939999999999</v>
      </c>
      <c r="N3708" s="4">
        <v>4.6420289999999999E-5</v>
      </c>
      <c r="O3708" s="4">
        <v>0.20487320000000001</v>
      </c>
      <c r="P3708" s="4">
        <v>1.5967309999999998E-2</v>
      </c>
      <c r="Q3708" s="4">
        <v>0.2048471</v>
      </c>
      <c r="R3708" s="4">
        <v>3.619878E-3</v>
      </c>
      <c r="Y3708" s="4">
        <v>0.20485729999999999</v>
      </c>
      <c r="Z3708" s="4">
        <v>2.1330449999999999E-6</v>
      </c>
    </row>
    <row r="3709" spans="11:26" x14ac:dyDescent="0.2">
      <c r="K3709" s="4">
        <v>0.20685310000000001</v>
      </c>
      <c r="L3709" s="4">
        <v>4.8974780000000002E-3</v>
      </c>
      <c r="M3709" s="4">
        <v>0.20685200000000001</v>
      </c>
      <c r="N3709" s="4">
        <v>4.6477170000000001E-5</v>
      </c>
      <c r="O3709" s="4">
        <v>0.20684350000000001</v>
      </c>
      <c r="P3709" s="4">
        <v>1.602839E-2</v>
      </c>
      <c r="Q3709" s="4">
        <v>0.20685410000000001</v>
      </c>
      <c r="R3709" s="4">
        <v>3.6292210000000002E-3</v>
      </c>
      <c r="Y3709" s="4">
        <v>0.20684730000000001</v>
      </c>
      <c r="Z3709" s="4">
        <v>2.072875E-6</v>
      </c>
    </row>
    <row r="3710" spans="11:26" x14ac:dyDescent="0.2">
      <c r="K3710" s="4">
        <v>0.20884639999999999</v>
      </c>
      <c r="L3710" s="4">
        <v>4.9114459999999999E-3</v>
      </c>
      <c r="M3710" s="4">
        <v>0.208845</v>
      </c>
      <c r="N3710" s="4">
        <v>4.657925E-5</v>
      </c>
      <c r="O3710" s="4">
        <v>0.2088585</v>
      </c>
      <c r="P3710" s="4">
        <v>1.609141E-2</v>
      </c>
      <c r="Q3710" s="4">
        <v>0.20886550000000001</v>
      </c>
      <c r="R3710" s="4">
        <v>3.6389740000000001E-3</v>
      </c>
      <c r="Y3710" s="4">
        <v>0.20888039999999999</v>
      </c>
      <c r="Z3710" s="4">
        <v>2.1186669999999999E-6</v>
      </c>
    </row>
    <row r="3711" spans="11:26" x14ac:dyDescent="0.2">
      <c r="K3711" s="4">
        <v>0.2108612</v>
      </c>
      <c r="L3711" s="4">
        <v>4.9261390000000004E-3</v>
      </c>
      <c r="M3711" s="4">
        <v>0.21083930000000001</v>
      </c>
      <c r="N3711" s="4">
        <v>4.6691540000000001E-5</v>
      </c>
      <c r="O3711" s="4">
        <v>0.21085200000000001</v>
      </c>
      <c r="P3711" s="4">
        <v>1.6153520000000001E-2</v>
      </c>
      <c r="Q3711" s="4">
        <v>0.21085590000000001</v>
      </c>
      <c r="R3711" s="4">
        <v>3.6486050000000001E-3</v>
      </c>
      <c r="Y3711" s="4">
        <v>0.21086450000000001</v>
      </c>
      <c r="Z3711" s="4">
        <v>2.0645930000000001E-6</v>
      </c>
    </row>
    <row r="3712" spans="11:26" x14ac:dyDescent="0.2">
      <c r="K3712" s="4">
        <v>0.21285670000000001</v>
      </c>
      <c r="L3712" s="4">
        <v>4.9400520000000003E-3</v>
      </c>
      <c r="M3712" s="4">
        <v>0.2128756</v>
      </c>
      <c r="N3712" s="4">
        <v>4.6848950000000001E-5</v>
      </c>
      <c r="O3712" s="4">
        <v>0.2128612</v>
      </c>
      <c r="P3712" s="4">
        <v>1.6211219999999998E-2</v>
      </c>
      <c r="Q3712" s="4">
        <v>0.2129279</v>
      </c>
      <c r="R3712" s="4">
        <v>3.6580689999999999E-3</v>
      </c>
      <c r="Y3712" s="4">
        <v>0.21289159999999999</v>
      </c>
      <c r="Z3712" s="4">
        <v>2.058396E-6</v>
      </c>
    </row>
    <row r="3713" spans="11:26" x14ac:dyDescent="0.2">
      <c r="K3713" s="4">
        <v>0.2148545</v>
      </c>
      <c r="L3713" s="4">
        <v>4.9532899999999999E-3</v>
      </c>
      <c r="M3713" s="4">
        <v>0.21487729999999999</v>
      </c>
      <c r="N3713" s="4">
        <v>4.6971800000000003E-5</v>
      </c>
      <c r="O3713" s="4">
        <v>0.21486060000000001</v>
      </c>
      <c r="P3713" s="4">
        <v>1.627398E-2</v>
      </c>
      <c r="Q3713" s="4">
        <v>0.21490419999999999</v>
      </c>
      <c r="R3713" s="4">
        <v>3.6679379999999999E-3</v>
      </c>
      <c r="Y3713" s="4">
        <v>0.21490580000000001</v>
      </c>
      <c r="Z3713" s="4">
        <v>2.055484E-6</v>
      </c>
    </row>
    <row r="3714" spans="11:26" x14ac:dyDescent="0.2">
      <c r="K3714" s="4">
        <v>0.21690390000000001</v>
      </c>
      <c r="L3714" s="4">
        <v>4.9663540000000001E-3</v>
      </c>
      <c r="M3714" s="4">
        <v>0.21691009999999999</v>
      </c>
      <c r="N3714" s="4">
        <v>4.7044549999999997E-5</v>
      </c>
      <c r="O3714" s="4">
        <v>0.2169276</v>
      </c>
      <c r="P3714" s="4">
        <v>1.6335780000000001E-2</v>
      </c>
      <c r="Q3714" s="4">
        <v>0.2169306</v>
      </c>
      <c r="R3714" s="4">
        <v>3.6770409999999998E-3</v>
      </c>
      <c r="Y3714" s="4">
        <v>0.21693899999999999</v>
      </c>
      <c r="Z3714" s="4">
        <v>2.1654929999999999E-6</v>
      </c>
    </row>
    <row r="3715" spans="11:26" x14ac:dyDescent="0.2">
      <c r="K3715" s="4">
        <v>0.2189025</v>
      </c>
      <c r="L3715" s="4">
        <v>4.979944E-3</v>
      </c>
      <c r="M3715" s="4">
        <v>0.21887309999999999</v>
      </c>
      <c r="N3715" s="4">
        <v>4.7152269999999997E-5</v>
      </c>
      <c r="O3715" s="4">
        <v>0.21892890000000001</v>
      </c>
      <c r="P3715" s="4">
        <v>1.6394969999999998E-2</v>
      </c>
      <c r="Q3715" s="4">
        <v>0.2189075</v>
      </c>
      <c r="R3715" s="4">
        <v>3.686623E-3</v>
      </c>
      <c r="Y3715" s="4">
        <v>0.21891769999999999</v>
      </c>
      <c r="Z3715" s="4">
        <v>2.1107360000000001E-6</v>
      </c>
    </row>
    <row r="3716" spans="11:26" x14ac:dyDescent="0.2">
      <c r="K3716" s="4">
        <v>0.22092310000000001</v>
      </c>
      <c r="L3716" s="4">
        <v>4.9930290000000004E-3</v>
      </c>
      <c r="M3716" s="4">
        <v>0.22089220000000001</v>
      </c>
      <c r="N3716" s="4">
        <v>4.7259889999999997E-5</v>
      </c>
      <c r="O3716" s="4">
        <v>0.2209113</v>
      </c>
      <c r="P3716" s="4">
        <v>1.645829E-2</v>
      </c>
      <c r="Q3716" s="4">
        <v>0.22091350000000001</v>
      </c>
      <c r="R3716" s="4">
        <v>3.6950960000000001E-3</v>
      </c>
      <c r="Y3716" s="4">
        <v>0.22093989999999999</v>
      </c>
      <c r="Z3716" s="4">
        <v>2.1878239999999999E-6</v>
      </c>
    </row>
    <row r="3717" spans="11:26" x14ac:dyDescent="0.2">
      <c r="K3717" s="4">
        <v>0.2229256</v>
      </c>
      <c r="L3717" s="4">
        <v>5.0062600000000002E-3</v>
      </c>
      <c r="M3717" s="4">
        <v>0.22292419999999999</v>
      </c>
      <c r="N3717" s="4">
        <v>4.7368889999999999E-5</v>
      </c>
      <c r="O3717" s="4">
        <v>0.2229149</v>
      </c>
      <c r="P3717" s="4">
        <v>1.651219E-2</v>
      </c>
      <c r="Q3717" s="4">
        <v>0.22295570000000001</v>
      </c>
      <c r="R3717" s="4">
        <v>3.7036880000000001E-3</v>
      </c>
      <c r="Y3717" s="4">
        <v>0.2229487</v>
      </c>
      <c r="Z3717" s="4">
        <v>2.137826E-6</v>
      </c>
    </row>
    <row r="3718" spans="11:26" x14ac:dyDescent="0.2">
      <c r="K3718" s="4">
        <v>0.22490569999999999</v>
      </c>
      <c r="L3718" s="4">
        <v>5.019623E-3</v>
      </c>
      <c r="M3718" s="4">
        <v>0.22492229999999999</v>
      </c>
      <c r="N3718" s="4">
        <v>4.7522969999999997E-5</v>
      </c>
      <c r="O3718" s="4">
        <v>0.22492010000000001</v>
      </c>
      <c r="P3718" s="4">
        <v>1.656523E-2</v>
      </c>
      <c r="Q3718" s="4">
        <v>0.224911</v>
      </c>
      <c r="R3718" s="4">
        <v>3.7120600000000001E-3</v>
      </c>
      <c r="Y3718" s="4">
        <v>0.22495090000000001</v>
      </c>
      <c r="Z3718" s="4">
        <v>2.1369280000000002E-6</v>
      </c>
    </row>
    <row r="3719" spans="11:26" x14ac:dyDescent="0.2">
      <c r="K3719" s="4">
        <v>0.22688050000000001</v>
      </c>
      <c r="L3719" s="4">
        <v>5.0320979999999996E-3</v>
      </c>
      <c r="M3719" s="4">
        <v>0.22683890000000001</v>
      </c>
      <c r="N3719" s="4">
        <v>4.7642729999999999E-5</v>
      </c>
      <c r="O3719" s="4">
        <v>0.22687940000000001</v>
      </c>
      <c r="P3719" s="4">
        <v>1.6625879999999999E-2</v>
      </c>
      <c r="Q3719" s="4">
        <v>0.2268696</v>
      </c>
      <c r="R3719" s="4">
        <v>3.7206660000000001E-3</v>
      </c>
      <c r="Y3719" s="4">
        <v>0.226914</v>
      </c>
      <c r="Z3719" s="4">
        <v>2.1122330000000001E-6</v>
      </c>
    </row>
    <row r="3720" spans="11:26" x14ac:dyDescent="0.2">
      <c r="K3720" s="4">
        <v>0.2288935</v>
      </c>
      <c r="L3720" s="4">
        <v>5.0450809999999999E-3</v>
      </c>
      <c r="M3720" s="4">
        <v>0.22890060000000001</v>
      </c>
      <c r="N3720" s="4">
        <v>4.7737120000000002E-5</v>
      </c>
      <c r="O3720" s="4">
        <v>0.2289003</v>
      </c>
      <c r="P3720" s="4">
        <v>1.6680739999999999E-2</v>
      </c>
      <c r="Q3720" s="4">
        <v>0.2289224</v>
      </c>
      <c r="R3720" s="4">
        <v>3.7296220000000001E-3</v>
      </c>
      <c r="Y3720" s="4">
        <v>0.22893140000000001</v>
      </c>
      <c r="Z3720" s="4">
        <v>2.2100320000000001E-6</v>
      </c>
    </row>
    <row r="3721" spans="11:26" x14ac:dyDescent="0.2">
      <c r="K3721" s="4">
        <v>0.23089860000000001</v>
      </c>
      <c r="L3721" s="4">
        <v>5.0574729999999998E-3</v>
      </c>
      <c r="M3721" s="4">
        <v>0.23088349999999999</v>
      </c>
      <c r="N3721" s="4">
        <v>4.7831250000000001E-5</v>
      </c>
      <c r="O3721" s="4">
        <v>0.23085559999999999</v>
      </c>
      <c r="P3721" s="4">
        <v>1.673359E-2</v>
      </c>
      <c r="Q3721" s="4">
        <v>0.2309041</v>
      </c>
      <c r="R3721" s="4">
        <v>3.738159E-3</v>
      </c>
      <c r="Y3721" s="4">
        <v>0.23093759999999999</v>
      </c>
      <c r="Z3721" s="4">
        <v>2.1698800000000001E-6</v>
      </c>
    </row>
    <row r="3722" spans="11:26" x14ac:dyDescent="0.2">
      <c r="K3722" s="4">
        <v>0.23291619999999999</v>
      </c>
      <c r="L3722" s="4">
        <v>5.0701339999999996E-3</v>
      </c>
      <c r="M3722" s="4">
        <v>0.2329051</v>
      </c>
      <c r="N3722" s="4">
        <v>4.7950929999999997E-5</v>
      </c>
      <c r="O3722" s="4">
        <v>0.2328991</v>
      </c>
      <c r="P3722" s="4">
        <v>1.6787730000000001E-2</v>
      </c>
      <c r="Q3722" s="4">
        <v>0.23291999999999999</v>
      </c>
      <c r="R3722" s="4">
        <v>3.746681E-3</v>
      </c>
      <c r="Y3722" s="4">
        <v>0.23293530000000001</v>
      </c>
      <c r="Z3722" s="4">
        <v>2.1458919999999999E-6</v>
      </c>
    </row>
    <row r="3723" spans="11:26" x14ac:dyDescent="0.2">
      <c r="K3723" s="4">
        <v>0.23493510000000001</v>
      </c>
      <c r="L3723" s="4">
        <v>5.0831619999999996E-3</v>
      </c>
      <c r="M3723" s="4">
        <v>0.23489760000000001</v>
      </c>
      <c r="N3723" s="4">
        <v>4.8047719999999999E-5</v>
      </c>
      <c r="O3723" s="4">
        <v>0.23494139999999999</v>
      </c>
      <c r="P3723" s="4">
        <v>1.684161E-2</v>
      </c>
      <c r="Q3723" s="4">
        <v>0.23494799999999999</v>
      </c>
      <c r="R3723" s="4">
        <v>3.7554580000000001E-3</v>
      </c>
      <c r="Y3723" s="4">
        <v>0.2349598</v>
      </c>
      <c r="Z3723" s="4">
        <v>2.138626E-6</v>
      </c>
    </row>
    <row r="3724" spans="11:26" x14ac:dyDescent="0.2">
      <c r="K3724" s="4">
        <v>0.23690439999999999</v>
      </c>
      <c r="L3724" s="4">
        <v>5.0959339999999999E-3</v>
      </c>
      <c r="M3724" s="4">
        <v>0.23692559999999999</v>
      </c>
      <c r="N3724" s="4">
        <v>4.8192509999999997E-5</v>
      </c>
      <c r="O3724" s="4">
        <v>0.2369386</v>
      </c>
      <c r="P3724" s="4">
        <v>1.6890369999999998E-2</v>
      </c>
      <c r="Q3724" s="4">
        <v>0.2369608</v>
      </c>
      <c r="R3724" s="4">
        <v>3.7639119999999999E-3</v>
      </c>
      <c r="Y3724" s="4">
        <v>0.2369443</v>
      </c>
      <c r="Z3724" s="4">
        <v>2.1249350000000001E-6</v>
      </c>
    </row>
    <row r="3725" spans="11:26" x14ac:dyDescent="0.2">
      <c r="K3725" s="4">
        <v>0.2389473</v>
      </c>
      <c r="L3725" s="4">
        <v>5.1079740000000004E-3</v>
      </c>
      <c r="M3725" s="4">
        <v>0.23891280000000001</v>
      </c>
      <c r="N3725" s="4">
        <v>4.831567E-5</v>
      </c>
      <c r="O3725" s="4">
        <v>0.23893710000000001</v>
      </c>
      <c r="P3725" s="4">
        <v>1.694323E-2</v>
      </c>
      <c r="Q3725" s="4">
        <v>0.23896390000000001</v>
      </c>
      <c r="R3725" s="4">
        <v>3.77232E-3</v>
      </c>
      <c r="Y3725" s="4">
        <v>0.23897640000000001</v>
      </c>
      <c r="Z3725" s="4">
        <v>2.138893E-6</v>
      </c>
    </row>
    <row r="3726" spans="11:26" x14ac:dyDescent="0.2">
      <c r="K3726" s="4">
        <v>0.24094950000000001</v>
      </c>
      <c r="L3726" s="4">
        <v>5.1202219999999998E-3</v>
      </c>
      <c r="M3726" s="4">
        <v>0.24092620000000001</v>
      </c>
      <c r="N3726" s="4">
        <v>4.8433660000000001E-5</v>
      </c>
      <c r="O3726" s="4">
        <v>0.2409422</v>
      </c>
      <c r="P3726" s="4">
        <v>1.6999029999999998E-2</v>
      </c>
      <c r="Q3726" s="4">
        <v>0.24097070000000001</v>
      </c>
      <c r="R3726" s="4">
        <v>3.7798380000000002E-3</v>
      </c>
      <c r="Y3726" s="4">
        <v>0.2409482</v>
      </c>
      <c r="Z3726" s="4">
        <v>2.1828309999999999E-6</v>
      </c>
    </row>
    <row r="3727" spans="11:26" x14ac:dyDescent="0.2">
      <c r="K3727" s="4">
        <v>0.24295629999999999</v>
      </c>
      <c r="L3727" s="4">
        <v>5.1317530000000002E-3</v>
      </c>
      <c r="M3727" s="4">
        <v>0.24294350000000001</v>
      </c>
      <c r="N3727" s="4">
        <v>4.8507990000000003E-5</v>
      </c>
      <c r="O3727" s="4">
        <v>0.24292449999999999</v>
      </c>
      <c r="P3727" s="4">
        <v>1.7049829999999998E-2</v>
      </c>
      <c r="Q3727" s="4">
        <v>0.2429431</v>
      </c>
      <c r="R3727" s="4">
        <v>3.7881439999999998E-3</v>
      </c>
      <c r="Y3727" s="4">
        <v>0.24297440000000001</v>
      </c>
      <c r="Z3727" s="4">
        <v>2.1676970000000001E-6</v>
      </c>
    </row>
    <row r="3728" spans="11:26" x14ac:dyDescent="0.2">
      <c r="K3728" s="4">
        <v>0.24496119999999999</v>
      </c>
      <c r="L3728" s="4">
        <v>5.1444129999999996E-3</v>
      </c>
      <c r="M3728" s="4">
        <v>0.24495600000000001</v>
      </c>
      <c r="N3728" s="4">
        <v>4.8573950000000003E-5</v>
      </c>
      <c r="O3728" s="4">
        <v>0.244949</v>
      </c>
      <c r="P3728" s="4">
        <v>1.7103500000000001E-2</v>
      </c>
      <c r="Q3728" s="4">
        <v>0.24496589999999999</v>
      </c>
      <c r="R3728" s="4">
        <v>3.796322E-3</v>
      </c>
      <c r="Y3728" s="4">
        <v>0.24498510000000001</v>
      </c>
      <c r="Z3728" s="4">
        <v>2.1662269999999998E-6</v>
      </c>
    </row>
    <row r="3729" spans="11:26" x14ac:dyDescent="0.2">
      <c r="K3729" s="4">
        <v>0.24696960000000001</v>
      </c>
      <c r="L3729" s="4">
        <v>5.1562350000000003E-3</v>
      </c>
      <c r="M3729" s="4">
        <v>0.24695420000000001</v>
      </c>
      <c r="N3729" s="4">
        <v>4.8660209999999999E-5</v>
      </c>
      <c r="O3729" s="4">
        <v>0.24695629999999999</v>
      </c>
      <c r="P3729" s="4">
        <v>1.715568E-2</v>
      </c>
      <c r="Q3729" s="4">
        <v>0.2469392</v>
      </c>
      <c r="R3729" s="4">
        <v>3.803964E-3</v>
      </c>
      <c r="Y3729" s="4">
        <v>0.24698990000000001</v>
      </c>
      <c r="Z3729" s="4">
        <v>2.1872340000000001E-6</v>
      </c>
    </row>
    <row r="3730" spans="11:26" x14ac:dyDescent="0.2">
      <c r="K3730" s="4">
        <v>0.248948</v>
      </c>
      <c r="L3730" s="4">
        <v>5.1681940000000001E-3</v>
      </c>
      <c r="M3730" s="4">
        <v>0.2489267</v>
      </c>
      <c r="N3730" s="4">
        <v>4.8767940000000001E-5</v>
      </c>
      <c r="O3730" s="4">
        <v>0.24897520000000001</v>
      </c>
      <c r="P3730" s="4">
        <v>1.720354E-2</v>
      </c>
      <c r="Q3730" s="4">
        <v>0.24897130000000001</v>
      </c>
      <c r="R3730" s="4">
        <v>3.8116809999999999E-3</v>
      </c>
      <c r="Y3730" s="4">
        <v>0.24898729999999999</v>
      </c>
      <c r="Z3730" s="4">
        <v>2.207682E-6</v>
      </c>
    </row>
    <row r="3731" spans="11:26" x14ac:dyDescent="0.2">
      <c r="K3731" s="4">
        <v>0.2509538</v>
      </c>
      <c r="L3731" s="4">
        <v>5.1798299999999999E-3</v>
      </c>
      <c r="M3731" s="4">
        <v>0.25095830000000002</v>
      </c>
      <c r="N3731" s="4">
        <v>4.8876660000000003E-5</v>
      </c>
      <c r="O3731" s="4">
        <v>0.25096570000000001</v>
      </c>
      <c r="P3731" s="4">
        <v>1.724997E-2</v>
      </c>
      <c r="Q3731" s="4">
        <v>0.25096289999999999</v>
      </c>
      <c r="R3731" s="4">
        <v>3.8196649999999999E-3</v>
      </c>
      <c r="Y3731" s="4">
        <v>0.2509883</v>
      </c>
      <c r="Z3731" s="4">
        <v>2.1897130000000001E-6</v>
      </c>
    </row>
    <row r="3732" spans="11:26" x14ac:dyDescent="0.2">
      <c r="K3732" s="4">
        <v>0.25298789999999999</v>
      </c>
      <c r="L3732" s="4">
        <v>5.1917259999999998E-3</v>
      </c>
      <c r="M3732" s="4">
        <v>0.25298599999999999</v>
      </c>
      <c r="N3732" s="4">
        <v>4.8965709999999998E-5</v>
      </c>
      <c r="O3732" s="4">
        <v>0.25298860000000001</v>
      </c>
      <c r="P3732" s="4">
        <v>1.7298290000000001E-2</v>
      </c>
      <c r="Q3732" s="4">
        <v>0.25301889999999999</v>
      </c>
      <c r="R3732" s="4">
        <v>3.8273500000000002E-3</v>
      </c>
      <c r="Y3732" s="4">
        <v>0.25301750000000001</v>
      </c>
      <c r="Z3732" s="4">
        <v>2.213836E-6</v>
      </c>
    </row>
    <row r="3733" spans="11:26" x14ac:dyDescent="0.2">
      <c r="K3733" s="4">
        <v>0.2549979</v>
      </c>
      <c r="L3733" s="4">
        <v>5.2031949999999999E-3</v>
      </c>
      <c r="M3733" s="4">
        <v>0.25498559999999998</v>
      </c>
      <c r="N3733" s="4">
        <v>4.9062359999999997E-5</v>
      </c>
      <c r="O3733" s="4">
        <v>0.25498890000000002</v>
      </c>
      <c r="P3733" s="4">
        <v>1.7344769999999999E-2</v>
      </c>
      <c r="Q3733" s="4">
        <v>0.25502979999999997</v>
      </c>
      <c r="R3733" s="4">
        <v>3.835831E-3</v>
      </c>
      <c r="Y3733" s="4">
        <v>0.25500479999999998</v>
      </c>
      <c r="Z3733" s="4">
        <v>2.2668169999999999E-6</v>
      </c>
    </row>
    <row r="3734" spans="11:26" x14ac:dyDescent="0.2">
      <c r="K3734" s="4">
        <v>0.25703290000000001</v>
      </c>
      <c r="L3734" s="4">
        <v>5.2144649999999997E-3</v>
      </c>
      <c r="M3734" s="4">
        <v>0.25700830000000002</v>
      </c>
      <c r="N3734" s="4">
        <v>4.9148969999999998E-5</v>
      </c>
      <c r="O3734" s="4">
        <v>0.25699499999999997</v>
      </c>
      <c r="P3734" s="4">
        <v>1.7393929999999998E-2</v>
      </c>
      <c r="Q3734" s="4">
        <v>0.25698749999999998</v>
      </c>
      <c r="R3734" s="4">
        <v>3.8441970000000002E-3</v>
      </c>
      <c r="Y3734" s="4">
        <v>0.25701619999999997</v>
      </c>
      <c r="Z3734" s="4">
        <v>2.2689259999999999E-6</v>
      </c>
    </row>
    <row r="3735" spans="11:26" x14ac:dyDescent="0.2">
      <c r="K3735" s="4">
        <v>0.2590035</v>
      </c>
      <c r="L3735" s="4">
        <v>5.2263609999999997E-3</v>
      </c>
      <c r="M3735" s="4">
        <v>0.25901229999999997</v>
      </c>
      <c r="N3735" s="4">
        <v>4.9312079999999997E-5</v>
      </c>
      <c r="O3735" s="4">
        <v>0.25900190000000001</v>
      </c>
      <c r="P3735" s="4">
        <v>1.7437660000000001E-2</v>
      </c>
      <c r="Q3735" s="4">
        <v>0.25899220000000001</v>
      </c>
      <c r="R3735" s="4">
        <v>3.8513179999999998E-3</v>
      </c>
      <c r="Y3735" s="4">
        <v>0.25904939999999999</v>
      </c>
      <c r="Z3735" s="4">
        <v>2.2231529999999999E-6</v>
      </c>
    </row>
    <row r="3736" spans="11:26" x14ac:dyDescent="0.2">
      <c r="K3736" s="4">
        <v>0.26101089999999999</v>
      </c>
      <c r="L3736" s="4">
        <v>5.2378049999999999E-3</v>
      </c>
      <c r="M3736" s="4">
        <v>0.26101770000000002</v>
      </c>
      <c r="N3736" s="4">
        <v>4.9397319999999997E-5</v>
      </c>
      <c r="O3736" s="4">
        <v>0.26102429999999999</v>
      </c>
      <c r="P3736" s="4">
        <v>1.7484710000000001E-2</v>
      </c>
      <c r="Q3736" s="4">
        <v>0.26102789999999998</v>
      </c>
      <c r="R3736" s="4">
        <v>3.858336E-3</v>
      </c>
      <c r="Y3736" s="4">
        <v>0.26104430000000001</v>
      </c>
      <c r="Z3736" s="4">
        <v>2.2404939999999998E-6</v>
      </c>
    </row>
    <row r="3737" spans="11:26" x14ac:dyDescent="0.2">
      <c r="K3737" s="4">
        <v>0.26304159999999999</v>
      </c>
      <c r="L3737" s="4">
        <v>5.2489879999999996E-3</v>
      </c>
      <c r="M3737" s="4">
        <v>0.26302560000000003</v>
      </c>
      <c r="N3737" s="4">
        <v>4.9453950000000001E-5</v>
      </c>
      <c r="O3737" s="4">
        <v>0.26302500000000001</v>
      </c>
      <c r="P3737" s="4">
        <v>1.753234E-2</v>
      </c>
      <c r="Q3737" s="4">
        <v>0.26303310000000002</v>
      </c>
      <c r="R3737" s="4">
        <v>3.865809E-3</v>
      </c>
      <c r="Y3737" s="4">
        <v>0.26302439999999999</v>
      </c>
      <c r="Z3737" s="4">
        <v>2.2085859999999999E-6</v>
      </c>
    </row>
    <row r="3738" spans="11:26" x14ac:dyDescent="0.2">
      <c r="K3738" s="4">
        <v>0.26505250000000002</v>
      </c>
      <c r="L3738" s="4">
        <v>5.2600820000000001E-3</v>
      </c>
      <c r="M3738" s="4">
        <v>0.26501799999999998</v>
      </c>
      <c r="N3738" s="4">
        <v>4.9523839999999998E-5</v>
      </c>
      <c r="O3738" s="4">
        <v>0.26502330000000002</v>
      </c>
      <c r="P3738" s="4">
        <v>1.7577499999999999E-2</v>
      </c>
      <c r="Q3738" s="4">
        <v>0.26505689999999998</v>
      </c>
      <c r="R3738" s="4">
        <v>3.873689E-3</v>
      </c>
      <c r="Y3738" s="4">
        <v>0.26506469999999999</v>
      </c>
      <c r="Z3738" s="4">
        <v>2.2994489999999998E-6</v>
      </c>
    </row>
    <row r="3739" spans="11:26" x14ac:dyDescent="0.2">
      <c r="K3739" s="4">
        <v>0.26704519999999998</v>
      </c>
      <c r="L3739" s="4">
        <v>5.2708039999999996E-3</v>
      </c>
      <c r="M3739" s="4">
        <v>0.26703480000000002</v>
      </c>
      <c r="N3739" s="4">
        <v>4.9641129999999997E-5</v>
      </c>
      <c r="O3739" s="4">
        <v>0.26706079999999999</v>
      </c>
      <c r="P3739" s="4">
        <v>1.7624529999999999E-2</v>
      </c>
      <c r="Q3739" s="4">
        <v>0.2670611</v>
      </c>
      <c r="R3739" s="4">
        <v>3.8808509999999998E-3</v>
      </c>
      <c r="Y3739" s="4">
        <v>0.2670691</v>
      </c>
      <c r="Z3739" s="4">
        <v>2.267757E-6</v>
      </c>
    </row>
    <row r="3740" spans="11:26" x14ac:dyDescent="0.2">
      <c r="K3740" s="4">
        <v>0.26902779999999998</v>
      </c>
      <c r="L3740" s="4">
        <v>5.2823779999999999E-3</v>
      </c>
      <c r="M3740" s="4">
        <v>0.26906029999999997</v>
      </c>
      <c r="N3740" s="4">
        <v>4.9685000000000003E-5</v>
      </c>
      <c r="O3740" s="4">
        <v>0.26903379999999999</v>
      </c>
      <c r="P3740" s="4">
        <v>1.766423E-2</v>
      </c>
      <c r="Q3740" s="4">
        <v>0.26905980000000002</v>
      </c>
      <c r="R3740" s="4">
        <v>3.8878229999999999E-3</v>
      </c>
      <c r="Y3740" s="4">
        <v>0.26906390000000002</v>
      </c>
      <c r="Z3740" s="4">
        <v>2.239343E-6</v>
      </c>
    </row>
    <row r="3741" spans="11:26" x14ac:dyDescent="0.2">
      <c r="K3741" s="4">
        <v>0.27105829999999997</v>
      </c>
      <c r="L3741" s="4">
        <v>5.2929960000000003E-3</v>
      </c>
      <c r="M3741" s="4">
        <v>0.27106069999999999</v>
      </c>
      <c r="N3741" s="4">
        <v>4.9869410000000001E-5</v>
      </c>
      <c r="O3741" s="4">
        <v>0.27104630000000002</v>
      </c>
      <c r="P3741" s="4">
        <v>1.7704129999999998E-2</v>
      </c>
      <c r="Q3741" s="4">
        <v>0.27106720000000001</v>
      </c>
      <c r="R3741" s="4">
        <v>3.8948559999999999E-3</v>
      </c>
      <c r="Y3741" s="4">
        <v>0.27102480000000001</v>
      </c>
      <c r="Z3741" s="4">
        <v>2.2351340000000001E-6</v>
      </c>
    </row>
    <row r="3742" spans="11:26" x14ac:dyDescent="0.2">
      <c r="K3742" s="4">
        <v>0.27306849999999999</v>
      </c>
      <c r="L3742" s="4">
        <v>5.3035069999999998E-3</v>
      </c>
      <c r="M3742" s="4">
        <v>0.27304420000000001</v>
      </c>
      <c r="N3742" s="4">
        <v>4.9907339999999998E-5</v>
      </c>
      <c r="O3742" s="4">
        <v>0.27305750000000001</v>
      </c>
      <c r="P3742" s="4">
        <v>1.7749859999999999E-2</v>
      </c>
      <c r="Q3742" s="4">
        <v>0.27307419999999999</v>
      </c>
      <c r="R3742" s="4">
        <v>3.902212E-3</v>
      </c>
      <c r="Y3742" s="4">
        <v>0.2731075</v>
      </c>
      <c r="Z3742" s="4">
        <v>2.2298479999999999E-6</v>
      </c>
    </row>
    <row r="3743" spans="11:26" x14ac:dyDescent="0.2">
      <c r="K3743" s="4">
        <v>0.2750821</v>
      </c>
      <c r="L3743" s="4">
        <v>5.314404E-3</v>
      </c>
      <c r="M3743" s="4">
        <v>0.27507219999999999</v>
      </c>
      <c r="N3743" s="4">
        <v>4.9982540000000001E-5</v>
      </c>
      <c r="O3743" s="4">
        <v>0.27508090000000002</v>
      </c>
      <c r="P3743" s="4">
        <v>1.7792289999999999E-2</v>
      </c>
      <c r="Q3743" s="4">
        <v>0.27510509999999999</v>
      </c>
      <c r="R3743" s="4">
        <v>3.9089049999999998E-3</v>
      </c>
      <c r="Y3743" s="4">
        <v>0.27509600000000001</v>
      </c>
      <c r="Z3743" s="4">
        <v>2.212739E-6</v>
      </c>
    </row>
    <row r="3744" spans="11:26" x14ac:dyDescent="0.2">
      <c r="K3744" s="4">
        <v>0.27708719999999998</v>
      </c>
      <c r="L3744" s="4">
        <v>5.3251440000000004E-3</v>
      </c>
      <c r="M3744" s="4">
        <v>0.277086</v>
      </c>
      <c r="N3744" s="4">
        <v>5.0098939999999998E-5</v>
      </c>
      <c r="O3744" s="4">
        <v>0.27708749999999999</v>
      </c>
      <c r="P3744" s="4">
        <v>1.7836350000000001E-2</v>
      </c>
      <c r="Q3744" s="4">
        <v>0.27710010000000002</v>
      </c>
      <c r="R3744" s="4">
        <v>3.9165069999999996E-3</v>
      </c>
      <c r="Y3744" s="4">
        <v>0.2770879</v>
      </c>
      <c r="Z3744" s="4">
        <v>2.1778979999999999E-6</v>
      </c>
    </row>
    <row r="3745" spans="11:26" x14ac:dyDescent="0.2">
      <c r="K3745" s="4">
        <v>0.27907939999999998</v>
      </c>
      <c r="L3745" s="4">
        <v>5.3362139999999997E-3</v>
      </c>
      <c r="M3745" s="4">
        <v>0.27909200000000001</v>
      </c>
      <c r="N3745" s="4">
        <v>5.0199330000000001E-5</v>
      </c>
      <c r="O3745" s="4">
        <v>0.2790936</v>
      </c>
      <c r="P3745" s="4">
        <v>1.7881399999999999E-2</v>
      </c>
      <c r="Q3745" s="4">
        <v>0.27909820000000002</v>
      </c>
      <c r="R3745" s="4">
        <v>3.923279E-3</v>
      </c>
      <c r="Y3745" s="4">
        <v>0.27910259999999998</v>
      </c>
      <c r="Z3745" s="4">
        <v>2.3071439999999998E-6</v>
      </c>
    </row>
    <row r="3746" spans="11:26" x14ac:dyDescent="0.2">
      <c r="K3746" s="4">
        <v>0.28110610000000003</v>
      </c>
      <c r="L3746" s="4">
        <v>5.345944E-3</v>
      </c>
      <c r="M3746" s="4">
        <v>0.28109079999999997</v>
      </c>
      <c r="N3746" s="4">
        <v>5.0312539999999999E-5</v>
      </c>
      <c r="O3746" s="4">
        <v>0.28112999999999999</v>
      </c>
      <c r="P3746" s="4">
        <v>1.7925420000000001E-2</v>
      </c>
      <c r="Q3746" s="4">
        <v>0.28115109999999999</v>
      </c>
      <c r="R3746" s="4">
        <v>3.930551E-3</v>
      </c>
      <c r="Y3746" s="4">
        <v>0.28114270000000002</v>
      </c>
      <c r="Z3746" s="4">
        <v>2.2349410000000001E-6</v>
      </c>
    </row>
    <row r="3747" spans="11:26" x14ac:dyDescent="0.2">
      <c r="K3747" s="4">
        <v>0.28315020000000002</v>
      </c>
      <c r="L3747" s="4">
        <v>5.3573819999999999E-3</v>
      </c>
      <c r="M3747" s="4">
        <v>0.28313430000000001</v>
      </c>
      <c r="N3747" s="4">
        <v>5.0387060000000001E-5</v>
      </c>
      <c r="O3747" s="4">
        <v>0.2831437</v>
      </c>
      <c r="P3747" s="4">
        <v>1.796267E-2</v>
      </c>
      <c r="Q3747" s="4">
        <v>0.28315859999999998</v>
      </c>
      <c r="R3747" s="4">
        <v>3.9373079999999996E-3</v>
      </c>
      <c r="Y3747" s="4">
        <v>0.2832035</v>
      </c>
      <c r="Z3747" s="4">
        <v>2.2461369999999999E-6</v>
      </c>
    </row>
    <row r="3748" spans="11:26" x14ac:dyDescent="0.2">
      <c r="K3748" s="4">
        <v>0.28512599999999999</v>
      </c>
      <c r="L3748" s="4">
        <v>5.3673030000000004E-3</v>
      </c>
      <c r="M3748" s="4">
        <v>0.28513670000000002</v>
      </c>
      <c r="N3748" s="4">
        <v>5.046144E-5</v>
      </c>
      <c r="O3748" s="4">
        <v>0.28516760000000002</v>
      </c>
      <c r="P3748" s="4">
        <v>1.8005719999999999E-2</v>
      </c>
      <c r="Q3748" s="4">
        <v>0.28518250000000001</v>
      </c>
      <c r="R3748" s="4">
        <v>3.9440869999999998E-3</v>
      </c>
      <c r="Y3748" s="4">
        <v>0.28517969999999998</v>
      </c>
      <c r="Z3748" s="4">
        <v>2.231869E-6</v>
      </c>
    </row>
    <row r="3749" spans="11:26" x14ac:dyDescent="0.2">
      <c r="K3749" s="4">
        <v>0.2871456</v>
      </c>
      <c r="L3749" s="4">
        <v>5.3776509999999998E-3</v>
      </c>
      <c r="M3749" s="4">
        <v>0.28715289999999999</v>
      </c>
      <c r="N3749" s="4">
        <v>5.057496E-5</v>
      </c>
      <c r="O3749" s="4">
        <v>0.287186</v>
      </c>
      <c r="P3749" s="4">
        <v>1.8048189999999999E-2</v>
      </c>
      <c r="Q3749" s="4">
        <v>0.28718349999999998</v>
      </c>
      <c r="R3749" s="4">
        <v>3.9507409999999998E-3</v>
      </c>
      <c r="Y3749" s="4">
        <v>0.28717779999999998</v>
      </c>
      <c r="Z3749" s="4">
        <v>2.2882660000000001E-6</v>
      </c>
    </row>
    <row r="3750" spans="11:26" x14ac:dyDescent="0.2">
      <c r="K3750" s="4">
        <v>0.28916960000000003</v>
      </c>
      <c r="L3750" s="4">
        <v>5.3879230000000002E-3</v>
      </c>
      <c r="M3750" s="4">
        <v>0.28918490000000002</v>
      </c>
      <c r="N3750" s="4">
        <v>5.0607530000000002E-5</v>
      </c>
      <c r="O3750" s="4">
        <v>0.28915649999999998</v>
      </c>
      <c r="P3750" s="4">
        <v>1.808572E-2</v>
      </c>
      <c r="Q3750" s="4">
        <v>0.2891957</v>
      </c>
      <c r="R3750" s="4">
        <v>3.9576000000000004E-3</v>
      </c>
      <c r="Y3750" s="4">
        <v>0.28921989999999997</v>
      </c>
      <c r="Z3750" s="4">
        <v>2.239366E-6</v>
      </c>
    </row>
    <row r="3751" spans="11:26" x14ac:dyDescent="0.2">
      <c r="K3751" s="4">
        <v>0.29119020000000001</v>
      </c>
      <c r="L3751" s="4">
        <v>5.3970800000000003E-3</v>
      </c>
      <c r="M3751" s="4">
        <v>0.29119450000000002</v>
      </c>
      <c r="N3751" s="4">
        <v>5.0681569999999997E-5</v>
      </c>
      <c r="O3751" s="4">
        <v>0.29116009999999998</v>
      </c>
      <c r="P3751" s="4">
        <v>1.811948E-2</v>
      </c>
      <c r="Q3751" s="4">
        <v>0.2912151</v>
      </c>
      <c r="R3751" s="4">
        <v>3.9639139999999998E-3</v>
      </c>
      <c r="Y3751" s="4">
        <v>0.29122310000000001</v>
      </c>
      <c r="Z3751" s="4">
        <v>2.25411E-6</v>
      </c>
    </row>
    <row r="3752" spans="11:26" x14ac:dyDescent="0.2">
      <c r="K3752" s="4">
        <v>0.29318440000000001</v>
      </c>
      <c r="L3752" s="4">
        <v>5.4076439999999996E-3</v>
      </c>
      <c r="M3752" s="4">
        <v>0.29322749999999997</v>
      </c>
      <c r="N3752" s="4">
        <v>5.0788309999999997E-5</v>
      </c>
      <c r="O3752" s="4">
        <v>0.29319909999999999</v>
      </c>
      <c r="P3752" s="4">
        <v>1.8158299999999999E-2</v>
      </c>
      <c r="Q3752" s="4">
        <v>0.29323850000000001</v>
      </c>
      <c r="R3752" s="4">
        <v>3.9702909999999999E-3</v>
      </c>
      <c r="Y3752" s="4">
        <v>0.29324280000000003</v>
      </c>
      <c r="Z3752" s="4">
        <v>2.229445E-6</v>
      </c>
    </row>
    <row r="3753" spans="11:26" x14ac:dyDescent="0.2">
      <c r="K3753" s="4">
        <v>0.2952302</v>
      </c>
      <c r="L3753" s="4">
        <v>5.4178949999999998E-3</v>
      </c>
      <c r="M3753" s="4">
        <v>0.29518830000000001</v>
      </c>
      <c r="N3753" s="4">
        <v>5.0900869999999997E-5</v>
      </c>
      <c r="O3753" s="4">
        <v>0.29520879999999999</v>
      </c>
      <c r="P3753" s="4">
        <v>1.8198010000000001E-2</v>
      </c>
      <c r="Q3753" s="4">
        <v>0.29524099999999998</v>
      </c>
      <c r="R3753" s="4">
        <v>3.976739E-3</v>
      </c>
      <c r="Y3753" s="4">
        <v>0.29524980000000001</v>
      </c>
      <c r="Z3753" s="4">
        <v>2.323605E-6</v>
      </c>
    </row>
    <row r="3754" spans="11:26" x14ac:dyDescent="0.2">
      <c r="K3754" s="4">
        <v>0.29722910000000002</v>
      </c>
      <c r="L3754" s="4">
        <v>5.4276469999999999E-3</v>
      </c>
      <c r="M3754" s="4">
        <v>0.29725020000000002</v>
      </c>
      <c r="N3754" s="4">
        <v>5.0936339999999998E-5</v>
      </c>
      <c r="O3754" s="4">
        <v>0.29724509999999998</v>
      </c>
      <c r="P3754" s="4">
        <v>1.8237529999999998E-2</v>
      </c>
      <c r="Q3754" s="4">
        <v>0.29724650000000002</v>
      </c>
      <c r="R3754" s="4">
        <v>3.9834270000000003E-3</v>
      </c>
      <c r="Y3754" s="4">
        <v>0.2972263</v>
      </c>
      <c r="Z3754" s="4">
        <v>2.3166310000000002E-6</v>
      </c>
    </row>
    <row r="3755" spans="11:26" x14ac:dyDescent="0.2">
      <c r="K3755" s="4">
        <v>0.29921300000000001</v>
      </c>
      <c r="L3755" s="4">
        <v>5.437318E-3</v>
      </c>
      <c r="M3755" s="4">
        <v>0.29920910000000001</v>
      </c>
      <c r="N3755" s="4">
        <v>5.1025780000000001E-5</v>
      </c>
      <c r="O3755" s="4">
        <v>0.29922739999999998</v>
      </c>
      <c r="P3755" s="4">
        <v>1.8271329999999999E-2</v>
      </c>
      <c r="Q3755" s="4">
        <v>0.29922520000000002</v>
      </c>
      <c r="R3755" s="4">
        <v>3.9906630000000002E-3</v>
      </c>
      <c r="Y3755" s="4">
        <v>0.29927009999999998</v>
      </c>
      <c r="Z3755" s="4">
        <v>2.2824349999999999E-6</v>
      </c>
    </row>
    <row r="3756" spans="11:26" x14ac:dyDescent="0.2">
      <c r="K3756" s="4">
        <v>0.30123179999999999</v>
      </c>
      <c r="L3756" s="4">
        <v>5.4469289999999997E-3</v>
      </c>
      <c r="M3756" s="4">
        <v>0.30120740000000001</v>
      </c>
      <c r="N3756" s="4">
        <v>5.116642E-5</v>
      </c>
      <c r="O3756" s="4">
        <v>0.30121819999999999</v>
      </c>
      <c r="P3756" s="4">
        <v>1.8310710000000001E-2</v>
      </c>
      <c r="Q3756" s="4">
        <v>0.30123850000000002</v>
      </c>
      <c r="R3756" s="4">
        <v>3.9964509999999998E-3</v>
      </c>
      <c r="Y3756" s="4">
        <v>0.30128379999999999</v>
      </c>
      <c r="Z3756" s="4">
        <v>2.308015E-6</v>
      </c>
    </row>
    <row r="3757" spans="11:26" x14ac:dyDescent="0.2">
      <c r="K3757" s="4">
        <v>0.30320920000000001</v>
      </c>
      <c r="L3757" s="4">
        <v>5.4566049999999998E-3</v>
      </c>
      <c r="M3757" s="4">
        <v>0.30322009999999999</v>
      </c>
      <c r="N3757" s="4">
        <v>5.1228170000000003E-5</v>
      </c>
      <c r="O3757" s="4">
        <v>0.30323280000000002</v>
      </c>
      <c r="P3757" s="4">
        <v>1.835032E-2</v>
      </c>
      <c r="Q3757" s="4">
        <v>0.30325869999999999</v>
      </c>
      <c r="R3757" s="4">
        <v>4.0030530000000003E-3</v>
      </c>
      <c r="Y3757" s="4">
        <v>0.30325079999999999</v>
      </c>
      <c r="Z3757" s="4">
        <v>2.2757559999999999E-6</v>
      </c>
    </row>
    <row r="3758" spans="11:26" x14ac:dyDescent="0.2">
      <c r="K3758" s="4">
        <v>0.3052608</v>
      </c>
      <c r="L3758" s="4">
        <v>5.4658900000000002E-3</v>
      </c>
      <c r="M3758" s="4">
        <v>0.30527379999999998</v>
      </c>
      <c r="N3758" s="4">
        <v>5.1323999999999999E-5</v>
      </c>
      <c r="O3758" s="4">
        <v>0.30578240000000001</v>
      </c>
      <c r="P3758" s="4">
        <v>1.83941E-2</v>
      </c>
      <c r="Q3758" s="4">
        <v>0.30527700000000002</v>
      </c>
      <c r="R3758" s="4">
        <v>4.0093530000000002E-3</v>
      </c>
      <c r="Y3758" s="4">
        <v>0.30526239999999999</v>
      </c>
      <c r="Z3758" s="4">
        <v>2.3303719999999998E-6</v>
      </c>
    </row>
    <row r="3759" spans="11:26" x14ac:dyDescent="0.2">
      <c r="K3759" s="4">
        <v>0.30721860000000001</v>
      </c>
      <c r="L3759" s="4">
        <v>5.4758180000000004E-3</v>
      </c>
      <c r="M3759" s="4">
        <v>0.30721379999999998</v>
      </c>
      <c r="N3759" s="4">
        <v>5.1352160000000003E-5</v>
      </c>
      <c r="O3759" s="4">
        <v>0.30692599999999998</v>
      </c>
      <c r="P3759" s="4">
        <v>1.840895E-2</v>
      </c>
      <c r="Q3759" s="4">
        <v>0.30725239999999998</v>
      </c>
      <c r="R3759" s="4">
        <v>4.0155440000000002E-3</v>
      </c>
      <c r="Y3759" s="4">
        <v>0.30725750000000002</v>
      </c>
      <c r="Z3759" s="4">
        <v>2.3073260000000002E-6</v>
      </c>
    </row>
    <row r="3760" spans="11:26" x14ac:dyDescent="0.2">
      <c r="K3760" s="4">
        <v>0.30928080000000002</v>
      </c>
      <c r="L3760" s="4">
        <v>5.4847910000000001E-3</v>
      </c>
      <c r="M3760" s="4">
        <v>0.30929119999999999</v>
      </c>
      <c r="N3760" s="4">
        <v>5.1421870000000001E-5</v>
      </c>
      <c r="O3760" s="4">
        <v>0.30919429999999998</v>
      </c>
      <c r="P3760" s="4">
        <v>1.8457729999999999E-2</v>
      </c>
      <c r="Q3760" s="4">
        <v>0.30926530000000002</v>
      </c>
      <c r="R3760" s="4">
        <v>4.0219779999999998E-3</v>
      </c>
      <c r="Y3760" s="4">
        <v>0.30927919999999998</v>
      </c>
      <c r="Z3760" s="4">
        <v>2.3514250000000001E-6</v>
      </c>
    </row>
    <row r="3761" spans="11:26" x14ac:dyDescent="0.2">
      <c r="K3761" s="4">
        <v>0.31126330000000002</v>
      </c>
      <c r="L3761" s="4">
        <v>5.4936509999999996E-3</v>
      </c>
      <c r="M3761" s="4">
        <v>0.311255</v>
      </c>
      <c r="N3761" s="4">
        <v>5.153141E-5</v>
      </c>
      <c r="O3761" s="4">
        <v>0.31125079999999999</v>
      </c>
      <c r="P3761" s="4">
        <v>1.848841E-2</v>
      </c>
      <c r="Q3761" s="4">
        <v>0.31127260000000001</v>
      </c>
      <c r="R3761" s="4">
        <v>4.0283949999999997E-3</v>
      </c>
      <c r="Y3761" s="4">
        <v>0.31128270000000002</v>
      </c>
      <c r="Z3761" s="4">
        <v>2.2976429999999999E-6</v>
      </c>
    </row>
    <row r="3762" spans="11:26" x14ac:dyDescent="0.2">
      <c r="K3762" s="4">
        <v>0.31326799999999999</v>
      </c>
      <c r="L3762" s="4">
        <v>5.5035529999999996E-3</v>
      </c>
      <c r="M3762" s="4">
        <v>0.31328230000000001</v>
      </c>
      <c r="N3762" s="4">
        <v>5.1617089999999997E-5</v>
      </c>
      <c r="O3762" s="4">
        <v>0.31326310000000002</v>
      </c>
      <c r="P3762" s="4">
        <v>1.8523419999999999E-2</v>
      </c>
      <c r="Q3762" s="4">
        <v>0.31329990000000002</v>
      </c>
      <c r="R3762" s="4">
        <v>4.034564E-3</v>
      </c>
      <c r="Y3762" s="4">
        <v>0.3133165</v>
      </c>
      <c r="Z3762" s="4">
        <v>2.3296710000000002E-6</v>
      </c>
    </row>
    <row r="3763" spans="11:26" x14ac:dyDescent="0.2">
      <c r="K3763" s="4">
        <v>0.31527729999999998</v>
      </c>
      <c r="L3763" s="4">
        <v>5.5124589999999999E-3</v>
      </c>
      <c r="M3763" s="4">
        <v>0.31527230000000001</v>
      </c>
      <c r="N3763" s="4">
        <v>5.1651689999999998E-5</v>
      </c>
      <c r="O3763" s="4">
        <v>0.31527450000000001</v>
      </c>
      <c r="P3763" s="4">
        <v>1.855907E-2</v>
      </c>
      <c r="Q3763" s="4">
        <v>0.31528200000000001</v>
      </c>
      <c r="R3763" s="4">
        <v>4.0404550000000001E-3</v>
      </c>
      <c r="Y3763" s="4">
        <v>0.31529699999999999</v>
      </c>
      <c r="Z3763" s="4">
        <v>2.34003E-6</v>
      </c>
    </row>
    <row r="3764" spans="11:26" x14ac:dyDescent="0.2">
      <c r="K3764" s="4">
        <v>0.31729190000000002</v>
      </c>
      <c r="L3764" s="4">
        <v>5.5215400000000001E-3</v>
      </c>
      <c r="M3764" s="4">
        <v>0.3172972</v>
      </c>
      <c r="N3764" s="4">
        <v>5.1745520000000003E-5</v>
      </c>
      <c r="O3764" s="4">
        <v>0.3172584</v>
      </c>
      <c r="P3764" s="4">
        <v>1.8595250000000001E-2</v>
      </c>
      <c r="Q3764" s="4">
        <v>0.31730950000000002</v>
      </c>
      <c r="R3764" s="4">
        <v>4.046895E-3</v>
      </c>
      <c r="Y3764" s="4">
        <v>0.31730160000000002</v>
      </c>
      <c r="Z3764" s="4">
        <v>2.3298710000000002E-6</v>
      </c>
    </row>
    <row r="3765" spans="11:26" x14ac:dyDescent="0.2">
      <c r="K3765" s="4">
        <v>0.31927559999999999</v>
      </c>
      <c r="L3765" s="4">
        <v>5.5310489999999997E-3</v>
      </c>
      <c r="M3765" s="4">
        <v>0.31929619999999997</v>
      </c>
      <c r="N3765" s="4">
        <v>5.1871440000000002E-5</v>
      </c>
      <c r="O3765" s="4">
        <v>0.3192931</v>
      </c>
      <c r="P3765" s="4">
        <v>1.862844E-2</v>
      </c>
      <c r="Q3765" s="4">
        <v>0.3193048</v>
      </c>
      <c r="R3765" s="4">
        <v>4.0526260000000001E-3</v>
      </c>
      <c r="Y3765" s="4">
        <v>0.31931569999999998</v>
      </c>
      <c r="Z3765" s="4">
        <v>2.293248E-6</v>
      </c>
    </row>
    <row r="3766" spans="11:26" x14ac:dyDescent="0.2">
      <c r="K3766" s="4">
        <v>0.32133699999999998</v>
      </c>
      <c r="L3766" s="4">
        <v>5.5402070000000001E-3</v>
      </c>
      <c r="M3766" s="4">
        <v>0.32129869999999999</v>
      </c>
      <c r="N3766" s="4">
        <v>5.1929489999999997E-5</v>
      </c>
      <c r="O3766" s="4">
        <v>0.32132050000000001</v>
      </c>
      <c r="P3766" s="4">
        <v>1.8659470000000001E-2</v>
      </c>
      <c r="Q3766" s="4">
        <v>0.32133450000000002</v>
      </c>
      <c r="R3766" s="4">
        <v>4.0589509999999999E-3</v>
      </c>
      <c r="Y3766" s="4">
        <v>0.32132319999999998</v>
      </c>
      <c r="Z3766" s="4">
        <v>2.3319070000000001E-6</v>
      </c>
    </row>
    <row r="3767" spans="11:26" x14ac:dyDescent="0.2">
      <c r="K3767" s="4">
        <v>0.32327620000000001</v>
      </c>
      <c r="L3767" s="4">
        <v>5.5490169999999998E-3</v>
      </c>
      <c r="M3767" s="4">
        <v>0.32329970000000002</v>
      </c>
      <c r="N3767" s="4">
        <v>5.1969129999999999E-5</v>
      </c>
      <c r="O3767" s="4">
        <v>0.32330609999999999</v>
      </c>
      <c r="P3767" s="4">
        <v>1.8691490000000002E-2</v>
      </c>
      <c r="Q3767" s="4">
        <v>0.32330370000000003</v>
      </c>
      <c r="R3767" s="4">
        <v>4.0645619999999999E-3</v>
      </c>
      <c r="Y3767" s="4">
        <v>0.32333220000000001</v>
      </c>
      <c r="Z3767" s="4">
        <v>2.31605E-6</v>
      </c>
    </row>
    <row r="3768" spans="11:26" x14ac:dyDescent="0.2">
      <c r="K3768" s="4">
        <v>0.32530500000000001</v>
      </c>
      <c r="L3768" s="4">
        <v>5.5579160000000004E-3</v>
      </c>
      <c r="M3768" s="4">
        <v>0.32531120000000002</v>
      </c>
      <c r="N3768" s="4">
        <v>5.2041649999999997E-5</v>
      </c>
      <c r="O3768" s="4">
        <v>0.32530530000000002</v>
      </c>
      <c r="P3768" s="4">
        <v>1.8721249999999998E-2</v>
      </c>
      <c r="Q3768" s="4">
        <v>0.32529429999999998</v>
      </c>
      <c r="R3768" s="4">
        <v>4.0706939999999997E-3</v>
      </c>
      <c r="Y3768" s="4">
        <v>0.32533319999999999</v>
      </c>
      <c r="Z3768" s="4">
        <v>2.3308819999999999E-6</v>
      </c>
    </row>
    <row r="3769" spans="11:26" x14ac:dyDescent="0.2">
      <c r="K3769" s="4">
        <v>0.32730029999999999</v>
      </c>
      <c r="L3769" s="4">
        <v>5.5666120000000003E-3</v>
      </c>
      <c r="M3769" s="4">
        <v>0.32728699999999999</v>
      </c>
      <c r="N3769" s="4">
        <v>5.206126E-5</v>
      </c>
      <c r="O3769" s="4">
        <v>0.32730939999999997</v>
      </c>
      <c r="P3769" s="4">
        <v>1.8754509999999999E-2</v>
      </c>
      <c r="Q3769" s="4">
        <v>0.32732509999999998</v>
      </c>
      <c r="R3769" s="4">
        <v>4.0762230000000003E-3</v>
      </c>
      <c r="Y3769" s="4">
        <v>0.32733889999999999</v>
      </c>
      <c r="Z3769" s="4">
        <v>2.3581739999999998E-6</v>
      </c>
    </row>
    <row r="3770" spans="11:26" x14ac:dyDescent="0.2">
      <c r="K3770" s="4">
        <v>0.32933980000000002</v>
      </c>
      <c r="L3770" s="4">
        <v>5.5748849999999999E-3</v>
      </c>
      <c r="M3770" s="4">
        <v>0.3293025</v>
      </c>
      <c r="N3770" s="4">
        <v>5.2196810000000002E-5</v>
      </c>
      <c r="O3770" s="4">
        <v>0.32934669999999999</v>
      </c>
      <c r="P3770" s="4">
        <v>1.8784700000000001E-2</v>
      </c>
      <c r="Q3770" s="4">
        <v>0.32934980000000003</v>
      </c>
      <c r="R3770" s="4">
        <v>4.081739E-3</v>
      </c>
      <c r="Y3770" s="4">
        <v>0.32936840000000001</v>
      </c>
      <c r="Z3770" s="4">
        <v>2.3383129999999998E-6</v>
      </c>
    </row>
    <row r="3771" spans="11:26" x14ac:dyDescent="0.2">
      <c r="K3771" s="4">
        <v>0.3313296</v>
      </c>
      <c r="L3771" s="4">
        <v>5.5835559999999999E-3</v>
      </c>
      <c r="M3771" s="4">
        <v>0.33130530000000002</v>
      </c>
      <c r="N3771" s="4">
        <v>5.2243790000000002E-5</v>
      </c>
      <c r="O3771" s="4">
        <v>0.33131349999999998</v>
      </c>
      <c r="P3771" s="4">
        <v>1.8813099999999999E-2</v>
      </c>
      <c r="Q3771" s="4">
        <v>0.33134089999999999</v>
      </c>
      <c r="R3771" s="4">
        <v>4.0878260000000001E-3</v>
      </c>
      <c r="Y3771" s="4">
        <v>0.3313333</v>
      </c>
      <c r="Z3771" s="4">
        <v>2.349365E-6</v>
      </c>
    </row>
    <row r="3772" spans="11:26" x14ac:dyDescent="0.2">
      <c r="K3772" s="4">
        <v>0.33333859999999998</v>
      </c>
      <c r="L3772" s="4">
        <v>5.5926539999999999E-3</v>
      </c>
      <c r="M3772" s="4">
        <v>0.33333069999999998</v>
      </c>
      <c r="N3772" s="4">
        <v>5.228221E-5</v>
      </c>
      <c r="O3772" s="4">
        <v>0.33334200000000003</v>
      </c>
      <c r="P3772" s="4">
        <v>1.8844349999999999E-2</v>
      </c>
      <c r="Q3772" s="4">
        <v>0.33336080000000001</v>
      </c>
      <c r="R3772" s="4">
        <v>4.0933690000000003E-3</v>
      </c>
      <c r="Y3772" s="4">
        <v>0.33335559999999997</v>
      </c>
      <c r="Z3772" s="4">
        <v>2.3498220000000001E-6</v>
      </c>
    </row>
    <row r="3773" spans="11:26" x14ac:dyDescent="0.2">
      <c r="K3773" s="4">
        <v>0.33536260000000001</v>
      </c>
      <c r="L3773" s="4">
        <v>5.6012559999999998E-3</v>
      </c>
      <c r="M3773" s="4">
        <v>0.3353469</v>
      </c>
      <c r="N3773" s="4">
        <v>5.240669E-5</v>
      </c>
      <c r="O3773" s="4">
        <v>0.3353429</v>
      </c>
      <c r="P3773" s="4">
        <v>1.8880560000000001E-2</v>
      </c>
      <c r="Q3773" s="4">
        <v>0.33536460000000001</v>
      </c>
      <c r="R3773" s="4">
        <v>4.0993399999999999E-3</v>
      </c>
      <c r="Y3773" s="4">
        <v>0.33538030000000002</v>
      </c>
      <c r="Z3773" s="4">
        <v>2.3802819999999998E-6</v>
      </c>
    </row>
    <row r="3774" spans="11:26" x14ac:dyDescent="0.2">
      <c r="K3774" s="4">
        <v>0.33738299999999999</v>
      </c>
      <c r="L3774" s="4">
        <v>5.609869E-3</v>
      </c>
      <c r="M3774" s="4">
        <v>0.33742179999999999</v>
      </c>
      <c r="N3774" s="4">
        <v>5.2530049999999997E-5</v>
      </c>
      <c r="O3774" s="4">
        <v>0.3374026</v>
      </c>
      <c r="P3774" s="4">
        <v>1.8913860000000001E-2</v>
      </c>
      <c r="Q3774" s="4">
        <v>0.33745639999999999</v>
      </c>
      <c r="R3774" s="4">
        <v>4.1053929999999997E-3</v>
      </c>
      <c r="Y3774" s="4">
        <v>0.33739520000000001</v>
      </c>
      <c r="Z3774" s="4">
        <v>2.375562E-6</v>
      </c>
    </row>
    <row r="3775" spans="11:26" x14ac:dyDescent="0.2">
      <c r="K3775" s="4">
        <v>0.33946910000000002</v>
      </c>
      <c r="L3775" s="4">
        <v>5.6184370000000004E-3</v>
      </c>
      <c r="M3775" s="4">
        <v>0.3394585</v>
      </c>
      <c r="N3775" s="4">
        <v>5.2566850000000003E-5</v>
      </c>
      <c r="O3775" s="4">
        <v>0.33945750000000002</v>
      </c>
      <c r="P3775" s="4">
        <v>1.8943100000000001E-2</v>
      </c>
      <c r="Q3775" s="4">
        <v>0.33946759999999998</v>
      </c>
      <c r="R3775" s="4">
        <v>4.1107909999999999E-3</v>
      </c>
      <c r="Y3775" s="4">
        <v>0.33948289999999998</v>
      </c>
      <c r="Z3775" s="4">
        <v>2.3560150000000002E-6</v>
      </c>
    </row>
    <row r="3776" spans="11:26" x14ac:dyDescent="0.2">
      <c r="K3776" s="4">
        <v>0.34146799999999999</v>
      </c>
      <c r="L3776" s="4">
        <v>5.626168E-3</v>
      </c>
      <c r="M3776" s="4">
        <v>0.3414587</v>
      </c>
      <c r="N3776" s="4">
        <v>5.2648290000000001E-5</v>
      </c>
      <c r="O3776" s="4">
        <v>0.34144999999999998</v>
      </c>
      <c r="P3776" s="4">
        <v>1.8973340000000002E-2</v>
      </c>
      <c r="Q3776" s="4">
        <v>0.34149449999999998</v>
      </c>
      <c r="R3776" s="4">
        <v>4.1165280000000004E-3</v>
      </c>
      <c r="Y3776" s="4">
        <v>0.34148719999999999</v>
      </c>
      <c r="Z3776" s="4">
        <v>2.3574999999999999E-6</v>
      </c>
    </row>
    <row r="3777" spans="11:26" x14ac:dyDescent="0.2">
      <c r="K3777" s="4">
        <v>0.34348440000000002</v>
      </c>
      <c r="L3777" s="4">
        <v>5.6357380000000004E-3</v>
      </c>
      <c r="M3777" s="4">
        <v>0.3435069</v>
      </c>
      <c r="N3777" s="4">
        <v>5.2676419999999997E-5</v>
      </c>
      <c r="O3777" s="4">
        <v>0.34347359999999999</v>
      </c>
      <c r="P3777" s="4">
        <v>1.9008290000000001E-2</v>
      </c>
      <c r="Q3777" s="4">
        <v>0.3434894</v>
      </c>
      <c r="R3777" s="4">
        <v>4.1212719999999996E-3</v>
      </c>
      <c r="Y3777" s="4">
        <v>0.34350039999999998</v>
      </c>
      <c r="Z3777" s="4">
        <v>2.3692769999999999E-6</v>
      </c>
    </row>
    <row r="3778" spans="11:26" x14ac:dyDescent="0.2">
      <c r="K3778" s="4">
        <v>0.34550439999999999</v>
      </c>
      <c r="L3778" s="4">
        <v>5.6436100000000003E-3</v>
      </c>
      <c r="M3778" s="4">
        <v>0.34547820000000001</v>
      </c>
      <c r="N3778" s="4">
        <v>5.278786E-5</v>
      </c>
      <c r="O3778" s="4">
        <v>0.345474</v>
      </c>
      <c r="P3778" s="4">
        <v>1.9030720000000001E-2</v>
      </c>
      <c r="Q3778" s="4">
        <v>0.34549259999999998</v>
      </c>
      <c r="R3778" s="4">
        <v>4.1266360000000004E-3</v>
      </c>
      <c r="Y3778" s="4">
        <v>0.34554820000000003</v>
      </c>
      <c r="Z3778" s="4">
        <v>2.3945850000000001E-6</v>
      </c>
    </row>
    <row r="3779" spans="11:26" x14ac:dyDescent="0.2">
      <c r="K3779" s="4">
        <v>0.34750880000000001</v>
      </c>
      <c r="L3779" s="4">
        <v>5.6524490000000004E-3</v>
      </c>
      <c r="M3779" s="4">
        <v>0.347495</v>
      </c>
      <c r="N3779" s="4">
        <v>5.2856950000000002E-5</v>
      </c>
      <c r="O3779" s="4">
        <v>0.3474816</v>
      </c>
      <c r="P3779" s="4">
        <v>1.9063710000000001E-2</v>
      </c>
      <c r="Q3779" s="4">
        <v>0.3475261</v>
      </c>
      <c r="R3779" s="4">
        <v>4.132485E-3</v>
      </c>
      <c r="Y3779" s="4">
        <v>0.34755019999999998</v>
      </c>
      <c r="Z3779" s="4">
        <v>2.3533080000000002E-6</v>
      </c>
    </row>
    <row r="3780" spans="11:26" x14ac:dyDescent="0.2">
      <c r="K3780" s="4">
        <v>0.349499</v>
      </c>
      <c r="L3780" s="4">
        <v>5.6603560000000001E-3</v>
      </c>
      <c r="M3780" s="4">
        <v>0.34953659999999998</v>
      </c>
      <c r="N3780" s="4">
        <v>5.2954729999999998E-5</v>
      </c>
      <c r="O3780" s="4">
        <v>0.3495143</v>
      </c>
      <c r="P3780" s="4">
        <v>1.9096459999999999E-2</v>
      </c>
      <c r="Q3780" s="4">
        <v>0.34953420000000002</v>
      </c>
      <c r="R3780" s="4">
        <v>4.1379870000000001E-3</v>
      </c>
      <c r="Y3780" s="4">
        <v>0.34952240000000001</v>
      </c>
      <c r="Z3780" s="4">
        <v>2.3821579999999999E-6</v>
      </c>
    </row>
    <row r="3781" spans="11:26" x14ac:dyDescent="0.2">
      <c r="K3781" s="4">
        <v>0.35152450000000002</v>
      </c>
      <c r="L3781" s="4">
        <v>5.6678969999999999E-3</v>
      </c>
      <c r="M3781" s="4">
        <v>0.35153430000000002</v>
      </c>
      <c r="N3781" s="4">
        <v>5.2996640000000003E-5</v>
      </c>
      <c r="O3781" s="4">
        <v>0.35151349999999998</v>
      </c>
      <c r="P3781" s="4">
        <v>1.9123790000000002E-2</v>
      </c>
      <c r="Q3781" s="4">
        <v>0.35152489999999997</v>
      </c>
      <c r="R3781" s="4">
        <v>4.1434489999999996E-3</v>
      </c>
      <c r="Y3781" s="4">
        <v>0.35151919999999998</v>
      </c>
      <c r="Z3781" s="4">
        <v>2.4259689999999999E-6</v>
      </c>
    </row>
    <row r="3782" spans="11:26" x14ac:dyDescent="0.2">
      <c r="K3782" s="4">
        <v>0.35353030000000002</v>
      </c>
      <c r="L3782" s="4">
        <v>5.6764470000000003E-3</v>
      </c>
      <c r="M3782" s="4">
        <v>0.35351149999999998</v>
      </c>
      <c r="N3782" s="4">
        <v>5.3037520000000003E-5</v>
      </c>
      <c r="O3782" s="4">
        <v>0.35350759999999998</v>
      </c>
      <c r="P3782" s="4">
        <v>1.9151410000000001E-2</v>
      </c>
      <c r="Q3782" s="4">
        <v>0.35355009999999998</v>
      </c>
      <c r="R3782" s="4">
        <v>4.1480670000000001E-3</v>
      </c>
      <c r="Y3782" s="4">
        <v>0.35356090000000001</v>
      </c>
      <c r="Z3782" s="4">
        <v>2.4373150000000001E-6</v>
      </c>
    </row>
    <row r="3783" spans="11:26" x14ac:dyDescent="0.2">
      <c r="K3783" s="4">
        <v>0.35554229999999998</v>
      </c>
      <c r="L3783" s="4">
        <v>5.6848209999999996E-3</v>
      </c>
      <c r="M3783" s="4">
        <v>0.35552450000000002</v>
      </c>
      <c r="N3783" s="4">
        <v>5.3119340000000001E-5</v>
      </c>
      <c r="O3783" s="4">
        <v>0.35551850000000002</v>
      </c>
      <c r="P3783" s="4">
        <v>1.9178879999999999E-2</v>
      </c>
      <c r="Q3783" s="4">
        <v>0.35556009999999999</v>
      </c>
      <c r="R3783" s="4">
        <v>4.153141E-3</v>
      </c>
      <c r="Y3783" s="4">
        <v>0.35553709999999999</v>
      </c>
      <c r="Z3783" s="4">
        <v>2.4148449999999999E-6</v>
      </c>
    </row>
    <row r="3784" spans="11:26" x14ac:dyDescent="0.2">
      <c r="K3784" s="4">
        <v>0.35752899999999999</v>
      </c>
      <c r="L3784" s="4">
        <v>5.6926579999999997E-3</v>
      </c>
      <c r="M3784" s="4">
        <v>0.35754659999999999</v>
      </c>
      <c r="N3784" s="4">
        <v>5.3233460000000002E-5</v>
      </c>
      <c r="O3784" s="4">
        <v>0.35751959999999999</v>
      </c>
      <c r="P3784" s="4">
        <v>1.9205360000000001E-2</v>
      </c>
      <c r="Q3784" s="4">
        <v>0.35758669999999998</v>
      </c>
      <c r="R3784" s="4">
        <v>4.158414E-3</v>
      </c>
      <c r="Y3784" s="4">
        <v>0.35758519999999999</v>
      </c>
      <c r="Z3784" s="4">
        <v>2.3723889999999998E-6</v>
      </c>
    </row>
    <row r="3785" spans="11:26" x14ac:dyDescent="0.2">
      <c r="K3785" s="4">
        <v>0.35897560000000001</v>
      </c>
      <c r="L3785" s="4">
        <v>5.697733E-3</v>
      </c>
      <c r="M3785" s="4">
        <v>0.35956389999999999</v>
      </c>
      <c r="N3785" s="4">
        <v>5.3239039999999999E-5</v>
      </c>
      <c r="O3785" s="4">
        <v>0.35955199999999998</v>
      </c>
      <c r="P3785" s="4">
        <v>1.9236179999999999E-2</v>
      </c>
      <c r="Q3785" s="4">
        <v>0.35957679999999997</v>
      </c>
      <c r="R3785" s="4">
        <v>4.1631339999999998E-3</v>
      </c>
      <c r="Y3785" s="4">
        <v>0.35958059999999997</v>
      </c>
      <c r="Z3785" s="4">
        <v>2.3874990000000002E-6</v>
      </c>
    </row>
    <row r="3786" spans="11:26" x14ac:dyDescent="0.2">
      <c r="K3786" s="4">
        <v>0.36150870000000002</v>
      </c>
      <c r="L3786" s="4">
        <v>5.7075069999999997E-3</v>
      </c>
      <c r="M3786" s="4">
        <v>0.36151870000000003</v>
      </c>
      <c r="N3786" s="4">
        <v>5.3317920000000001E-5</v>
      </c>
      <c r="O3786" s="4">
        <v>0.36151650000000002</v>
      </c>
      <c r="P3786" s="4">
        <v>1.9265089999999999E-2</v>
      </c>
      <c r="Q3786" s="4">
        <v>0.36156159999999998</v>
      </c>
      <c r="R3786" s="4">
        <v>4.1685009999999998E-3</v>
      </c>
      <c r="Y3786" s="4">
        <v>0.3615834</v>
      </c>
      <c r="Z3786" s="4">
        <v>2.3512999999999998E-6</v>
      </c>
    </row>
    <row r="3787" spans="11:26" x14ac:dyDescent="0.2">
      <c r="K3787" s="4">
        <v>0.36351139999999998</v>
      </c>
      <c r="L3787" s="4">
        <v>5.7153580000000002E-3</v>
      </c>
      <c r="M3787" s="4">
        <v>0.36355720000000002</v>
      </c>
      <c r="N3787" s="4">
        <v>5.3386839999999998E-5</v>
      </c>
      <c r="O3787" s="4">
        <v>0.3635487</v>
      </c>
      <c r="P3787" s="4">
        <v>1.929196E-2</v>
      </c>
      <c r="Q3787" s="4">
        <v>0.3635833</v>
      </c>
      <c r="R3787" s="4">
        <v>4.173286E-3</v>
      </c>
      <c r="Y3787" s="4">
        <v>0.36359849999999999</v>
      </c>
      <c r="Z3787" s="4">
        <v>2.353325E-6</v>
      </c>
    </row>
    <row r="3788" spans="11:26" x14ac:dyDescent="0.2">
      <c r="K3788" s="4">
        <v>0.3655446</v>
      </c>
      <c r="L3788" s="4">
        <v>5.7241840000000002E-3</v>
      </c>
      <c r="M3788" s="4">
        <v>0.36557539999999999</v>
      </c>
      <c r="N3788" s="4">
        <v>5.3449999999999998E-5</v>
      </c>
      <c r="O3788" s="4">
        <v>0.36554700000000001</v>
      </c>
      <c r="P3788" s="4">
        <v>1.9317020000000001E-2</v>
      </c>
      <c r="Q3788" s="4">
        <v>0.36556519999999998</v>
      </c>
      <c r="R3788" s="4">
        <v>4.1784259999999998E-3</v>
      </c>
      <c r="Y3788" s="4">
        <v>0.36558000000000002</v>
      </c>
      <c r="Z3788" s="4">
        <v>2.381461E-6</v>
      </c>
    </row>
    <row r="3789" spans="11:26" x14ac:dyDescent="0.2">
      <c r="K3789" s="4">
        <v>0.3675718</v>
      </c>
      <c r="L3789" s="4">
        <v>5.7315600000000001E-3</v>
      </c>
      <c r="M3789" s="4">
        <v>0.36759799999999998</v>
      </c>
      <c r="N3789" s="4">
        <v>5.3528959999999999E-5</v>
      </c>
      <c r="O3789" s="4">
        <v>0.36760229999999999</v>
      </c>
      <c r="P3789" s="4">
        <v>1.9345069999999999E-2</v>
      </c>
      <c r="Q3789" s="4">
        <v>0.36761509999999997</v>
      </c>
      <c r="R3789" s="4">
        <v>4.1839770000000002E-3</v>
      </c>
      <c r="Y3789" s="4">
        <v>0.36763109999999999</v>
      </c>
      <c r="Z3789" s="4">
        <v>2.3343069999999998E-6</v>
      </c>
    </row>
    <row r="3790" spans="11:26" x14ac:dyDescent="0.2">
      <c r="K3790" s="4">
        <v>0.36961319999999998</v>
      </c>
      <c r="L3790" s="4">
        <v>5.7393599999999998E-3</v>
      </c>
      <c r="M3790" s="4">
        <v>0.36959350000000002</v>
      </c>
      <c r="N3790" s="4">
        <v>5.3631119999999997E-5</v>
      </c>
      <c r="O3790" s="4">
        <v>0.36958010000000002</v>
      </c>
      <c r="P3790" s="4">
        <v>1.936968E-2</v>
      </c>
      <c r="Q3790" s="4">
        <v>0.36958740000000001</v>
      </c>
      <c r="R3790" s="4">
        <v>4.1891990000000002E-3</v>
      </c>
      <c r="Y3790" s="4">
        <v>0.36959619999999999</v>
      </c>
      <c r="Z3790" s="4">
        <v>2.3718689999999999E-6</v>
      </c>
    </row>
    <row r="3791" spans="11:26" x14ac:dyDescent="0.2">
      <c r="K3791" s="4">
        <v>0.37160339999999997</v>
      </c>
      <c r="L3791" s="4">
        <v>5.7465550000000004E-3</v>
      </c>
      <c r="M3791" s="4">
        <v>0.37160320000000002</v>
      </c>
      <c r="N3791" s="4">
        <v>5.3688109999999999E-5</v>
      </c>
      <c r="O3791" s="4">
        <v>0.37159639999999999</v>
      </c>
      <c r="P3791" s="4">
        <v>1.939689E-2</v>
      </c>
      <c r="Q3791" s="4">
        <v>0.37162630000000002</v>
      </c>
      <c r="R3791" s="4">
        <v>4.1936539999999998E-3</v>
      </c>
      <c r="Y3791" s="4">
        <v>0.3716815</v>
      </c>
      <c r="Z3791" s="4">
        <v>2.3873509999999999E-6</v>
      </c>
    </row>
    <row r="3792" spans="11:26" x14ac:dyDescent="0.2">
      <c r="K3792" s="4">
        <v>0.37358439999999998</v>
      </c>
      <c r="L3792" s="4">
        <v>5.7543550000000001E-3</v>
      </c>
      <c r="M3792" s="4">
        <v>0.37356899999999998</v>
      </c>
      <c r="N3792" s="4">
        <v>5.3698240000000003E-5</v>
      </c>
      <c r="O3792" s="4">
        <v>0.37358659999999999</v>
      </c>
      <c r="P3792" s="4">
        <v>1.9423800000000001E-2</v>
      </c>
      <c r="Q3792" s="4">
        <v>0.37364360000000002</v>
      </c>
      <c r="R3792" s="4">
        <v>4.1988119999999997E-3</v>
      </c>
      <c r="Y3792" s="4">
        <v>0.37359769999999998</v>
      </c>
      <c r="Z3792" s="4">
        <v>2.4069639999999998E-6</v>
      </c>
    </row>
    <row r="3793" spans="11:26" x14ac:dyDescent="0.2">
      <c r="K3793" s="4">
        <v>0.37560120000000002</v>
      </c>
      <c r="L3793" s="4">
        <v>5.7615710000000001E-3</v>
      </c>
      <c r="M3793" s="4">
        <v>0.3756273</v>
      </c>
      <c r="N3793" s="4">
        <v>5.3733850000000001E-5</v>
      </c>
      <c r="O3793" s="4">
        <v>0.37559569999999998</v>
      </c>
      <c r="P3793" s="4">
        <v>1.9447840000000001E-2</v>
      </c>
      <c r="Q3793" s="4">
        <v>0.37561480000000003</v>
      </c>
      <c r="R3793" s="4">
        <v>4.2033060000000004E-3</v>
      </c>
      <c r="Y3793" s="4">
        <v>0.3756331</v>
      </c>
      <c r="Z3793" s="4">
        <v>2.4151439999999999E-6</v>
      </c>
    </row>
    <row r="3794" spans="11:26" x14ac:dyDescent="0.2">
      <c r="K3794" s="4">
        <v>0.37759740000000003</v>
      </c>
      <c r="L3794" s="4">
        <v>5.7688369999999997E-3</v>
      </c>
      <c r="M3794" s="4">
        <v>0.37761129999999998</v>
      </c>
      <c r="N3794" s="4">
        <v>5.3848599999999998E-5</v>
      </c>
      <c r="O3794" s="4">
        <v>0.37762220000000002</v>
      </c>
      <c r="P3794" s="4">
        <v>1.947639E-2</v>
      </c>
      <c r="Q3794" s="4">
        <v>0.37762420000000002</v>
      </c>
      <c r="R3794" s="4">
        <v>4.2085359999999997E-3</v>
      </c>
      <c r="Y3794" s="4">
        <v>0.3776388</v>
      </c>
      <c r="Z3794" s="4">
        <v>2.4341990000000001E-6</v>
      </c>
    </row>
    <row r="3795" spans="11:26" x14ac:dyDescent="0.2">
      <c r="K3795" s="4">
        <v>0.37964979999999998</v>
      </c>
      <c r="L3795" s="4">
        <v>5.7761669999999996E-3</v>
      </c>
      <c r="M3795" s="4">
        <v>0.37960050000000001</v>
      </c>
      <c r="N3795" s="4">
        <v>5.3926160000000003E-5</v>
      </c>
      <c r="O3795" s="4">
        <v>0.37961679999999998</v>
      </c>
      <c r="P3795" s="4">
        <v>1.950876E-2</v>
      </c>
      <c r="Q3795" s="4">
        <v>0.37960830000000001</v>
      </c>
      <c r="R3795" s="4">
        <v>4.2130149999999996E-3</v>
      </c>
      <c r="Y3795" s="4">
        <v>0.37964999999999999</v>
      </c>
      <c r="Z3795" s="4">
        <v>2.3980350000000001E-6</v>
      </c>
    </row>
    <row r="3796" spans="11:26" x14ac:dyDescent="0.2">
      <c r="K3796" s="4">
        <v>0.381629</v>
      </c>
      <c r="L3796" s="4">
        <v>5.7834719999999996E-3</v>
      </c>
      <c r="M3796" s="4">
        <v>0.38162000000000001</v>
      </c>
      <c r="N3796" s="4">
        <v>5.3953889999999998E-5</v>
      </c>
      <c r="O3796" s="4">
        <v>0.38162089999999999</v>
      </c>
      <c r="P3796" s="4">
        <v>1.9533519999999999E-2</v>
      </c>
      <c r="Q3796" s="4">
        <v>0.38166030000000001</v>
      </c>
      <c r="R3796" s="4">
        <v>4.2176719999999996E-3</v>
      </c>
      <c r="Y3796" s="4">
        <v>0.38165670000000002</v>
      </c>
      <c r="Z3796" s="4">
        <v>2.3961299999999998E-6</v>
      </c>
    </row>
    <row r="3797" spans="11:26" x14ac:dyDescent="0.2">
      <c r="K3797" s="4">
        <v>0.3836273</v>
      </c>
      <c r="L3797" s="4">
        <v>5.7911710000000003E-3</v>
      </c>
      <c r="M3797" s="4">
        <v>0.38364169999999997</v>
      </c>
      <c r="N3797" s="4">
        <v>5.4026800000000003E-5</v>
      </c>
      <c r="O3797" s="4">
        <v>0.3836272</v>
      </c>
      <c r="P3797" s="4">
        <v>1.9559440000000001E-2</v>
      </c>
      <c r="Q3797" s="4">
        <v>0.38366739999999999</v>
      </c>
      <c r="R3797" s="4">
        <v>4.2222529999999996E-3</v>
      </c>
      <c r="Y3797" s="4">
        <v>0.38363989999999998</v>
      </c>
      <c r="Z3797" s="4">
        <v>2.402683E-6</v>
      </c>
    </row>
    <row r="3798" spans="11:26" x14ac:dyDescent="0.2">
      <c r="K3798" s="4">
        <v>0.38564349999999997</v>
      </c>
      <c r="L3798" s="4">
        <v>5.7983360000000003E-3</v>
      </c>
      <c r="M3798" s="4">
        <v>0.38564490000000001</v>
      </c>
      <c r="N3798" s="4">
        <v>5.4103620000000003E-5</v>
      </c>
      <c r="O3798" s="4">
        <v>0.38564320000000002</v>
      </c>
      <c r="P3798" s="4">
        <v>1.9585160000000001E-2</v>
      </c>
      <c r="Q3798" s="4">
        <v>0.3856694</v>
      </c>
      <c r="R3798" s="4">
        <v>4.2273470000000002E-3</v>
      </c>
      <c r="Y3798" s="4">
        <v>0.38568750000000002</v>
      </c>
      <c r="Z3798" s="4">
        <v>2.3824499999999999E-6</v>
      </c>
    </row>
    <row r="3799" spans="11:26" x14ac:dyDescent="0.2">
      <c r="K3799" s="4">
        <v>0.38765870000000002</v>
      </c>
      <c r="L3799" s="4">
        <v>5.8057109999999999E-3</v>
      </c>
      <c r="M3799" s="4">
        <v>0.3876482</v>
      </c>
      <c r="N3799" s="4">
        <v>5.4106810000000002E-5</v>
      </c>
      <c r="O3799" s="4">
        <v>0.38765090000000002</v>
      </c>
      <c r="P3799" s="4">
        <v>1.961224E-2</v>
      </c>
      <c r="Q3799" s="4">
        <v>0.38762980000000002</v>
      </c>
      <c r="R3799" s="4">
        <v>4.2320279999999997E-3</v>
      </c>
      <c r="Y3799" s="4">
        <v>0.38764999999999999</v>
      </c>
      <c r="Z3799" s="4">
        <v>2.4188430000000002E-6</v>
      </c>
    </row>
    <row r="3800" spans="11:26" x14ac:dyDescent="0.2">
      <c r="K3800" s="4">
        <v>0.38966580000000001</v>
      </c>
      <c r="L3800" s="4">
        <v>5.813085E-3</v>
      </c>
      <c r="M3800" s="4">
        <v>0.38964910000000003</v>
      </c>
      <c r="N3800" s="4">
        <v>5.4187129999999997E-5</v>
      </c>
      <c r="O3800" s="4">
        <v>0.38962400000000003</v>
      </c>
      <c r="P3800" s="4">
        <v>1.9638010000000001E-2</v>
      </c>
      <c r="Q3800" s="4">
        <v>0.38964989999999999</v>
      </c>
      <c r="R3800" s="4">
        <v>4.236582E-3</v>
      </c>
      <c r="Y3800" s="4">
        <v>0.38964490000000002</v>
      </c>
      <c r="Z3800" s="4">
        <v>2.4041520000000002E-6</v>
      </c>
    </row>
    <row r="3801" spans="11:26" x14ac:dyDescent="0.2">
      <c r="K3801" s="4">
        <v>0.3916673</v>
      </c>
      <c r="L3801" s="4">
        <v>5.8196510000000003E-3</v>
      </c>
      <c r="M3801" s="4">
        <v>0.39165090000000002</v>
      </c>
      <c r="N3801" s="4">
        <v>5.4253460000000002E-5</v>
      </c>
      <c r="O3801" s="4">
        <v>0.39165090000000002</v>
      </c>
      <c r="P3801" s="4">
        <v>1.9661419999999999E-2</v>
      </c>
      <c r="Q3801" s="4">
        <v>0.39166260000000003</v>
      </c>
      <c r="R3801" s="4">
        <v>4.2412680000000003E-3</v>
      </c>
      <c r="Y3801" s="4">
        <v>0.3916771</v>
      </c>
      <c r="Z3801" s="4">
        <v>2.3954809999999999E-6</v>
      </c>
    </row>
    <row r="3802" spans="11:26" x14ac:dyDescent="0.2">
      <c r="K3802" s="4">
        <v>0.39364519999999997</v>
      </c>
      <c r="L3802" s="4">
        <v>5.8266639999999996E-3</v>
      </c>
      <c r="M3802" s="4">
        <v>0.39365919999999999</v>
      </c>
      <c r="N3802" s="4">
        <v>5.4332010000000002E-5</v>
      </c>
      <c r="O3802" s="4">
        <v>0.39365919999999999</v>
      </c>
      <c r="P3802" s="4">
        <v>1.9687389999999999E-2</v>
      </c>
      <c r="Q3802" s="4">
        <v>0.39369989999999999</v>
      </c>
      <c r="R3802" s="4">
        <v>4.2454720000000001E-3</v>
      </c>
      <c r="Y3802" s="4">
        <v>0.39368769999999997</v>
      </c>
      <c r="Z3802" s="4">
        <v>2.4346969999999999E-6</v>
      </c>
    </row>
    <row r="3803" spans="11:26" x14ac:dyDescent="0.2">
      <c r="K3803" s="4">
        <v>0.39572649999999998</v>
      </c>
      <c r="L3803" s="4">
        <v>5.8344299999999998E-3</v>
      </c>
      <c r="M3803" s="4">
        <v>0.39571390000000001</v>
      </c>
      <c r="N3803" s="4">
        <v>5.4364950000000002E-5</v>
      </c>
      <c r="O3803" s="4">
        <v>0.3957175</v>
      </c>
      <c r="P3803" s="4">
        <v>1.9713519999999998E-2</v>
      </c>
      <c r="Q3803" s="4">
        <v>0.39573249999999999</v>
      </c>
      <c r="R3803" s="4">
        <v>4.2508160000000001E-3</v>
      </c>
      <c r="Y3803" s="4">
        <v>0.39574860000000001</v>
      </c>
      <c r="Z3803" s="4">
        <v>2.4105469999999999E-6</v>
      </c>
    </row>
    <row r="3804" spans="11:26" x14ac:dyDescent="0.2">
      <c r="K3804" s="4">
        <v>0.39769640000000001</v>
      </c>
      <c r="L3804" s="4">
        <v>5.8412300000000002E-3</v>
      </c>
      <c r="M3804" s="4">
        <v>0.3976789</v>
      </c>
      <c r="N3804" s="4">
        <v>5.4405379999999998E-5</v>
      </c>
      <c r="O3804" s="4">
        <v>0.3977137</v>
      </c>
      <c r="P3804" s="4">
        <v>1.9737979999999999E-2</v>
      </c>
      <c r="Q3804" s="4">
        <v>0.3977019</v>
      </c>
      <c r="R3804" s="4">
        <v>4.2556149999999999E-3</v>
      </c>
      <c r="Y3804" s="4">
        <v>0.39775199999999999</v>
      </c>
      <c r="Z3804" s="4">
        <v>2.3952860000000002E-6</v>
      </c>
    </row>
    <row r="3805" spans="11:26" x14ac:dyDescent="0.2">
      <c r="K3805" s="4">
        <v>0.39974680000000001</v>
      </c>
      <c r="L3805" s="4">
        <v>5.8483129999999999E-3</v>
      </c>
      <c r="M3805" s="4">
        <v>0.39970090000000003</v>
      </c>
      <c r="N3805" s="4">
        <v>5.4510170000000003E-5</v>
      </c>
      <c r="O3805" s="4">
        <v>0.3997445</v>
      </c>
      <c r="P3805" s="4">
        <v>1.9762519999999999E-2</v>
      </c>
      <c r="Q3805" s="4">
        <v>0.39974270000000001</v>
      </c>
      <c r="R3805" s="4">
        <v>4.2601389999999996E-3</v>
      </c>
      <c r="Y3805" s="4">
        <v>0.39977960000000001</v>
      </c>
      <c r="Z3805" s="4">
        <v>2.4195400000000001E-6</v>
      </c>
    </row>
    <row r="3806" spans="11:26" x14ac:dyDescent="0.2">
      <c r="K3806" s="4">
        <v>0.401756</v>
      </c>
      <c r="L3806" s="4">
        <v>5.8551339999999997E-3</v>
      </c>
      <c r="M3806" s="4">
        <v>0.40172730000000001</v>
      </c>
      <c r="N3806" s="4">
        <v>5.4567870000000001E-5</v>
      </c>
      <c r="O3806" s="4">
        <v>0.40172029999999997</v>
      </c>
      <c r="P3806" s="4">
        <v>1.9785589999999999E-2</v>
      </c>
      <c r="Q3806" s="4">
        <v>0.4017328</v>
      </c>
      <c r="R3806" s="4">
        <v>4.2644370000000003E-3</v>
      </c>
      <c r="Y3806" s="4">
        <v>0.4017559</v>
      </c>
      <c r="Z3806" s="4">
        <v>2.3912070000000001E-6</v>
      </c>
    </row>
    <row r="3807" spans="11:26" x14ac:dyDescent="0.2">
      <c r="K3807" s="4">
        <v>0.40374680000000002</v>
      </c>
      <c r="L3807" s="4">
        <v>5.8616199999999997E-3</v>
      </c>
      <c r="M3807" s="4">
        <v>0.40375319999999998</v>
      </c>
      <c r="N3807" s="4">
        <v>5.4587389999999998E-5</v>
      </c>
      <c r="O3807" s="4">
        <v>0.40373920000000002</v>
      </c>
      <c r="P3807" s="4">
        <v>1.9808880000000001E-2</v>
      </c>
      <c r="Q3807" s="4">
        <v>0.40377869999999999</v>
      </c>
      <c r="R3807" s="4">
        <v>4.2691839999999997E-3</v>
      </c>
      <c r="Y3807" s="4">
        <v>0.40377960000000002</v>
      </c>
      <c r="Z3807" s="4">
        <v>2.417294E-6</v>
      </c>
    </row>
    <row r="3808" spans="11:26" x14ac:dyDescent="0.2">
      <c r="K3808" s="4">
        <v>0.40574490000000002</v>
      </c>
      <c r="L3808" s="4">
        <v>5.8686119999999996E-3</v>
      </c>
      <c r="M3808" s="4">
        <v>0.40577249999999998</v>
      </c>
      <c r="N3808" s="4">
        <v>5.4701119999999998E-5</v>
      </c>
      <c r="O3808" s="4">
        <v>0.40578399999999998</v>
      </c>
      <c r="P3808" s="4">
        <v>1.98348E-2</v>
      </c>
      <c r="Q3808" s="4">
        <v>0.4057733</v>
      </c>
      <c r="R3808" s="4">
        <v>4.2740060000000003E-3</v>
      </c>
      <c r="Y3808" s="4">
        <v>0.40580650000000001</v>
      </c>
      <c r="Z3808" s="4">
        <v>2.436014E-6</v>
      </c>
    </row>
    <row r="3809" spans="11:26" x14ac:dyDescent="0.2">
      <c r="K3809" s="4">
        <v>0.40775220000000001</v>
      </c>
      <c r="L3809" s="4">
        <v>5.8754610000000002E-3</v>
      </c>
      <c r="M3809" s="4">
        <v>0.40776469999999998</v>
      </c>
      <c r="N3809" s="4">
        <v>5.4731860000000001E-5</v>
      </c>
      <c r="O3809" s="4">
        <v>0.40778350000000002</v>
      </c>
      <c r="P3809" s="4">
        <v>1.9854190000000001E-2</v>
      </c>
      <c r="Q3809" s="4">
        <v>0.4077944</v>
      </c>
      <c r="R3809" s="4">
        <v>4.2778740000000001E-3</v>
      </c>
      <c r="Y3809" s="4">
        <v>0.40780759999999999</v>
      </c>
      <c r="Z3809" s="4">
        <v>2.399765E-6</v>
      </c>
    </row>
    <row r="3810" spans="11:26" x14ac:dyDescent="0.2">
      <c r="K3810" s="4">
        <v>0.40977190000000002</v>
      </c>
      <c r="L3810" s="4">
        <v>5.882282E-3</v>
      </c>
      <c r="M3810" s="4">
        <v>0.40976820000000003</v>
      </c>
      <c r="N3810" s="4">
        <v>5.4795539999999997E-5</v>
      </c>
      <c r="O3810" s="4">
        <v>0.40972340000000002</v>
      </c>
      <c r="P3810" s="4">
        <v>1.9878659999999999E-2</v>
      </c>
      <c r="Q3810" s="4">
        <v>0.40977839999999999</v>
      </c>
      <c r="R3810" s="4">
        <v>4.2823729999999999E-3</v>
      </c>
      <c r="Y3810" s="4">
        <v>0.40978510000000001</v>
      </c>
      <c r="Z3810" s="4">
        <v>2.4269430000000001E-6</v>
      </c>
    </row>
    <row r="3811" spans="11:26" x14ac:dyDescent="0.2">
      <c r="K3811" s="4">
        <v>0.41178039999999999</v>
      </c>
      <c r="L3811" s="4">
        <v>5.889465E-3</v>
      </c>
      <c r="M3811" s="4">
        <v>0.41179110000000002</v>
      </c>
      <c r="N3811" s="4">
        <v>5.4831060000000002E-5</v>
      </c>
      <c r="O3811" s="4">
        <v>0.41179280000000001</v>
      </c>
      <c r="P3811" s="4">
        <v>1.9902690000000001E-2</v>
      </c>
      <c r="Q3811" s="4">
        <v>0.41182570000000002</v>
      </c>
      <c r="R3811" s="4">
        <v>4.2869900000000001E-3</v>
      </c>
      <c r="Y3811" s="4">
        <v>0.41181699999999999</v>
      </c>
      <c r="Z3811" s="4">
        <v>2.4848439999999999E-6</v>
      </c>
    </row>
    <row r="3812" spans="11:26" x14ac:dyDescent="0.2">
      <c r="K3812" s="4">
        <v>0.41378549999999997</v>
      </c>
      <c r="L3812" s="4">
        <v>5.8960849999999997E-3</v>
      </c>
      <c r="M3812" s="4">
        <v>0.41378379999999998</v>
      </c>
      <c r="N3812" s="4">
        <v>5.492393E-5</v>
      </c>
      <c r="O3812" s="4">
        <v>0.41378209999999999</v>
      </c>
      <c r="P3812" s="4">
        <v>1.9922189999999999E-2</v>
      </c>
      <c r="Q3812" s="4">
        <v>0.4137825</v>
      </c>
      <c r="R3812" s="4">
        <v>4.2918660000000001E-3</v>
      </c>
      <c r="Y3812" s="4">
        <v>0.4138269</v>
      </c>
      <c r="Z3812" s="4">
        <v>2.4738809999999998E-6</v>
      </c>
    </row>
    <row r="3813" spans="11:26" x14ac:dyDescent="0.2">
      <c r="K3813" s="4">
        <v>0.41579870000000002</v>
      </c>
      <c r="L3813" s="4">
        <v>5.9017490000000004E-3</v>
      </c>
      <c r="M3813" s="4">
        <v>0.41576679999999999</v>
      </c>
      <c r="N3813" s="4">
        <v>5.496162E-5</v>
      </c>
      <c r="O3813" s="4">
        <v>0.41577449999999999</v>
      </c>
      <c r="P3813" s="4">
        <v>1.99481E-2</v>
      </c>
      <c r="Q3813" s="4">
        <v>0.4157961</v>
      </c>
      <c r="R3813" s="4">
        <v>4.2959299999999999E-3</v>
      </c>
      <c r="Y3813" s="4">
        <v>0.41582439999999998</v>
      </c>
      <c r="Z3813" s="4">
        <v>2.463563E-6</v>
      </c>
    </row>
    <row r="3814" spans="11:26" x14ac:dyDescent="0.2">
      <c r="K3814" s="4">
        <v>0.41779830000000001</v>
      </c>
      <c r="L3814" s="4">
        <v>5.908918E-3</v>
      </c>
      <c r="M3814" s="4">
        <v>0.41781299999999999</v>
      </c>
      <c r="N3814" s="4">
        <v>5.4985409999999998E-5</v>
      </c>
      <c r="O3814" s="4">
        <v>0.41781380000000001</v>
      </c>
      <c r="P3814" s="4">
        <v>1.997291E-2</v>
      </c>
      <c r="Q3814" s="4">
        <v>0.41782130000000001</v>
      </c>
      <c r="R3814" s="4">
        <v>4.2999509999999998E-3</v>
      </c>
      <c r="Y3814" s="4">
        <v>0.41783169999999997</v>
      </c>
      <c r="Z3814" s="4">
        <v>2.4571210000000001E-6</v>
      </c>
    </row>
    <row r="3815" spans="11:26" x14ac:dyDescent="0.2">
      <c r="K3815" s="4">
        <v>0.41977779999999998</v>
      </c>
      <c r="L3815" s="4">
        <v>5.9162449999999997E-3</v>
      </c>
      <c r="M3815" s="4">
        <v>0.41980519999999999</v>
      </c>
      <c r="N3815" s="4">
        <v>5.5097170000000003E-5</v>
      </c>
      <c r="O3815" s="4">
        <v>0.41979369999999999</v>
      </c>
      <c r="P3815" s="4">
        <v>1.999428E-2</v>
      </c>
      <c r="Q3815" s="4">
        <v>0.41982059999999999</v>
      </c>
      <c r="R3815" s="4">
        <v>4.3041449999999997E-3</v>
      </c>
      <c r="Y3815" s="4">
        <v>0.41981459999999998</v>
      </c>
      <c r="Z3815" s="4">
        <v>2.4433049999999999E-6</v>
      </c>
    </row>
    <row r="3816" spans="11:26" x14ac:dyDescent="0.2">
      <c r="K3816" s="4">
        <v>0.42182760000000002</v>
      </c>
      <c r="L3816" s="4">
        <v>5.9215969999999998E-3</v>
      </c>
      <c r="M3816" s="4">
        <v>0.4218209</v>
      </c>
      <c r="N3816" s="4">
        <v>5.5154680000000001E-5</v>
      </c>
      <c r="O3816" s="4">
        <v>0.4218364</v>
      </c>
      <c r="P3816" s="4">
        <v>2.001528E-2</v>
      </c>
      <c r="Q3816" s="4">
        <v>0.42187429999999998</v>
      </c>
      <c r="R3816" s="4">
        <v>4.3081860000000003E-3</v>
      </c>
      <c r="Y3816" s="4">
        <v>0.42184339999999998</v>
      </c>
      <c r="Z3816" s="4">
        <v>2.433613E-6</v>
      </c>
    </row>
    <row r="3817" spans="11:26" x14ac:dyDescent="0.2">
      <c r="K3817" s="4">
        <v>0.4238267</v>
      </c>
      <c r="L3817" s="4">
        <v>5.9284890000000003E-3</v>
      </c>
      <c r="M3817" s="4">
        <v>0.42385220000000001</v>
      </c>
      <c r="N3817" s="4">
        <v>5.5142880000000002E-5</v>
      </c>
      <c r="O3817" s="4">
        <v>0.42385119999999998</v>
      </c>
      <c r="P3817" s="4">
        <v>2.003576E-2</v>
      </c>
      <c r="Q3817" s="4">
        <v>0.4238729</v>
      </c>
      <c r="R3817" s="4">
        <v>4.3126370000000002E-3</v>
      </c>
      <c r="Y3817" s="4">
        <v>0.42389320000000003</v>
      </c>
      <c r="Z3817" s="4">
        <v>2.4541439999999999E-6</v>
      </c>
    </row>
    <row r="3818" spans="11:26" x14ac:dyDescent="0.2">
      <c r="K3818" s="4">
        <v>0.42586210000000002</v>
      </c>
      <c r="L3818" s="4">
        <v>5.9349399999999997E-3</v>
      </c>
      <c r="M3818" s="4">
        <v>0.42586459999999998</v>
      </c>
      <c r="N3818" s="4">
        <v>5.5200220000000002E-5</v>
      </c>
      <c r="O3818" s="4">
        <v>0.42582110000000001</v>
      </c>
      <c r="P3818" s="4">
        <v>2.005815E-2</v>
      </c>
      <c r="Q3818" s="4">
        <v>0.4258711</v>
      </c>
      <c r="R3818" s="4">
        <v>4.3161629999999996E-3</v>
      </c>
      <c r="Y3818" s="4">
        <v>0.4258729</v>
      </c>
      <c r="Z3818" s="4">
        <v>2.4296710000000001E-6</v>
      </c>
    </row>
    <row r="3819" spans="11:26" x14ac:dyDescent="0.2">
      <c r="K3819" s="4">
        <v>0.42786410000000002</v>
      </c>
      <c r="L3819" s="4">
        <v>5.941595E-3</v>
      </c>
      <c r="M3819" s="4">
        <v>0.42788949999999998</v>
      </c>
      <c r="N3819" s="4">
        <v>5.5291299999999997E-5</v>
      </c>
      <c r="O3819" s="4">
        <v>0.42784610000000001</v>
      </c>
      <c r="P3819" s="4">
        <v>2.0082659999999999E-2</v>
      </c>
      <c r="Q3819" s="4">
        <v>0.42786279999999999</v>
      </c>
      <c r="R3819" s="4">
        <v>4.32045E-3</v>
      </c>
      <c r="Y3819" s="4">
        <v>0.42787239999999999</v>
      </c>
      <c r="Z3819" s="4">
        <v>2.4377509999999999E-6</v>
      </c>
    </row>
    <row r="3820" spans="11:26" x14ac:dyDescent="0.2">
      <c r="K3820" s="4">
        <v>0.42985400000000001</v>
      </c>
      <c r="L3820" s="4">
        <v>5.9480940000000001E-3</v>
      </c>
      <c r="M3820" s="4">
        <v>0.42987379999999997</v>
      </c>
      <c r="N3820" s="4">
        <v>5.537784E-5</v>
      </c>
      <c r="O3820" s="4">
        <v>0.42984470000000002</v>
      </c>
      <c r="P3820" s="4">
        <v>2.0102620000000002E-2</v>
      </c>
      <c r="Q3820" s="4">
        <v>0.42988340000000003</v>
      </c>
      <c r="R3820" s="4">
        <v>4.3242319999999999E-3</v>
      </c>
      <c r="Y3820" s="4">
        <v>0.42986609999999997</v>
      </c>
      <c r="Z3820" s="4">
        <v>2.4517280000000001E-6</v>
      </c>
    </row>
    <row r="3821" spans="11:26" x14ac:dyDescent="0.2">
      <c r="K3821" s="4">
        <v>0.43183870000000002</v>
      </c>
      <c r="L3821" s="4">
        <v>5.954488E-3</v>
      </c>
      <c r="M3821" s="4">
        <v>0.43186469999999999</v>
      </c>
      <c r="N3821" s="4">
        <v>5.5360749999999997E-5</v>
      </c>
      <c r="O3821" s="4">
        <v>0.43187829999999999</v>
      </c>
      <c r="P3821" s="4">
        <v>2.0127099999999998E-2</v>
      </c>
      <c r="Q3821" s="4">
        <v>0.4319037</v>
      </c>
      <c r="R3821" s="4">
        <v>4.328541E-3</v>
      </c>
      <c r="Y3821" s="4">
        <v>0.43191180000000001</v>
      </c>
      <c r="Z3821" s="4">
        <v>2.4876940000000002E-6</v>
      </c>
    </row>
    <row r="3822" spans="11:26" x14ac:dyDescent="0.2">
      <c r="K3822" s="4">
        <v>0.43387890000000001</v>
      </c>
      <c r="L3822" s="4">
        <v>5.9616219999999998E-3</v>
      </c>
      <c r="M3822" s="4">
        <v>0.43386530000000001</v>
      </c>
      <c r="N3822" s="4">
        <v>5.5481449999999997E-5</v>
      </c>
      <c r="O3822" s="4">
        <v>0.433917</v>
      </c>
      <c r="P3822" s="4">
        <v>2.0147490000000001E-2</v>
      </c>
      <c r="Q3822" s="4">
        <v>0.43392700000000001</v>
      </c>
      <c r="R3822" s="4">
        <v>4.3320850000000003E-3</v>
      </c>
      <c r="Y3822" s="4">
        <v>0.43390980000000001</v>
      </c>
      <c r="Z3822" s="4">
        <v>2.4458739999999999E-6</v>
      </c>
    </row>
    <row r="3823" spans="11:26" x14ac:dyDescent="0.2">
      <c r="K3823" s="4">
        <v>0.43592110000000001</v>
      </c>
      <c r="L3823" s="4">
        <v>5.9681830000000002E-3</v>
      </c>
      <c r="M3823" s="4">
        <v>0.4358881</v>
      </c>
      <c r="N3823" s="4">
        <v>5.549873E-5</v>
      </c>
      <c r="O3823" s="4">
        <v>0.4358785</v>
      </c>
      <c r="P3823" s="4">
        <v>2.0164040000000001E-2</v>
      </c>
      <c r="Q3823" s="4">
        <v>0.43591669999999999</v>
      </c>
      <c r="R3823" s="4">
        <v>4.336108E-3</v>
      </c>
      <c r="Y3823" s="4">
        <v>0.43593579999999998</v>
      </c>
      <c r="Z3823" s="4">
        <v>2.4624389999999999E-6</v>
      </c>
    </row>
    <row r="3824" spans="11:26" x14ac:dyDescent="0.2">
      <c r="K3824" s="4">
        <v>0.4378861</v>
      </c>
      <c r="L3824" s="4">
        <v>5.974109E-3</v>
      </c>
      <c r="M3824" s="4">
        <v>0.437913</v>
      </c>
      <c r="N3824" s="4">
        <v>5.5553159999999999E-5</v>
      </c>
      <c r="O3824" s="4">
        <v>0.43786039999999998</v>
      </c>
      <c r="P3824" s="4">
        <v>2.018532E-2</v>
      </c>
      <c r="Q3824" s="4">
        <v>0.43792639999999999</v>
      </c>
      <c r="R3824" s="4">
        <v>4.3401000000000004E-3</v>
      </c>
      <c r="Y3824" s="4">
        <v>0.43793110000000002</v>
      </c>
      <c r="Z3824" s="4">
        <v>2.4832019999999998E-6</v>
      </c>
    </row>
    <row r="3825" spans="11:26" x14ac:dyDescent="0.2">
      <c r="K3825" s="4">
        <v>0.43990000000000001</v>
      </c>
      <c r="L3825" s="4">
        <v>5.9799320000000003E-3</v>
      </c>
      <c r="M3825" s="4">
        <v>0.43992160000000002</v>
      </c>
      <c r="N3825" s="4">
        <v>5.5566850000000001E-5</v>
      </c>
      <c r="O3825" s="4">
        <v>0.4398997</v>
      </c>
      <c r="P3825" s="4">
        <v>2.0209109999999999E-2</v>
      </c>
      <c r="Q3825" s="4">
        <v>0.43990859999999998</v>
      </c>
      <c r="R3825" s="4">
        <v>4.344143E-3</v>
      </c>
      <c r="Y3825" s="4">
        <v>0.43997849999999999</v>
      </c>
      <c r="Z3825" s="4">
        <v>2.4481910000000001E-6</v>
      </c>
    </row>
    <row r="3826" spans="11:26" x14ac:dyDescent="0.2">
      <c r="K3826" s="4">
        <v>0.44192429999999999</v>
      </c>
      <c r="L3826" s="4">
        <v>5.9857690000000002E-3</v>
      </c>
      <c r="M3826" s="4">
        <v>0.44188539999999998</v>
      </c>
      <c r="N3826" s="4">
        <v>5.5638050000000002E-5</v>
      </c>
      <c r="O3826" s="4">
        <v>0.44191619999999998</v>
      </c>
      <c r="P3826" s="4">
        <v>2.0229879999999999E-2</v>
      </c>
      <c r="Q3826" s="4">
        <v>0.44192300000000001</v>
      </c>
      <c r="R3826" s="4">
        <v>4.34791E-3</v>
      </c>
      <c r="Y3826" s="4">
        <v>0.44194339999999999</v>
      </c>
      <c r="Z3826" s="4">
        <v>2.460838E-6</v>
      </c>
    </row>
    <row r="3827" spans="11:26" x14ac:dyDescent="0.2">
      <c r="K3827" s="4">
        <v>0.44393379999999999</v>
      </c>
      <c r="L3827" s="4">
        <v>5.9917870000000002E-3</v>
      </c>
      <c r="M3827" s="4">
        <v>0.44394630000000002</v>
      </c>
      <c r="N3827" s="4">
        <v>5.566002E-5</v>
      </c>
      <c r="O3827" s="4">
        <v>0.44392399999999999</v>
      </c>
      <c r="P3827" s="4">
        <v>2.0249799999999998E-2</v>
      </c>
      <c r="Q3827" s="4">
        <v>0.44394109999999998</v>
      </c>
      <c r="R3827" s="4">
        <v>4.3523600000000004E-3</v>
      </c>
      <c r="Y3827" s="4">
        <v>0.44397520000000001</v>
      </c>
      <c r="Z3827" s="4">
        <v>2.4566100000000002E-6</v>
      </c>
    </row>
    <row r="3828" spans="11:26" x14ac:dyDescent="0.2">
      <c r="K3828" s="4">
        <v>0.44591520000000001</v>
      </c>
      <c r="L3828" s="4">
        <v>5.9975719999999996E-3</v>
      </c>
      <c r="M3828" s="4">
        <v>0.44594319999999998</v>
      </c>
      <c r="N3828" s="4">
        <v>5.573567E-5</v>
      </c>
      <c r="O3828" s="4">
        <v>0.44594329999999999</v>
      </c>
      <c r="P3828" s="4">
        <v>2.0274710000000001E-2</v>
      </c>
      <c r="Q3828" s="4">
        <v>0.44595319999999999</v>
      </c>
      <c r="R3828" s="4">
        <v>4.356576E-3</v>
      </c>
      <c r="Y3828" s="4">
        <v>0.44594850000000003</v>
      </c>
      <c r="Z3828" s="4">
        <v>2.4648469999999999E-6</v>
      </c>
    </row>
    <row r="3829" spans="11:26" x14ac:dyDescent="0.2">
      <c r="K3829" s="4">
        <v>0.4479282</v>
      </c>
      <c r="L3829" s="4">
        <v>6.0033960000000003E-3</v>
      </c>
      <c r="M3829" s="4">
        <v>0.44791239999999999</v>
      </c>
      <c r="N3829" s="4">
        <v>5.574787E-5</v>
      </c>
      <c r="O3829" s="4">
        <v>0.44793559999999999</v>
      </c>
      <c r="P3829" s="4">
        <v>2.0290760000000001E-2</v>
      </c>
      <c r="Q3829" s="4">
        <v>0.44794099999999998</v>
      </c>
      <c r="R3829" s="4">
        <v>4.3600959999999999E-3</v>
      </c>
      <c r="Y3829" s="4">
        <v>0.44796639999999999</v>
      </c>
      <c r="Z3829" s="4">
        <v>2.4706699999999999E-6</v>
      </c>
    </row>
    <row r="3830" spans="11:26" x14ac:dyDescent="0.2">
      <c r="K3830" s="4">
        <v>0.4499705</v>
      </c>
      <c r="L3830" s="4">
        <v>6.0097950000000001E-3</v>
      </c>
      <c r="M3830" s="4">
        <v>0.4499611</v>
      </c>
      <c r="N3830" s="4">
        <v>5.5818259999999998E-5</v>
      </c>
      <c r="O3830" s="4">
        <v>0.44995839999999998</v>
      </c>
      <c r="P3830" s="4">
        <v>2.0312159999999999E-2</v>
      </c>
      <c r="Q3830" s="4">
        <v>0.44997520000000002</v>
      </c>
      <c r="R3830" s="4">
        <v>4.3636300000000003E-3</v>
      </c>
      <c r="Y3830" s="4">
        <v>0.45000129999999999</v>
      </c>
      <c r="Z3830" s="4">
        <v>2.5224390000000002E-6</v>
      </c>
    </row>
    <row r="3831" spans="11:26" x14ac:dyDescent="0.2">
      <c r="K3831" s="4">
        <v>0.45203330000000003</v>
      </c>
      <c r="L3831" s="4">
        <v>6.0161850000000003E-3</v>
      </c>
      <c r="M3831" s="4">
        <v>0.45203650000000001</v>
      </c>
      <c r="N3831" s="4">
        <v>5.5889890000000001E-5</v>
      </c>
      <c r="O3831" s="4">
        <v>0.45201330000000001</v>
      </c>
      <c r="P3831" s="4">
        <v>2.033213E-2</v>
      </c>
      <c r="Q3831" s="4">
        <v>0.45209709999999997</v>
      </c>
      <c r="R3831" s="4">
        <v>4.3686840000000003E-3</v>
      </c>
      <c r="Y3831" s="4">
        <v>0.45205800000000002</v>
      </c>
      <c r="Z3831" s="4">
        <v>2.5300349999999998E-6</v>
      </c>
    </row>
    <row r="3832" spans="11:26" x14ac:dyDescent="0.2">
      <c r="K3832" s="4">
        <v>0.45406200000000002</v>
      </c>
      <c r="L3832" s="4">
        <v>6.0203660000000001E-3</v>
      </c>
      <c r="M3832" s="4">
        <v>0.45404840000000002</v>
      </c>
      <c r="N3832" s="4">
        <v>5.5890049999999999E-5</v>
      </c>
      <c r="O3832" s="4">
        <v>0.45405139999999999</v>
      </c>
      <c r="P3832" s="4">
        <v>2.035064E-2</v>
      </c>
      <c r="Q3832" s="4">
        <v>0.45406540000000001</v>
      </c>
      <c r="R3832" s="4">
        <v>4.3722850000000001E-3</v>
      </c>
      <c r="Y3832" s="4">
        <v>0.45410790000000001</v>
      </c>
      <c r="Z3832" s="4">
        <v>2.4750890000000001E-6</v>
      </c>
    </row>
    <row r="3833" spans="11:26" x14ac:dyDescent="0.2">
      <c r="K3833" s="4">
        <v>0.45606409999999997</v>
      </c>
      <c r="L3833" s="4">
        <v>6.0259299999999997E-3</v>
      </c>
      <c r="M3833" s="4">
        <v>0.45606350000000001</v>
      </c>
      <c r="N3833" s="4">
        <v>5.5962950000000003E-5</v>
      </c>
      <c r="O3833" s="4">
        <v>0.45607189999999997</v>
      </c>
      <c r="P3833" s="4">
        <v>2.037137E-2</v>
      </c>
      <c r="Q3833" s="4">
        <v>0.45607979999999998</v>
      </c>
      <c r="R3833" s="4">
        <v>4.3755900000000004E-3</v>
      </c>
      <c r="Y3833" s="4">
        <v>0.45609490000000003</v>
      </c>
      <c r="Z3833" s="4">
        <v>2.5529020000000002E-6</v>
      </c>
    </row>
    <row r="3834" spans="11:26" x14ac:dyDescent="0.2">
      <c r="K3834" s="4">
        <v>0.4580612</v>
      </c>
      <c r="L3834" s="4">
        <v>6.0323929999999996E-3</v>
      </c>
      <c r="M3834" s="4">
        <v>0.45805849999999998</v>
      </c>
      <c r="N3834" s="4">
        <v>5.602035E-5</v>
      </c>
      <c r="O3834" s="4">
        <v>0.45805869999999999</v>
      </c>
      <c r="P3834" s="4">
        <v>2.0394780000000001E-2</v>
      </c>
      <c r="Q3834" s="4">
        <v>0.4581017</v>
      </c>
      <c r="R3834" s="4">
        <v>4.3800050000000002E-3</v>
      </c>
      <c r="Y3834" s="4">
        <v>0.45812449999999999</v>
      </c>
      <c r="Z3834" s="4">
        <v>2.5203779999999999E-6</v>
      </c>
    </row>
    <row r="3835" spans="11:26" x14ac:dyDescent="0.2">
      <c r="K3835" s="4">
        <v>0.4600844</v>
      </c>
      <c r="L3835" s="4">
        <v>6.0376859999999996E-3</v>
      </c>
      <c r="M3835" s="4">
        <v>0.46008470000000001</v>
      </c>
      <c r="N3835" s="4">
        <v>5.6055879999999998E-5</v>
      </c>
      <c r="O3835" s="4">
        <v>0.46009319999999998</v>
      </c>
      <c r="P3835" s="4">
        <v>2.0411530000000001E-2</v>
      </c>
      <c r="Q3835" s="4">
        <v>0.4601055</v>
      </c>
      <c r="R3835" s="4">
        <v>4.3841799999999997E-3</v>
      </c>
      <c r="Y3835" s="4">
        <v>0.46012890000000001</v>
      </c>
      <c r="Z3835" s="4">
        <v>2.4719719999999999E-6</v>
      </c>
    </row>
    <row r="3836" spans="11:26" x14ac:dyDescent="0.2">
      <c r="K3836" s="4">
        <v>0.46210269999999998</v>
      </c>
      <c r="L3836" s="4">
        <v>6.0425710000000001E-3</v>
      </c>
      <c r="M3836" s="4">
        <v>0.46208100000000002</v>
      </c>
      <c r="N3836" s="4">
        <v>5.614337E-5</v>
      </c>
      <c r="O3836" s="4">
        <v>0.46207939999999997</v>
      </c>
      <c r="P3836" s="4">
        <v>2.0429329999999999E-2</v>
      </c>
      <c r="Q3836" s="4">
        <v>0.46210909999999999</v>
      </c>
      <c r="R3836" s="4">
        <v>4.387803E-3</v>
      </c>
      <c r="Y3836" s="4">
        <v>0.46212350000000002</v>
      </c>
      <c r="Z3836" s="4">
        <v>2.4732060000000001E-6</v>
      </c>
    </row>
    <row r="3837" spans="11:26" x14ac:dyDescent="0.2">
      <c r="K3837" s="4">
        <v>0.46409709999999998</v>
      </c>
      <c r="L3837" s="4">
        <v>6.0481110000000001E-3</v>
      </c>
      <c r="M3837" s="4">
        <v>0.46411350000000001</v>
      </c>
      <c r="N3837" s="4">
        <v>5.6195610000000002E-5</v>
      </c>
      <c r="O3837" s="4">
        <v>0.46410990000000002</v>
      </c>
      <c r="P3837" s="4">
        <v>2.0448109999999999E-2</v>
      </c>
      <c r="Q3837" s="4">
        <v>0.46414620000000001</v>
      </c>
      <c r="R3837" s="4">
        <v>4.3917940000000001E-3</v>
      </c>
      <c r="Y3837" s="4">
        <v>0.4641557</v>
      </c>
      <c r="Z3837" s="4">
        <v>2.4719999999999998E-6</v>
      </c>
    </row>
    <row r="3838" spans="11:26" x14ac:dyDescent="0.2">
      <c r="K3838" s="4">
        <v>0.4660687</v>
      </c>
      <c r="L3838" s="4">
        <v>6.0534730000000002E-3</v>
      </c>
      <c r="M3838" s="4">
        <v>0.46606920000000002</v>
      </c>
      <c r="N3838" s="4">
        <v>5.6204030000000001E-5</v>
      </c>
      <c r="O3838" s="4">
        <v>0.4661148</v>
      </c>
      <c r="P3838" s="4">
        <v>2.047067E-2</v>
      </c>
      <c r="Q3838" s="4">
        <v>0.46612700000000001</v>
      </c>
      <c r="R3838" s="4">
        <v>4.3952150000000001E-3</v>
      </c>
      <c r="Y3838" s="4">
        <v>0.46611639999999999</v>
      </c>
      <c r="Z3838" s="4">
        <v>2.4722639999999999E-6</v>
      </c>
    </row>
    <row r="3839" spans="11:26" x14ac:dyDescent="0.2">
      <c r="K3839" s="4">
        <v>0.46809970000000001</v>
      </c>
      <c r="L3839" s="4">
        <v>6.0584849999999997E-3</v>
      </c>
      <c r="M3839" s="4">
        <v>0.46810190000000002</v>
      </c>
      <c r="N3839" s="4">
        <v>5.6271260000000002E-5</v>
      </c>
      <c r="O3839" s="4">
        <v>0.46811930000000002</v>
      </c>
      <c r="P3839" s="4">
        <v>2.048765E-2</v>
      </c>
      <c r="Q3839" s="4">
        <v>0.46813830000000001</v>
      </c>
      <c r="R3839" s="4">
        <v>4.3991179999999996E-3</v>
      </c>
      <c r="Y3839" s="4">
        <v>0.46814489999999997</v>
      </c>
      <c r="Z3839" s="4">
        <v>2.5034609999999998E-6</v>
      </c>
    </row>
    <row r="3840" spans="11:26" x14ac:dyDescent="0.2">
      <c r="K3840" s="4">
        <v>0.47010059999999998</v>
      </c>
      <c r="L3840" s="4">
        <v>6.0644879999999998E-3</v>
      </c>
      <c r="M3840" s="4">
        <v>0.47009459999999997</v>
      </c>
      <c r="N3840" s="4">
        <v>5.6301980000000003E-5</v>
      </c>
      <c r="O3840" s="4">
        <v>0.47011799999999998</v>
      </c>
      <c r="P3840" s="4">
        <v>2.0507910000000001E-2</v>
      </c>
      <c r="Q3840" s="4">
        <v>0.47012409999999999</v>
      </c>
      <c r="R3840" s="4">
        <v>4.4034130000000001E-3</v>
      </c>
      <c r="Y3840" s="4">
        <v>0.47010229999999997</v>
      </c>
      <c r="Z3840" s="4">
        <v>2.4870040000000002E-6</v>
      </c>
    </row>
    <row r="3841" spans="11:26" x14ac:dyDescent="0.2">
      <c r="K3841" s="4">
        <v>0.47210099999999999</v>
      </c>
      <c r="L3841" s="4">
        <v>6.0697709999999998E-3</v>
      </c>
      <c r="M3841" s="4">
        <v>0.47211690000000001</v>
      </c>
      <c r="N3841" s="4">
        <v>5.634117E-5</v>
      </c>
      <c r="O3841" s="4">
        <v>0.47212890000000002</v>
      </c>
      <c r="P3841" s="4">
        <v>2.0523639999999999E-2</v>
      </c>
      <c r="Q3841" s="4">
        <v>0.47214390000000001</v>
      </c>
      <c r="R3841" s="4">
        <v>4.40793E-3</v>
      </c>
      <c r="Y3841" s="4">
        <v>0.47215249999999997</v>
      </c>
      <c r="Z3841" s="4">
        <v>2.4867210000000002E-6</v>
      </c>
    </row>
    <row r="3842" spans="11:26" x14ac:dyDescent="0.2">
      <c r="K3842" s="4">
        <v>0.47410150000000001</v>
      </c>
      <c r="L3842" s="4">
        <v>6.0755030000000003E-3</v>
      </c>
      <c r="M3842" s="4">
        <v>0.47412070000000001</v>
      </c>
      <c r="N3842" s="4">
        <v>5.6374730000000003E-5</v>
      </c>
      <c r="O3842" s="4">
        <v>0.47409269999999998</v>
      </c>
      <c r="P3842" s="4">
        <v>2.054187E-2</v>
      </c>
      <c r="Q3842" s="4">
        <v>0.47416409999999998</v>
      </c>
      <c r="R3842" s="4">
        <v>4.411458E-3</v>
      </c>
      <c r="Y3842" s="4">
        <v>0.47414869999999998</v>
      </c>
      <c r="Z3842" s="4">
        <v>2.5184060000000001E-6</v>
      </c>
    </row>
    <row r="3843" spans="11:26" x14ac:dyDescent="0.2">
      <c r="K3843" s="4">
        <v>0.47616570000000003</v>
      </c>
      <c r="L3843" s="4">
        <v>6.0800189999999999E-3</v>
      </c>
      <c r="M3843" s="4">
        <v>0.47614230000000002</v>
      </c>
      <c r="N3843" s="4">
        <v>5.6424949999999999E-5</v>
      </c>
      <c r="O3843" s="4">
        <v>0.47611340000000002</v>
      </c>
      <c r="P3843" s="4">
        <v>2.056593E-2</v>
      </c>
      <c r="Q3843" s="4">
        <v>0.47616609999999998</v>
      </c>
      <c r="R3843" s="4">
        <v>4.41509E-3</v>
      </c>
      <c r="Y3843" s="4">
        <v>0.476163</v>
      </c>
      <c r="Z3843" s="4">
        <v>2.5126369999999998E-6</v>
      </c>
    </row>
    <row r="3844" spans="11:26" x14ac:dyDescent="0.2">
      <c r="K3844" s="4">
        <v>0.4781398</v>
      </c>
      <c r="L3844" s="4">
        <v>6.085699E-3</v>
      </c>
      <c r="M3844" s="4">
        <v>0.47812840000000001</v>
      </c>
      <c r="N3844" s="4">
        <v>5.649257E-5</v>
      </c>
      <c r="O3844" s="4">
        <v>0.47812939999999998</v>
      </c>
      <c r="P3844" s="4">
        <v>2.0578329999999999E-2</v>
      </c>
      <c r="Q3844" s="4">
        <v>0.47815099999999999</v>
      </c>
      <c r="R3844" s="4">
        <v>4.4191940000000004E-3</v>
      </c>
      <c r="Y3844" s="4">
        <v>0.47818660000000002</v>
      </c>
      <c r="Z3844" s="4">
        <v>2.5009629999999999E-6</v>
      </c>
    </row>
    <row r="3845" spans="11:26" x14ac:dyDescent="0.2">
      <c r="K3845" s="4">
        <v>0.48017559999999998</v>
      </c>
      <c r="L3845" s="4">
        <v>6.0907110000000004E-3</v>
      </c>
      <c r="M3845" s="4">
        <v>0.4801956</v>
      </c>
      <c r="N3845" s="4">
        <v>5.6486490000000001E-5</v>
      </c>
      <c r="O3845" s="4">
        <v>0.48014469999999998</v>
      </c>
      <c r="P3845" s="4">
        <v>2.0598970000000001E-2</v>
      </c>
      <c r="Q3845" s="4">
        <v>0.4801859</v>
      </c>
      <c r="R3845" s="4">
        <v>4.4225949999999997E-3</v>
      </c>
      <c r="Y3845" s="4">
        <v>0.48017539999999997</v>
      </c>
      <c r="Z3845" s="4">
        <v>2.512965E-6</v>
      </c>
    </row>
    <row r="3846" spans="11:26" x14ac:dyDescent="0.2">
      <c r="K3846" s="4">
        <v>0.4821724</v>
      </c>
      <c r="L3846" s="4">
        <v>6.0964749999999996E-3</v>
      </c>
      <c r="M3846" s="4">
        <v>0.48217559999999998</v>
      </c>
      <c r="N3846" s="4">
        <v>5.6551749999999999E-5</v>
      </c>
      <c r="O3846" s="4">
        <v>0.48217349999999998</v>
      </c>
      <c r="P3846" s="4">
        <v>2.0615399999999999E-2</v>
      </c>
      <c r="Q3846" s="4">
        <v>0.48221249999999999</v>
      </c>
      <c r="R3846" s="4">
        <v>4.427154E-3</v>
      </c>
      <c r="Y3846" s="4">
        <v>0.48218450000000002</v>
      </c>
      <c r="Z3846" s="4">
        <v>2.4871910000000001E-6</v>
      </c>
    </row>
    <row r="3847" spans="11:26" x14ac:dyDescent="0.2">
      <c r="K3847" s="4">
        <v>0.48419109999999999</v>
      </c>
      <c r="L3847" s="4">
        <v>6.1016819999999998E-3</v>
      </c>
      <c r="M3847" s="4">
        <v>0.48419489999999998</v>
      </c>
      <c r="N3847" s="4">
        <v>5.6594000000000001E-5</v>
      </c>
      <c r="O3847" s="4">
        <v>0.48419309999999999</v>
      </c>
      <c r="P3847" s="4">
        <v>2.0629600000000001E-2</v>
      </c>
      <c r="Q3847" s="4">
        <v>0.48419489999999998</v>
      </c>
      <c r="R3847" s="4">
        <v>4.4303570000000002E-3</v>
      </c>
      <c r="Y3847" s="4">
        <v>0.48422779999999999</v>
      </c>
      <c r="Z3847" s="4">
        <v>2.478084E-6</v>
      </c>
    </row>
    <row r="3848" spans="11:26" x14ac:dyDescent="0.2">
      <c r="K3848" s="4">
        <v>0.48618129999999998</v>
      </c>
      <c r="L3848" s="4">
        <v>6.1063510000000003E-3</v>
      </c>
      <c r="M3848" s="4">
        <v>0.48615979999999998</v>
      </c>
      <c r="N3848" s="4">
        <v>5.667274E-5</v>
      </c>
      <c r="O3848" s="4">
        <v>0.48615740000000002</v>
      </c>
      <c r="P3848" s="4">
        <v>2.0648050000000001E-2</v>
      </c>
      <c r="Q3848" s="4">
        <v>0.48619770000000001</v>
      </c>
      <c r="R3848" s="4">
        <v>4.433556E-3</v>
      </c>
      <c r="Y3848" s="4">
        <v>0.48620039999999998</v>
      </c>
      <c r="Z3848" s="4">
        <v>2.4981159999999999E-6</v>
      </c>
    </row>
    <row r="3849" spans="11:26" x14ac:dyDescent="0.2">
      <c r="K3849" s="4">
        <v>0.48817830000000001</v>
      </c>
      <c r="L3849" s="4">
        <v>6.1113829999999997E-3</v>
      </c>
      <c r="M3849" s="4">
        <v>0.48818339999999999</v>
      </c>
      <c r="N3849" s="4">
        <v>5.6714869999999999E-5</v>
      </c>
      <c r="O3849" s="4">
        <v>0.4882013</v>
      </c>
      <c r="P3849" s="4">
        <v>2.0671800000000001E-2</v>
      </c>
      <c r="Q3849" s="4">
        <v>0.48820590000000003</v>
      </c>
      <c r="R3849" s="4">
        <v>4.4369730000000003E-3</v>
      </c>
      <c r="Y3849" s="4">
        <v>0.48821409999999998</v>
      </c>
      <c r="Z3849" s="4">
        <v>2.5299289999999999E-6</v>
      </c>
    </row>
    <row r="3850" spans="11:26" x14ac:dyDescent="0.2">
      <c r="K3850" s="4">
        <v>0.49020849999999999</v>
      </c>
      <c r="L3850" s="4">
        <v>6.116181E-3</v>
      </c>
      <c r="M3850" s="4">
        <v>0.49016999999999999</v>
      </c>
      <c r="N3850" s="4">
        <v>5.6772830000000002E-5</v>
      </c>
      <c r="O3850" s="4">
        <v>0.49018220000000001</v>
      </c>
      <c r="P3850" s="4">
        <v>2.0690460000000001E-2</v>
      </c>
      <c r="Q3850" s="4">
        <v>0.49019439999999997</v>
      </c>
      <c r="R3850" s="4">
        <v>4.4416519999999999E-3</v>
      </c>
      <c r="Y3850" s="4">
        <v>0.4902068</v>
      </c>
      <c r="Z3850" s="4">
        <v>2.479632E-6</v>
      </c>
    </row>
    <row r="3851" spans="11:26" x14ac:dyDescent="0.2">
      <c r="K3851" s="4">
        <v>0.49222129999999997</v>
      </c>
      <c r="L3851" s="4">
        <v>6.1219630000000002E-3</v>
      </c>
      <c r="M3851" s="4">
        <v>0.49221310000000001</v>
      </c>
      <c r="N3851" s="4">
        <v>5.6853079999999998E-5</v>
      </c>
      <c r="O3851" s="4">
        <v>0.49220930000000002</v>
      </c>
      <c r="P3851" s="4">
        <v>2.0702910000000001E-2</v>
      </c>
      <c r="Q3851" s="4">
        <v>0.49224109999999999</v>
      </c>
      <c r="R3851" s="4">
        <v>4.4452700000000003E-3</v>
      </c>
      <c r="Y3851" s="4">
        <v>0.49225629999999998</v>
      </c>
      <c r="Z3851" s="4">
        <v>2.4869989999999998E-6</v>
      </c>
    </row>
    <row r="3852" spans="11:26" x14ac:dyDescent="0.2">
      <c r="K3852" s="4">
        <v>0.49421179999999998</v>
      </c>
      <c r="L3852" s="4">
        <v>6.1262829999999997E-3</v>
      </c>
      <c r="M3852" s="4">
        <v>0.4942203</v>
      </c>
      <c r="N3852" s="4">
        <v>5.6859740000000003E-5</v>
      </c>
      <c r="O3852" s="4">
        <v>0.49419039999999997</v>
      </c>
      <c r="P3852" s="4">
        <v>2.0721010000000002E-2</v>
      </c>
      <c r="Q3852" s="4">
        <v>0.49423460000000002</v>
      </c>
      <c r="R3852" s="4">
        <v>4.4484219999999996E-3</v>
      </c>
      <c r="Y3852" s="4">
        <v>0.49424600000000002</v>
      </c>
      <c r="Z3852" s="4">
        <v>2.5041869999999999E-6</v>
      </c>
    </row>
    <row r="3853" spans="11:26" x14ac:dyDescent="0.2">
      <c r="K3853" s="4">
        <v>0.49621090000000001</v>
      </c>
      <c r="L3853" s="4">
        <v>6.1310770000000004E-3</v>
      </c>
      <c r="M3853" s="4">
        <v>0.4962202</v>
      </c>
      <c r="N3853" s="4">
        <v>5.6875240000000003E-5</v>
      </c>
      <c r="O3853" s="4">
        <v>0.49619980000000002</v>
      </c>
      <c r="P3853" s="4">
        <v>2.07414E-2</v>
      </c>
      <c r="Q3853" s="4">
        <v>0.49626290000000001</v>
      </c>
      <c r="R3853" s="4">
        <v>4.4521669999999999E-3</v>
      </c>
      <c r="Y3853" s="4">
        <v>0.49626629999999999</v>
      </c>
      <c r="Z3853" s="4">
        <v>2.535402E-6</v>
      </c>
    </row>
    <row r="3854" spans="11:26" x14ac:dyDescent="0.2">
      <c r="K3854" s="4">
        <v>0.49818410000000002</v>
      </c>
      <c r="L3854" s="4">
        <v>6.1360900000000003E-3</v>
      </c>
      <c r="M3854" s="4">
        <v>0.498224</v>
      </c>
      <c r="N3854" s="4">
        <v>5.6958839999999997E-5</v>
      </c>
      <c r="O3854" s="4">
        <v>0.49818780000000001</v>
      </c>
      <c r="P3854" s="4">
        <v>2.0755220000000001E-2</v>
      </c>
      <c r="Q3854" s="4">
        <v>0.49826300000000001</v>
      </c>
      <c r="R3854" s="4">
        <v>4.455802E-3</v>
      </c>
      <c r="Y3854" s="4">
        <v>0.49823669999999998</v>
      </c>
      <c r="Z3854" s="4">
        <v>2.5426839999999998E-6</v>
      </c>
    </row>
    <row r="3855" spans="11:26" x14ac:dyDescent="0.2">
      <c r="K3855" s="4">
        <v>0.50025830000000004</v>
      </c>
      <c r="L3855" s="4">
        <v>6.1411679999999998E-3</v>
      </c>
      <c r="M3855" s="4">
        <v>0.50022829999999996</v>
      </c>
      <c r="N3855" s="4">
        <v>5.6965790000000002E-5</v>
      </c>
      <c r="O3855" s="4">
        <v>0.50025549999999996</v>
      </c>
      <c r="P3855" s="4">
        <v>2.0774939999999999E-2</v>
      </c>
      <c r="Q3855" s="4">
        <v>0.50026550000000003</v>
      </c>
      <c r="R3855" s="4">
        <v>4.4596719999999996E-3</v>
      </c>
      <c r="Y3855" s="4">
        <v>0.50026950000000003</v>
      </c>
      <c r="Z3855" s="4">
        <v>2.538918E-6</v>
      </c>
    </row>
    <row r="3856" spans="11:26" x14ac:dyDescent="0.2">
      <c r="K3856" s="4">
        <v>0.50224179999999996</v>
      </c>
      <c r="L3856" s="4">
        <v>6.1456239999999997E-3</v>
      </c>
      <c r="M3856" s="4">
        <v>0.50224610000000003</v>
      </c>
      <c r="N3856" s="4">
        <v>5.6999169999999999E-5</v>
      </c>
      <c r="O3856" s="4">
        <v>0.50222579999999994</v>
      </c>
      <c r="P3856" s="4">
        <v>2.0791489999999999E-2</v>
      </c>
      <c r="Q3856" s="4">
        <v>0.50227509999999997</v>
      </c>
      <c r="R3856" s="4">
        <v>4.4635660000000004E-3</v>
      </c>
      <c r="Y3856" s="4">
        <v>0.50226910000000002</v>
      </c>
      <c r="Z3856" s="4">
        <v>2.523836E-6</v>
      </c>
    </row>
    <row r="3857" spans="11:26" x14ac:dyDescent="0.2">
      <c r="K3857" s="4">
        <v>0.50426649999999995</v>
      </c>
      <c r="L3857" s="4">
        <v>6.1506599999999996E-3</v>
      </c>
      <c r="M3857" s="4">
        <v>0.5042818</v>
      </c>
      <c r="N3857" s="4">
        <v>5.7062989999999998E-5</v>
      </c>
      <c r="O3857" s="4">
        <v>0.50426499999999996</v>
      </c>
      <c r="P3857" s="4">
        <v>2.080717E-2</v>
      </c>
      <c r="Q3857" s="4">
        <v>0.50427109999999997</v>
      </c>
      <c r="R3857" s="4">
        <v>4.4666030000000004E-3</v>
      </c>
      <c r="Y3857" s="4">
        <v>0.50429250000000003</v>
      </c>
      <c r="Z3857" s="4">
        <v>2.548936E-6</v>
      </c>
    </row>
    <row r="3858" spans="11:26" x14ac:dyDescent="0.2">
      <c r="K3858" s="4">
        <v>0.50626300000000002</v>
      </c>
      <c r="L3858" s="4">
        <v>6.1550509999999999E-3</v>
      </c>
      <c r="M3858" s="4">
        <v>0.50628229999999996</v>
      </c>
      <c r="N3858" s="4">
        <v>5.7092300000000002E-5</v>
      </c>
      <c r="O3858" s="4">
        <v>0.50627670000000002</v>
      </c>
      <c r="P3858" s="4">
        <v>2.0821340000000001E-2</v>
      </c>
      <c r="Q3858" s="4">
        <v>0.50630410000000003</v>
      </c>
      <c r="R3858" s="4">
        <v>4.47029E-3</v>
      </c>
      <c r="Y3858" s="4">
        <v>0.50639100000000004</v>
      </c>
      <c r="Z3858" s="4">
        <v>2.5699639999999998E-6</v>
      </c>
    </row>
    <row r="3859" spans="11:26" x14ac:dyDescent="0.2">
      <c r="K3859" s="4">
        <v>0.5083356</v>
      </c>
      <c r="L3859" s="4">
        <v>6.1600759999999996E-3</v>
      </c>
      <c r="M3859" s="4">
        <v>0.50833170000000005</v>
      </c>
      <c r="N3859" s="4">
        <v>5.7175120000000002E-5</v>
      </c>
      <c r="O3859" s="4">
        <v>0.50829420000000003</v>
      </c>
      <c r="P3859" s="4">
        <v>2.0840000000000001E-2</v>
      </c>
      <c r="Q3859" s="4">
        <v>0.50833379999999995</v>
      </c>
      <c r="R3859" s="4">
        <v>4.473571E-3</v>
      </c>
      <c r="Y3859" s="4">
        <v>0.5083493</v>
      </c>
      <c r="Z3859" s="4">
        <v>2.5151650000000002E-6</v>
      </c>
    </row>
    <row r="3860" spans="11:26" x14ac:dyDescent="0.2">
      <c r="K3860" s="4">
        <v>0.51031780000000004</v>
      </c>
      <c r="L3860" s="4">
        <v>6.1636740000000001E-3</v>
      </c>
      <c r="M3860" s="4">
        <v>0.51034369999999996</v>
      </c>
      <c r="N3860" s="4">
        <v>5.7207850000000001E-5</v>
      </c>
      <c r="O3860" s="4">
        <v>0.51030900000000001</v>
      </c>
      <c r="P3860" s="4">
        <v>2.08565E-2</v>
      </c>
      <c r="Q3860" s="4">
        <v>0.5103434</v>
      </c>
      <c r="R3860" s="4">
        <v>4.4771719999999997E-3</v>
      </c>
      <c r="Y3860" s="4">
        <v>0.51036970000000004</v>
      </c>
      <c r="Z3860" s="4">
        <v>2.552174E-6</v>
      </c>
    </row>
    <row r="3861" spans="11:26" x14ac:dyDescent="0.2">
      <c r="K3861" s="4">
        <v>0.51234159999999995</v>
      </c>
      <c r="L3861" s="4">
        <v>6.1670570000000001E-3</v>
      </c>
      <c r="M3861" s="4">
        <v>0.51234040000000003</v>
      </c>
      <c r="N3861" s="4">
        <v>5.7245040000000001E-5</v>
      </c>
      <c r="O3861" s="4">
        <v>0.51230739999999997</v>
      </c>
      <c r="P3861" s="4">
        <v>2.086969E-2</v>
      </c>
      <c r="Q3861" s="4">
        <v>0.51238150000000005</v>
      </c>
      <c r="R3861" s="4">
        <v>4.4799899999999997E-3</v>
      </c>
      <c r="Y3861" s="4">
        <v>0.51235520000000001</v>
      </c>
      <c r="Z3861" s="4">
        <v>2.5203370000000002E-6</v>
      </c>
    </row>
    <row r="3862" spans="11:26" x14ac:dyDescent="0.2">
      <c r="K3862" s="4">
        <v>0.51433689999999999</v>
      </c>
      <c r="L3862" s="4">
        <v>6.1711300000000004E-3</v>
      </c>
      <c r="M3862" s="4">
        <v>0.51433839999999997</v>
      </c>
      <c r="N3862" s="4">
        <v>5.7280369999999999E-5</v>
      </c>
      <c r="O3862" s="4">
        <v>0.51435410000000004</v>
      </c>
      <c r="P3862" s="4">
        <v>2.0881799999999999E-2</v>
      </c>
      <c r="Q3862" s="4">
        <v>0.51441009999999998</v>
      </c>
      <c r="R3862" s="4">
        <v>4.4834569999999997E-3</v>
      </c>
      <c r="Y3862" s="4">
        <v>0.51437650000000001</v>
      </c>
      <c r="Z3862" s="4">
        <v>2.5502920000000002E-6</v>
      </c>
    </row>
    <row r="3863" spans="11:26" x14ac:dyDescent="0.2">
      <c r="K3863" s="4">
        <v>0.51638390000000001</v>
      </c>
      <c r="L3863" s="4">
        <v>6.1754840000000002E-3</v>
      </c>
      <c r="M3863" s="4">
        <v>0.5163335</v>
      </c>
      <c r="N3863" s="4">
        <v>5.73016E-5</v>
      </c>
      <c r="O3863" s="4">
        <v>0.51634880000000005</v>
      </c>
      <c r="P3863" s="4">
        <v>2.08909E-2</v>
      </c>
      <c r="Q3863" s="4">
        <v>0.51637909999999998</v>
      </c>
      <c r="R3863" s="4">
        <v>4.4866389999999997E-3</v>
      </c>
      <c r="Y3863" s="4">
        <v>0.51638890000000004</v>
      </c>
      <c r="Z3863" s="4">
        <v>2.5093439999999998E-6</v>
      </c>
    </row>
    <row r="3864" spans="11:26" x14ac:dyDescent="0.2">
      <c r="K3864" s="4">
        <v>0.51835129999999996</v>
      </c>
      <c r="L3864" s="4">
        <v>6.1795499999999998E-3</v>
      </c>
      <c r="M3864" s="4">
        <v>0.51836009999999999</v>
      </c>
      <c r="N3864" s="4">
        <v>5.7341179999999998E-5</v>
      </c>
      <c r="O3864" s="4">
        <v>0.51837060000000001</v>
      </c>
      <c r="P3864" s="4">
        <v>2.0899709999999998E-2</v>
      </c>
      <c r="Q3864" s="4">
        <v>0.51838790000000001</v>
      </c>
      <c r="R3864" s="4">
        <v>4.4901639999999996E-3</v>
      </c>
      <c r="Y3864" s="4">
        <v>0.51838090000000003</v>
      </c>
      <c r="Z3864" s="4">
        <v>2.5364329999999998E-6</v>
      </c>
    </row>
    <row r="3865" spans="11:26" x14ac:dyDescent="0.2">
      <c r="K3865" s="4">
        <v>0.52039409999999997</v>
      </c>
      <c r="L3865" s="4">
        <v>6.1828509999999996E-3</v>
      </c>
      <c r="M3865" s="4">
        <v>0.52037719999999998</v>
      </c>
      <c r="N3865" s="4">
        <v>5.7391739999999997E-5</v>
      </c>
      <c r="O3865" s="4">
        <v>0.52037849999999997</v>
      </c>
      <c r="P3865" s="4">
        <v>2.0908329999999999E-2</v>
      </c>
      <c r="Q3865" s="4">
        <v>0.52038910000000005</v>
      </c>
      <c r="R3865" s="4">
        <v>4.4931019999999997E-3</v>
      </c>
      <c r="Y3865" s="4">
        <v>0.52046440000000005</v>
      </c>
      <c r="Z3865" s="4">
        <v>2.5248439999999999E-6</v>
      </c>
    </row>
    <row r="3866" spans="11:26" x14ac:dyDescent="0.2">
      <c r="K3866" s="4">
        <v>0.52237880000000003</v>
      </c>
      <c r="L3866" s="4">
        <v>6.1864499999999996E-3</v>
      </c>
      <c r="M3866" s="4">
        <v>0.52234879999999995</v>
      </c>
      <c r="N3866" s="4">
        <v>5.7464119999999999E-5</v>
      </c>
      <c r="O3866" s="4">
        <v>0.52235819999999999</v>
      </c>
      <c r="P3866" s="4">
        <v>2.0919989999999999E-2</v>
      </c>
      <c r="Q3866" s="4">
        <v>0.52238680000000004</v>
      </c>
      <c r="R3866" s="4">
        <v>4.49586E-3</v>
      </c>
      <c r="Y3866" s="4">
        <v>0.5230747</v>
      </c>
      <c r="Z3866" s="4">
        <v>2.5095299999999998E-6</v>
      </c>
    </row>
    <row r="3867" spans="11:26" x14ac:dyDescent="0.2">
      <c r="K3867" s="4">
        <v>0.52439619999999998</v>
      </c>
      <c r="L3867" s="4">
        <v>6.1927520000000002E-3</v>
      </c>
      <c r="M3867" s="4">
        <v>0.52440279999999995</v>
      </c>
      <c r="N3867" s="4">
        <v>5.7464689999999998E-5</v>
      </c>
      <c r="O3867" s="4">
        <v>0.52436879999999997</v>
      </c>
      <c r="P3867" s="4">
        <v>2.0926110000000001E-2</v>
      </c>
      <c r="Q3867" s="4">
        <v>0.5243911</v>
      </c>
      <c r="R3867" s="4">
        <v>4.4990339999999998E-3</v>
      </c>
      <c r="Y3867" s="4">
        <v>0.52419249999999995</v>
      </c>
      <c r="Z3867" s="4">
        <v>2.5194759999999999E-6</v>
      </c>
    </row>
    <row r="3868" spans="11:26" x14ac:dyDescent="0.2">
      <c r="K3868" s="4">
        <v>0.52640589999999998</v>
      </c>
      <c r="L3868" s="4">
        <v>6.19675E-3</v>
      </c>
      <c r="M3868" s="4">
        <v>0.52640039999999999</v>
      </c>
      <c r="N3868" s="4">
        <v>5.7490079999999999E-5</v>
      </c>
      <c r="O3868" s="4">
        <v>0.52639559999999996</v>
      </c>
      <c r="P3868" s="4">
        <v>2.0937330000000001E-2</v>
      </c>
      <c r="Q3868" s="4">
        <v>0.52643989999999996</v>
      </c>
      <c r="R3868" s="4">
        <v>4.5017379999999999E-3</v>
      </c>
      <c r="Y3868" s="4">
        <v>0.52636680000000002</v>
      </c>
      <c r="Z3868" s="4">
        <v>2.5371350000000001E-6</v>
      </c>
    </row>
    <row r="3869" spans="11:26" x14ac:dyDescent="0.2">
      <c r="K3869" s="4">
        <v>0.5284198</v>
      </c>
      <c r="L3869" s="4">
        <v>6.20114E-3</v>
      </c>
      <c r="M3869" s="4">
        <v>0.52842049999999996</v>
      </c>
      <c r="N3869" s="4">
        <v>5.7513070000000001E-5</v>
      </c>
      <c r="O3869" s="4">
        <v>0.52839959999999997</v>
      </c>
      <c r="P3869" s="4">
        <v>2.0943079999999999E-2</v>
      </c>
      <c r="Q3869" s="4">
        <v>0.5284297</v>
      </c>
      <c r="R3869" s="4">
        <v>4.505022E-3</v>
      </c>
      <c r="Y3869" s="4">
        <v>0.52844360000000001</v>
      </c>
      <c r="Z3869" s="4">
        <v>2.5401430000000002E-6</v>
      </c>
    </row>
    <row r="3870" spans="11:26" x14ac:dyDescent="0.2">
      <c r="K3870" s="4">
        <v>0.53041269999999996</v>
      </c>
      <c r="L3870" s="4">
        <v>6.2058920000000002E-3</v>
      </c>
      <c r="M3870" s="4">
        <v>0.53042579999999995</v>
      </c>
      <c r="N3870" s="4">
        <v>5.7594550000000002E-5</v>
      </c>
      <c r="O3870" s="4">
        <v>0.53039550000000002</v>
      </c>
      <c r="P3870" s="4">
        <v>2.0951419999999998E-2</v>
      </c>
      <c r="Q3870" s="4">
        <v>0.53026019999999996</v>
      </c>
      <c r="R3870" s="4">
        <v>4.507914E-3</v>
      </c>
      <c r="Y3870" s="4">
        <v>0.53045430000000005</v>
      </c>
      <c r="Z3870" s="4">
        <v>2.5389700000000002E-6</v>
      </c>
    </row>
    <row r="3871" spans="11:26" x14ac:dyDescent="0.2">
      <c r="K3871" s="4">
        <v>0.53243830000000003</v>
      </c>
      <c r="L3871" s="4">
        <v>6.2109130000000002E-3</v>
      </c>
      <c r="M3871" s="4">
        <v>0.53242129999999999</v>
      </c>
      <c r="N3871" s="4">
        <v>5.760537E-5</v>
      </c>
      <c r="O3871" s="4">
        <v>0.53243589999999996</v>
      </c>
      <c r="P3871" s="4">
        <v>2.0960900000000001E-2</v>
      </c>
      <c r="Q3871" s="4">
        <v>0.53238280000000004</v>
      </c>
      <c r="R3871" s="4">
        <v>4.5105969999999999E-3</v>
      </c>
      <c r="Y3871" s="4">
        <v>0.53245969999999998</v>
      </c>
      <c r="Z3871" s="4">
        <v>2.564947E-6</v>
      </c>
    </row>
    <row r="3872" spans="11:26" x14ac:dyDescent="0.2">
      <c r="K3872" s="4">
        <v>0.53441609999999995</v>
      </c>
      <c r="L3872" s="4">
        <v>6.2160369999999998E-3</v>
      </c>
      <c r="M3872" s="4">
        <v>0.53444210000000003</v>
      </c>
      <c r="N3872" s="4">
        <v>5.7647769999999998E-5</v>
      </c>
      <c r="O3872" s="4">
        <v>0.53447429999999996</v>
      </c>
      <c r="P3872" s="4">
        <v>2.096698E-2</v>
      </c>
      <c r="Q3872" s="4">
        <v>0.53441349999999999</v>
      </c>
      <c r="R3872" s="4">
        <v>4.5141579999999999E-3</v>
      </c>
      <c r="Y3872" s="4">
        <v>0.53447509999999998</v>
      </c>
      <c r="Z3872" s="4">
        <v>2.5433790000000001E-6</v>
      </c>
    </row>
    <row r="3873" spans="11:26" x14ac:dyDescent="0.2">
      <c r="K3873" s="4">
        <v>0.53646300000000002</v>
      </c>
      <c r="L3873" s="4">
        <v>6.2205560000000003E-3</v>
      </c>
      <c r="M3873" s="4">
        <v>0.53646289999999996</v>
      </c>
      <c r="N3873" s="4">
        <v>5.7725690000000001E-5</v>
      </c>
      <c r="O3873" s="4">
        <v>0.5364525</v>
      </c>
      <c r="P3873" s="4">
        <v>2.0972979999999999E-2</v>
      </c>
      <c r="Q3873" s="4">
        <v>0.53649380000000002</v>
      </c>
      <c r="R3873" s="4">
        <v>4.5178220000000003E-3</v>
      </c>
      <c r="Y3873" s="4">
        <v>0.53645310000000002</v>
      </c>
      <c r="Z3873" s="4">
        <v>2.5186560000000002E-6</v>
      </c>
    </row>
    <row r="3874" spans="11:26" x14ac:dyDescent="0.2">
      <c r="K3874" s="4">
        <v>0.53840549999999998</v>
      </c>
      <c r="L3874" s="4">
        <v>6.2240120000000001E-3</v>
      </c>
      <c r="M3874" s="4">
        <v>0.53844259999999999</v>
      </c>
      <c r="N3874" s="4">
        <v>5.7754519999999999E-5</v>
      </c>
      <c r="O3874" s="4">
        <v>0.53842659999999998</v>
      </c>
      <c r="P3874" s="4">
        <v>2.098183E-2</v>
      </c>
      <c r="Q3874" s="4">
        <v>0.53847089999999997</v>
      </c>
      <c r="R3874" s="4">
        <v>4.5204110000000002E-3</v>
      </c>
      <c r="Y3874" s="4">
        <v>0.53846510000000003</v>
      </c>
      <c r="Z3874" s="4">
        <v>2.5313729999999999E-6</v>
      </c>
    </row>
    <row r="3875" spans="11:26" x14ac:dyDescent="0.2">
      <c r="K3875" s="4">
        <v>0.54046400000000006</v>
      </c>
      <c r="L3875" s="4">
        <v>6.2291930000000001E-3</v>
      </c>
      <c r="M3875" s="4">
        <v>0.54045149999999997</v>
      </c>
      <c r="N3875" s="4">
        <v>5.7803049999999999E-5</v>
      </c>
      <c r="O3875" s="4">
        <v>0.54042250000000003</v>
      </c>
      <c r="P3875" s="4">
        <v>2.0990439999999999E-2</v>
      </c>
      <c r="Q3875" s="4">
        <v>0.54046289999999997</v>
      </c>
      <c r="R3875" s="4">
        <v>4.5231209999999997E-3</v>
      </c>
      <c r="Y3875" s="4">
        <v>0.54047129999999999</v>
      </c>
      <c r="Z3875" s="4">
        <v>2.5483659999999999E-6</v>
      </c>
    </row>
    <row r="3876" spans="11:26" x14ac:dyDescent="0.2">
      <c r="K3876" s="4">
        <v>0.54245339999999997</v>
      </c>
      <c r="L3876" s="4">
        <v>6.2333220000000003E-3</v>
      </c>
      <c r="M3876" s="4">
        <v>0.54246240000000001</v>
      </c>
      <c r="N3876" s="4">
        <v>5.7869940000000002E-5</v>
      </c>
      <c r="O3876" s="4">
        <v>0.54243669999999999</v>
      </c>
      <c r="P3876" s="4">
        <v>2.0994599999999999E-2</v>
      </c>
      <c r="Q3876" s="4">
        <v>0.54246669999999997</v>
      </c>
      <c r="R3876" s="4">
        <v>4.5260550000000002E-3</v>
      </c>
      <c r="Y3876" s="4">
        <v>0.54247339999999999</v>
      </c>
      <c r="Z3876" s="4">
        <v>2.5438859999999999E-6</v>
      </c>
    </row>
    <row r="3877" spans="11:26" x14ac:dyDescent="0.2">
      <c r="K3877" s="4">
        <v>0.5444542</v>
      </c>
      <c r="L3877" s="4">
        <v>6.2378759999999998E-3</v>
      </c>
      <c r="M3877" s="4">
        <v>0.54442069999999998</v>
      </c>
      <c r="N3877" s="4">
        <v>5.7874670000000001E-5</v>
      </c>
      <c r="O3877" s="4">
        <v>0.54445160000000004</v>
      </c>
      <c r="P3877" s="4">
        <v>2.100111E-2</v>
      </c>
      <c r="Q3877" s="4">
        <v>0.54448719999999995</v>
      </c>
      <c r="R3877" s="4">
        <v>4.5294039999999999E-3</v>
      </c>
      <c r="Y3877" s="4">
        <v>0.54446300000000003</v>
      </c>
      <c r="Z3877" s="4">
        <v>2.5732490000000001E-6</v>
      </c>
    </row>
    <row r="3878" spans="11:26" x14ac:dyDescent="0.2">
      <c r="K3878" s="4">
        <v>0.54647469999999998</v>
      </c>
      <c r="L3878" s="4">
        <v>6.2425270000000003E-3</v>
      </c>
      <c r="M3878" s="4">
        <v>0.54647429999999997</v>
      </c>
      <c r="N3878" s="4">
        <v>5.7933690000000003E-5</v>
      </c>
      <c r="O3878" s="4">
        <v>0.54645250000000001</v>
      </c>
      <c r="P3878" s="4">
        <v>2.100861E-2</v>
      </c>
      <c r="Q3878" s="4">
        <v>0.54651209999999995</v>
      </c>
      <c r="R3878" s="4">
        <v>4.5328149999999999E-3</v>
      </c>
      <c r="Y3878" s="4">
        <v>0.5464658</v>
      </c>
      <c r="Z3878" s="4">
        <v>2.5735859999999998E-6</v>
      </c>
    </row>
    <row r="3879" spans="11:26" x14ac:dyDescent="0.2">
      <c r="K3879" s="4">
        <v>0.54849029999999999</v>
      </c>
      <c r="L3879" s="4">
        <v>6.2464210000000003E-3</v>
      </c>
      <c r="M3879" s="4">
        <v>0.54847230000000002</v>
      </c>
      <c r="N3879" s="4">
        <v>5.7968340000000001E-5</v>
      </c>
      <c r="O3879" s="4">
        <v>0.54848269999999999</v>
      </c>
      <c r="P3879" s="4">
        <v>2.1014789999999998E-2</v>
      </c>
      <c r="Q3879" s="4">
        <v>0.54850319999999997</v>
      </c>
      <c r="R3879" s="4">
        <v>4.5348460000000004E-3</v>
      </c>
      <c r="Y3879" s="4">
        <v>0.5485004</v>
      </c>
      <c r="Z3879" s="4">
        <v>2.560759E-6</v>
      </c>
    </row>
    <row r="3880" spans="11:26" x14ac:dyDescent="0.2">
      <c r="K3880" s="4">
        <v>0.55050619999999995</v>
      </c>
      <c r="L3880" s="4">
        <v>6.2504479999999996E-3</v>
      </c>
      <c r="M3880" s="4">
        <v>0.55051229999999995</v>
      </c>
      <c r="N3880" s="4">
        <v>5.8028220000000003E-5</v>
      </c>
      <c r="O3880" s="4">
        <v>0.55048649999999999</v>
      </c>
      <c r="P3880" s="4">
        <v>2.102002E-2</v>
      </c>
      <c r="Q3880" s="4">
        <v>0.55049619999999999</v>
      </c>
      <c r="R3880" s="4">
        <v>4.5376619999999996E-3</v>
      </c>
      <c r="Y3880" s="4">
        <v>0.55050560000000004</v>
      </c>
      <c r="Z3880" s="4">
        <v>2.5625559999999999E-6</v>
      </c>
    </row>
    <row r="3881" spans="11:26" x14ac:dyDescent="0.2">
      <c r="K3881" s="4">
        <v>0.55250920000000003</v>
      </c>
      <c r="L3881" s="4">
        <v>6.2549620000000002E-3</v>
      </c>
      <c r="M3881" s="4">
        <v>0.55248920000000001</v>
      </c>
      <c r="N3881" s="4">
        <v>5.8048080000000003E-5</v>
      </c>
      <c r="O3881" s="4">
        <v>0.5525118</v>
      </c>
      <c r="P3881" s="4">
        <v>2.102681E-2</v>
      </c>
      <c r="Q3881" s="4">
        <v>0.55252650000000003</v>
      </c>
      <c r="R3881" s="4">
        <v>4.5400359999999999E-3</v>
      </c>
      <c r="Y3881" s="4">
        <v>0.55249740000000003</v>
      </c>
      <c r="Z3881" s="4">
        <v>2.5784810000000001E-6</v>
      </c>
    </row>
    <row r="3882" spans="11:26" x14ac:dyDescent="0.2">
      <c r="K3882" s="4">
        <v>0.55450449999999996</v>
      </c>
      <c r="L3882" s="4">
        <v>6.2591779999999998E-3</v>
      </c>
      <c r="M3882" s="4">
        <v>0.55451019999999995</v>
      </c>
      <c r="N3882" s="4">
        <v>5.8112619999999998E-5</v>
      </c>
      <c r="O3882" s="4">
        <v>0.55449409999999999</v>
      </c>
      <c r="P3882" s="4">
        <v>2.1033E-2</v>
      </c>
      <c r="Q3882" s="4">
        <v>0.55455920000000003</v>
      </c>
      <c r="R3882" s="4">
        <v>4.5427189999999998E-3</v>
      </c>
      <c r="Y3882" s="4">
        <v>0.55451609999999996</v>
      </c>
      <c r="Z3882" s="4">
        <v>2.588881E-6</v>
      </c>
    </row>
    <row r="3883" spans="11:26" x14ac:dyDescent="0.2">
      <c r="K3883" s="4">
        <v>0.55651450000000002</v>
      </c>
      <c r="L3883" s="4">
        <v>6.2635190000000004E-3</v>
      </c>
      <c r="M3883" s="4">
        <v>0.55652820000000003</v>
      </c>
      <c r="N3883" s="4">
        <v>5.8103719999999999E-5</v>
      </c>
      <c r="O3883" s="4">
        <v>0.55650120000000003</v>
      </c>
      <c r="P3883" s="4">
        <v>2.1038620000000001E-2</v>
      </c>
      <c r="Q3883" s="4">
        <v>0.55654389999999998</v>
      </c>
      <c r="R3883" s="4">
        <v>4.546161E-3</v>
      </c>
      <c r="Y3883" s="4">
        <v>0.5565717</v>
      </c>
      <c r="Z3883" s="4">
        <v>2.5865670000000001E-6</v>
      </c>
    </row>
    <row r="3884" spans="11:26" x14ac:dyDescent="0.2">
      <c r="K3884" s="4">
        <v>0.55850330000000004</v>
      </c>
      <c r="L3884" s="4">
        <v>6.2667959999999998E-3</v>
      </c>
      <c r="M3884" s="4">
        <v>0.55851910000000005</v>
      </c>
      <c r="N3884" s="4">
        <v>5.8164880000000001E-5</v>
      </c>
      <c r="O3884" s="4">
        <v>0.55851220000000001</v>
      </c>
      <c r="P3884" s="4">
        <v>2.1046059999999998E-2</v>
      </c>
      <c r="Q3884" s="4">
        <v>0.55854389999999998</v>
      </c>
      <c r="R3884" s="4">
        <v>4.5485710000000004E-3</v>
      </c>
      <c r="Y3884" s="4">
        <v>0.55854159999999997</v>
      </c>
      <c r="Z3884" s="4">
        <v>2.561647E-6</v>
      </c>
    </row>
    <row r="3885" spans="11:26" x14ac:dyDescent="0.2">
      <c r="K3885" s="4">
        <v>0.56051600000000001</v>
      </c>
      <c r="L3885" s="4">
        <v>6.2707290000000001E-3</v>
      </c>
      <c r="M3885" s="4">
        <v>0.56055339999999998</v>
      </c>
      <c r="N3885" s="4">
        <v>5.8205870000000002E-5</v>
      </c>
      <c r="O3885" s="4">
        <v>0.56053660000000005</v>
      </c>
      <c r="P3885" s="4">
        <v>2.1050559999999999E-2</v>
      </c>
      <c r="Q3885" s="4">
        <v>0.56058039999999998</v>
      </c>
      <c r="R3885" s="4">
        <v>4.5506349999999999E-3</v>
      </c>
      <c r="Y3885" s="4">
        <v>0.56058180000000002</v>
      </c>
      <c r="Z3885" s="4">
        <v>2.5485670000000002E-6</v>
      </c>
    </row>
    <row r="3886" spans="11:26" x14ac:dyDescent="0.2">
      <c r="K3886" s="4">
        <v>0.56252899999999995</v>
      </c>
      <c r="L3886" s="4">
        <v>6.2754320000000001E-3</v>
      </c>
      <c r="M3886" s="4">
        <v>0.56253730000000002</v>
      </c>
      <c r="N3886" s="4">
        <v>5.8230719999999999E-5</v>
      </c>
      <c r="O3886" s="4">
        <v>0.56252429999999998</v>
      </c>
      <c r="P3886" s="4">
        <v>2.1055959999999999E-2</v>
      </c>
      <c r="Q3886" s="4">
        <v>0.56254660000000001</v>
      </c>
      <c r="R3886" s="4">
        <v>4.5541540000000004E-3</v>
      </c>
      <c r="Y3886" s="4">
        <v>0.56254700000000002</v>
      </c>
      <c r="Z3886" s="4">
        <v>2.5802639999999999E-6</v>
      </c>
    </row>
    <row r="3887" spans="11:26" x14ac:dyDescent="0.2">
      <c r="K3887" s="4">
        <v>0.56464139999999996</v>
      </c>
      <c r="L3887" s="4">
        <v>6.2802509999999997E-3</v>
      </c>
      <c r="M3887" s="4">
        <v>0.56462679999999998</v>
      </c>
      <c r="N3887" s="4">
        <v>5.8247890000000001E-5</v>
      </c>
      <c r="O3887" s="4">
        <v>0.56462310000000004</v>
      </c>
      <c r="P3887" s="4">
        <v>2.1061670000000001E-2</v>
      </c>
      <c r="Q3887" s="4">
        <v>0.56464990000000004</v>
      </c>
      <c r="R3887" s="4">
        <v>4.5577079999999997E-3</v>
      </c>
      <c r="Y3887" s="4">
        <v>0.56463969999999997</v>
      </c>
      <c r="Z3887" s="4">
        <v>2.5721669999999998E-6</v>
      </c>
    </row>
    <row r="3888" spans="11:26" x14ac:dyDescent="0.2">
      <c r="K3888" s="4">
        <v>0.56662780000000001</v>
      </c>
      <c r="L3888" s="4">
        <v>6.2841599999999996E-3</v>
      </c>
      <c r="M3888" s="4">
        <v>0.56664159999999997</v>
      </c>
      <c r="N3888" s="4">
        <v>5.828895E-5</v>
      </c>
      <c r="O3888" s="4">
        <v>0.56663439999999998</v>
      </c>
      <c r="P3888" s="4">
        <v>2.106707E-2</v>
      </c>
      <c r="Q3888" s="4">
        <v>0.56667520000000005</v>
      </c>
      <c r="R3888" s="4">
        <v>4.5598069999999999E-3</v>
      </c>
      <c r="Y3888" s="4">
        <v>0.56665089999999996</v>
      </c>
      <c r="Z3888" s="4">
        <v>2.5939930000000001E-6</v>
      </c>
    </row>
    <row r="3889" spans="11:26" x14ac:dyDescent="0.2">
      <c r="K3889" s="4">
        <v>0.56865250000000001</v>
      </c>
      <c r="L3889" s="4">
        <v>6.2876069999999997E-3</v>
      </c>
      <c r="M3889" s="4">
        <v>0.56865719999999997</v>
      </c>
      <c r="N3889" s="4">
        <v>5.8309159999999998E-5</v>
      </c>
      <c r="O3889" s="4">
        <v>0.56863379999999997</v>
      </c>
      <c r="P3889" s="4">
        <v>2.1073290000000001E-2</v>
      </c>
      <c r="Q3889" s="4">
        <v>0.56867350000000005</v>
      </c>
      <c r="R3889" s="4">
        <v>4.5624150000000002E-3</v>
      </c>
      <c r="Y3889" s="4">
        <v>0.56868399999999997</v>
      </c>
      <c r="Z3889" s="4">
        <v>2.5967629999999999E-6</v>
      </c>
    </row>
    <row r="3890" spans="11:26" x14ac:dyDescent="0.2">
      <c r="K3890" s="4">
        <v>0.57064490000000001</v>
      </c>
      <c r="L3890" s="4">
        <v>6.2919389999999999E-3</v>
      </c>
      <c r="M3890" s="4">
        <v>0.57065589999999999</v>
      </c>
      <c r="N3890" s="4">
        <v>5.8344019999999997E-5</v>
      </c>
      <c r="O3890" s="4">
        <v>0.57066360000000005</v>
      </c>
      <c r="P3890" s="4">
        <v>2.107728E-2</v>
      </c>
      <c r="Q3890" s="4">
        <v>0.57066139999999999</v>
      </c>
      <c r="R3890" s="4">
        <v>4.5651040000000004E-3</v>
      </c>
      <c r="Y3890" s="4">
        <v>0.57067420000000002</v>
      </c>
      <c r="Z3890" s="4">
        <v>2.5627099999999999E-6</v>
      </c>
    </row>
    <row r="3891" spans="11:26" x14ac:dyDescent="0.2">
      <c r="K3891" s="4">
        <v>0.57265189999999999</v>
      </c>
      <c r="L3891" s="4">
        <v>6.2959030000000003E-3</v>
      </c>
      <c r="M3891" s="4">
        <v>0.57266760000000005</v>
      </c>
      <c r="N3891" s="4">
        <v>5.8391750000000002E-5</v>
      </c>
      <c r="O3891" s="4">
        <v>0.57266130000000004</v>
      </c>
      <c r="P3891" s="4">
        <v>2.1082500000000001E-2</v>
      </c>
      <c r="Q3891" s="4">
        <v>0.57267449999999998</v>
      </c>
      <c r="R3891" s="4">
        <v>4.5680290000000004E-3</v>
      </c>
      <c r="Y3891" s="4">
        <v>0.5726812</v>
      </c>
      <c r="Z3891" s="4">
        <v>2.5481819999999999E-6</v>
      </c>
    </row>
    <row r="3892" spans="11:26" x14ac:dyDescent="0.2">
      <c r="K3892" s="4">
        <v>0.57466629999999996</v>
      </c>
      <c r="L3892" s="4">
        <v>6.3007829999999999E-3</v>
      </c>
      <c r="M3892" s="4">
        <v>0.57466669999999997</v>
      </c>
      <c r="N3892" s="4">
        <v>5.8434360000000001E-5</v>
      </c>
      <c r="O3892" s="4">
        <v>0.57466010000000001</v>
      </c>
      <c r="P3892" s="4">
        <v>2.1086569999999999E-2</v>
      </c>
      <c r="Q3892" s="4">
        <v>0.57468090000000005</v>
      </c>
      <c r="R3892" s="4">
        <v>4.5710330000000004E-3</v>
      </c>
      <c r="Y3892" s="4">
        <v>0.57469780000000004</v>
      </c>
      <c r="Z3892" s="4">
        <v>2.5435010000000001E-6</v>
      </c>
    </row>
    <row r="3893" spans="11:26" x14ac:dyDescent="0.2">
      <c r="K3893" s="4">
        <v>0.57669409999999999</v>
      </c>
      <c r="L3893" s="4">
        <v>6.3045319999999998E-3</v>
      </c>
      <c r="M3893" s="4">
        <v>0.57669139999999997</v>
      </c>
      <c r="N3893" s="4">
        <v>5.8479040000000003E-5</v>
      </c>
      <c r="O3893" s="4">
        <v>0.57668160000000002</v>
      </c>
      <c r="P3893" s="4">
        <v>2.1090950000000001E-2</v>
      </c>
      <c r="Q3893" s="4">
        <v>0.57670529999999998</v>
      </c>
      <c r="R3893" s="4">
        <v>4.5736739999999998E-3</v>
      </c>
      <c r="Y3893" s="4">
        <v>0.57672880000000004</v>
      </c>
      <c r="Z3893" s="4">
        <v>2.5726940000000002E-6</v>
      </c>
    </row>
    <row r="3894" spans="11:26" x14ac:dyDescent="0.2">
      <c r="K3894" s="4">
        <v>0.57866510000000004</v>
      </c>
      <c r="L3894" s="4">
        <v>6.3079920000000001E-3</v>
      </c>
      <c r="M3894" s="4">
        <v>0.57868620000000004</v>
      </c>
      <c r="N3894" s="4">
        <v>5.8515079999999997E-5</v>
      </c>
      <c r="O3894" s="4">
        <v>0.57865610000000001</v>
      </c>
      <c r="P3894" s="4">
        <v>2.109724E-2</v>
      </c>
      <c r="Q3894" s="4">
        <v>0.57872069999999998</v>
      </c>
      <c r="R3894" s="4">
        <v>4.5759759999999998E-3</v>
      </c>
      <c r="Y3894" s="4">
        <v>0.57870310000000003</v>
      </c>
      <c r="Z3894" s="4">
        <v>2.5642099999999998E-6</v>
      </c>
    </row>
    <row r="3895" spans="11:26" x14ac:dyDescent="0.2">
      <c r="K3895" s="4">
        <v>0.58071240000000002</v>
      </c>
      <c r="L3895" s="4">
        <v>6.3122489999999998E-3</v>
      </c>
      <c r="M3895" s="4">
        <v>0.58070529999999998</v>
      </c>
      <c r="N3895" s="4">
        <v>5.8540730000000002E-5</v>
      </c>
      <c r="O3895" s="4">
        <v>0.58070109999999997</v>
      </c>
      <c r="P3895" s="4">
        <v>2.1102559999999999E-2</v>
      </c>
      <c r="Q3895" s="4">
        <v>0.58071320000000004</v>
      </c>
      <c r="R3895" s="4">
        <v>4.5790570000000001E-3</v>
      </c>
      <c r="Y3895" s="4">
        <v>0.58071479999999998</v>
      </c>
      <c r="Z3895" s="4">
        <v>2.5645440000000001E-6</v>
      </c>
    </row>
    <row r="3896" spans="11:26" x14ac:dyDescent="0.2">
      <c r="K3896" s="4">
        <v>0.58269090000000001</v>
      </c>
      <c r="L3896" s="4">
        <v>6.3163819999999997E-3</v>
      </c>
      <c r="M3896" s="4">
        <v>0.58235959999999998</v>
      </c>
      <c r="N3896" s="4">
        <v>5.859581E-5</v>
      </c>
      <c r="O3896" s="4">
        <v>0.58269400000000005</v>
      </c>
      <c r="P3896" s="4">
        <v>2.1106980000000001E-2</v>
      </c>
      <c r="Q3896" s="4">
        <v>0.58272619999999997</v>
      </c>
      <c r="R3896" s="4">
        <v>4.5816379999999999E-3</v>
      </c>
      <c r="Y3896" s="4">
        <v>0.58270420000000001</v>
      </c>
      <c r="Z3896" s="4">
        <v>2.5738299999999998E-6</v>
      </c>
    </row>
    <row r="3897" spans="11:26" x14ac:dyDescent="0.2">
      <c r="K3897" s="4">
        <v>0.58470200000000006</v>
      </c>
      <c r="L3897" s="4">
        <v>6.3199770000000001E-3</v>
      </c>
      <c r="M3897" s="4">
        <v>0.58491769999999998</v>
      </c>
      <c r="N3897" s="4">
        <v>5.8615120000000002E-5</v>
      </c>
      <c r="O3897" s="4">
        <v>0.58470949999999999</v>
      </c>
      <c r="P3897" s="4">
        <v>2.111064E-2</v>
      </c>
      <c r="Q3897" s="4">
        <v>0.58479590000000004</v>
      </c>
      <c r="R3897" s="4">
        <v>4.584004E-3</v>
      </c>
      <c r="Y3897" s="4">
        <v>0.58472590000000002</v>
      </c>
      <c r="Z3897" s="4">
        <v>2.550845E-6</v>
      </c>
    </row>
    <row r="3898" spans="11:26" x14ac:dyDescent="0.2">
      <c r="K3898" s="4">
        <v>0.5867135</v>
      </c>
      <c r="L3898" s="4">
        <v>6.3238260000000003E-3</v>
      </c>
      <c r="M3898" s="4">
        <v>0.58661680000000005</v>
      </c>
      <c r="N3898" s="4">
        <v>5.8651450000000002E-5</v>
      </c>
      <c r="O3898" s="4">
        <v>0.58671300000000004</v>
      </c>
      <c r="P3898" s="4">
        <v>2.111528E-2</v>
      </c>
      <c r="Q3898" s="4">
        <v>0.58675840000000001</v>
      </c>
      <c r="R3898" s="4">
        <v>4.5867199999999999E-3</v>
      </c>
      <c r="Y3898" s="4">
        <v>0.5867173</v>
      </c>
      <c r="Z3898" s="4">
        <v>2.5666589999999998E-6</v>
      </c>
    </row>
    <row r="3899" spans="11:26" x14ac:dyDescent="0.2">
      <c r="K3899" s="4">
        <v>0.58873059999999999</v>
      </c>
      <c r="L3899" s="4">
        <v>6.3281099999999996E-3</v>
      </c>
      <c r="M3899" s="4">
        <v>0.58870259999999996</v>
      </c>
      <c r="N3899" s="4">
        <v>5.8652430000000003E-5</v>
      </c>
      <c r="O3899" s="4">
        <v>0.58873109999999995</v>
      </c>
      <c r="P3899" s="4">
        <v>2.1119889999999999E-2</v>
      </c>
      <c r="Q3899" s="4">
        <v>0.58875109999999997</v>
      </c>
      <c r="R3899" s="4">
        <v>4.5890000000000002E-3</v>
      </c>
      <c r="Y3899" s="4">
        <v>0.58874740000000003</v>
      </c>
      <c r="Z3899" s="4">
        <v>2.5826410000000001E-6</v>
      </c>
    </row>
    <row r="3900" spans="11:26" x14ac:dyDescent="0.2">
      <c r="K3900" s="4">
        <v>0.59075089999999997</v>
      </c>
      <c r="L3900" s="4">
        <v>6.3321569999999997E-3</v>
      </c>
      <c r="M3900" s="4">
        <v>0.59073450000000005</v>
      </c>
      <c r="N3900" s="4">
        <v>5.8685640000000002E-5</v>
      </c>
      <c r="O3900" s="4">
        <v>0.59074490000000002</v>
      </c>
      <c r="P3900" s="4">
        <v>2.1124170000000001E-2</v>
      </c>
      <c r="Q3900" s="4">
        <v>0.59075089999999997</v>
      </c>
      <c r="R3900" s="4">
        <v>4.5920070000000004E-3</v>
      </c>
      <c r="Y3900" s="4">
        <v>0.59076919999999999</v>
      </c>
      <c r="Z3900" s="4">
        <v>2.5748759999999999E-6</v>
      </c>
    </row>
    <row r="3901" spans="11:26" x14ac:dyDescent="0.2">
      <c r="K3901" s="4">
        <v>0.59276050000000002</v>
      </c>
      <c r="L3901" s="4">
        <v>6.3360040000000001E-3</v>
      </c>
      <c r="M3901" s="4">
        <v>0.59276850000000003</v>
      </c>
      <c r="N3901" s="4">
        <v>5.8742880000000002E-5</v>
      </c>
      <c r="O3901" s="4">
        <v>0.59278819999999999</v>
      </c>
      <c r="P3901" s="4">
        <v>2.1130179999999998E-2</v>
      </c>
      <c r="Q3901" s="4">
        <v>0.59277500000000005</v>
      </c>
      <c r="R3901" s="4">
        <v>4.5945300000000003E-3</v>
      </c>
      <c r="Y3901" s="4">
        <v>0.59275979999999995</v>
      </c>
      <c r="Z3901" s="4">
        <v>2.5870719999999998E-6</v>
      </c>
    </row>
    <row r="3902" spans="11:26" x14ac:dyDescent="0.2">
      <c r="K3902" s="4">
        <v>0.59474780000000005</v>
      </c>
      <c r="L3902" s="4">
        <v>6.3401050000000004E-3</v>
      </c>
      <c r="M3902" s="4">
        <v>0.59474760000000004</v>
      </c>
      <c r="N3902" s="4">
        <v>5.8759289999999998E-5</v>
      </c>
      <c r="O3902" s="4">
        <v>0.59476770000000001</v>
      </c>
      <c r="P3902" s="4">
        <v>2.1133450000000002E-2</v>
      </c>
      <c r="Q3902" s="4">
        <v>0.594808</v>
      </c>
      <c r="R3902" s="4">
        <v>4.5970469999999999E-3</v>
      </c>
      <c r="Y3902" s="4">
        <v>0.59474280000000002</v>
      </c>
      <c r="Z3902" s="4">
        <v>2.584845E-6</v>
      </c>
    </row>
    <row r="3903" spans="11:26" x14ac:dyDescent="0.2">
      <c r="K3903" s="4">
        <v>0.59675750000000005</v>
      </c>
      <c r="L3903" s="4">
        <v>6.3441069999999999E-3</v>
      </c>
      <c r="M3903" s="4">
        <v>0.5967652</v>
      </c>
      <c r="N3903" s="4">
        <v>5.8787869999999998E-5</v>
      </c>
      <c r="O3903" s="4">
        <v>0.59675230000000001</v>
      </c>
      <c r="P3903" s="4">
        <v>2.1140470000000001E-2</v>
      </c>
      <c r="Q3903" s="4">
        <v>0.59677309999999995</v>
      </c>
      <c r="R3903" s="4">
        <v>4.5995380000000002E-3</v>
      </c>
      <c r="Y3903" s="4">
        <v>0.59679930000000003</v>
      </c>
      <c r="Z3903" s="4">
        <v>2.572527E-6</v>
      </c>
    </row>
    <row r="3904" spans="11:26" x14ac:dyDescent="0.2">
      <c r="K3904" s="4">
        <v>0.59879669999999996</v>
      </c>
      <c r="L3904" s="4">
        <v>6.3478390000000001E-3</v>
      </c>
      <c r="M3904" s="4">
        <v>0.59878370000000003</v>
      </c>
      <c r="N3904" s="4">
        <v>5.8841429999999997E-5</v>
      </c>
      <c r="O3904" s="4">
        <v>0.59879629999999995</v>
      </c>
      <c r="P3904" s="4">
        <v>2.114303E-2</v>
      </c>
      <c r="Q3904" s="4">
        <v>0.59880330000000004</v>
      </c>
      <c r="R3904" s="4">
        <v>4.6020770000000004E-3</v>
      </c>
      <c r="Y3904" s="4">
        <v>0.59880909999999998</v>
      </c>
      <c r="Z3904" s="4">
        <v>2.5775479999999999E-6</v>
      </c>
    </row>
    <row r="3905" spans="11:26" x14ac:dyDescent="0.2">
      <c r="K3905" s="4">
        <v>0.60078240000000005</v>
      </c>
      <c r="L3905" s="4">
        <v>6.3516270000000003E-3</v>
      </c>
      <c r="M3905" s="4">
        <v>0.60081739999999995</v>
      </c>
      <c r="N3905" s="4">
        <v>5.8825539999999997E-5</v>
      </c>
      <c r="O3905" s="4">
        <v>0.600796</v>
      </c>
      <c r="P3905" s="4">
        <v>2.1147249999999999E-2</v>
      </c>
      <c r="Q3905" s="4">
        <v>0.60080299999999998</v>
      </c>
      <c r="R3905" s="4">
        <v>4.6048479999999999E-3</v>
      </c>
      <c r="Y3905" s="4">
        <v>0.60080359999999999</v>
      </c>
      <c r="Z3905" s="4">
        <v>2.5774629999999999E-6</v>
      </c>
    </row>
    <row r="3906" spans="11:26" x14ac:dyDescent="0.2">
      <c r="K3906" s="4">
        <v>0.6028116</v>
      </c>
      <c r="L3906" s="4">
        <v>6.3551440000000001E-3</v>
      </c>
      <c r="M3906" s="4">
        <v>0.60278659999999995</v>
      </c>
      <c r="N3906" s="4">
        <v>5.8871159999999997E-5</v>
      </c>
      <c r="O3906" s="4">
        <v>0.6027709</v>
      </c>
      <c r="P3906" s="4">
        <v>2.1152210000000001E-2</v>
      </c>
      <c r="Q3906" s="4">
        <v>0.60280370000000005</v>
      </c>
      <c r="R3906" s="4">
        <v>4.6077430000000001E-3</v>
      </c>
      <c r="Y3906" s="4">
        <v>0.60278120000000002</v>
      </c>
      <c r="Z3906" s="4">
        <v>2.595447E-6</v>
      </c>
    </row>
    <row r="3907" spans="11:26" x14ac:dyDescent="0.2">
      <c r="K3907" s="4">
        <v>0.60480990000000001</v>
      </c>
      <c r="L3907" s="4">
        <v>6.3589720000000001E-3</v>
      </c>
      <c r="M3907" s="4">
        <v>0.60481669999999998</v>
      </c>
      <c r="N3907" s="4">
        <v>5.8904019999999999E-5</v>
      </c>
      <c r="O3907" s="4">
        <v>0.60484269999999996</v>
      </c>
      <c r="P3907" s="4">
        <v>2.115736E-2</v>
      </c>
      <c r="Q3907" s="4">
        <v>0.60483659999999995</v>
      </c>
      <c r="R3907" s="4">
        <v>4.6105779999999997E-3</v>
      </c>
      <c r="Y3907" s="4">
        <v>0.60482539999999996</v>
      </c>
      <c r="Z3907" s="4">
        <v>2.5898199999999999E-6</v>
      </c>
    </row>
    <row r="3908" spans="11:26" x14ac:dyDescent="0.2">
      <c r="K3908" s="4">
        <v>0.60681569999999996</v>
      </c>
      <c r="L3908" s="4">
        <v>6.3629969999999996E-3</v>
      </c>
      <c r="M3908" s="4">
        <v>0.60680080000000003</v>
      </c>
      <c r="N3908" s="4">
        <v>5.8936649999999998E-5</v>
      </c>
      <c r="O3908" s="4">
        <v>0.60680040000000002</v>
      </c>
      <c r="P3908" s="4">
        <v>2.1161550000000001E-2</v>
      </c>
      <c r="Q3908" s="4">
        <v>0.60684879999999997</v>
      </c>
      <c r="R3908" s="4">
        <v>4.613107E-3</v>
      </c>
      <c r="Y3908" s="4">
        <v>0.60685579999999995</v>
      </c>
      <c r="Z3908" s="4">
        <v>2.5870189999999999E-6</v>
      </c>
    </row>
    <row r="3909" spans="11:26" x14ac:dyDescent="0.2">
      <c r="K3909" s="4">
        <v>0.60882320000000001</v>
      </c>
      <c r="L3909" s="4">
        <v>6.3666560000000001E-3</v>
      </c>
      <c r="M3909" s="4">
        <v>0.60880579999999995</v>
      </c>
      <c r="N3909" s="4">
        <v>5.8999929999999999E-5</v>
      </c>
      <c r="O3909" s="4">
        <v>0.60880789999999996</v>
      </c>
      <c r="P3909" s="4">
        <v>2.1165670000000001E-2</v>
      </c>
      <c r="Q3909" s="4">
        <v>0.60884450000000001</v>
      </c>
      <c r="R3909" s="4">
        <v>4.6157630000000002E-3</v>
      </c>
      <c r="Y3909" s="4">
        <v>0.60883640000000006</v>
      </c>
      <c r="Z3909" s="4">
        <v>2.582389E-6</v>
      </c>
    </row>
    <row r="3910" spans="11:26" x14ac:dyDescent="0.2">
      <c r="K3910" s="4">
        <v>0.61081940000000001</v>
      </c>
      <c r="L3910" s="4">
        <v>6.3704149999999999E-3</v>
      </c>
      <c r="M3910" s="4">
        <v>0.61083339999999997</v>
      </c>
      <c r="N3910" s="4">
        <v>5.8992400000000001E-5</v>
      </c>
      <c r="O3910" s="4">
        <v>0.61081510000000006</v>
      </c>
      <c r="P3910" s="4">
        <v>2.1168960000000001E-2</v>
      </c>
      <c r="Q3910" s="4">
        <v>0.61085639999999997</v>
      </c>
      <c r="R3910" s="4">
        <v>4.6181659999999999E-3</v>
      </c>
      <c r="Y3910" s="4">
        <v>0.61086010000000002</v>
      </c>
      <c r="Z3910" s="4">
        <v>2.5744249999999999E-6</v>
      </c>
    </row>
    <row r="3911" spans="11:26" x14ac:dyDescent="0.2">
      <c r="K3911" s="4">
        <v>0.61286039999999997</v>
      </c>
      <c r="L3911" s="4">
        <v>6.3744200000000004E-3</v>
      </c>
      <c r="M3911" s="4">
        <v>0.61284720000000004</v>
      </c>
      <c r="N3911" s="4">
        <v>5.9037180000000003E-5</v>
      </c>
      <c r="O3911" s="4">
        <v>0.61284459999999996</v>
      </c>
      <c r="P3911" s="4">
        <v>2.1171789999999999E-2</v>
      </c>
      <c r="Q3911" s="4">
        <v>0.61281379999999996</v>
      </c>
      <c r="R3911" s="4">
        <v>4.621226E-3</v>
      </c>
      <c r="Y3911" s="4">
        <v>0.61284819999999995</v>
      </c>
      <c r="Z3911" s="4">
        <v>2.5643909999999999E-6</v>
      </c>
    </row>
    <row r="3912" spans="11:26" x14ac:dyDescent="0.2">
      <c r="K3912" s="4">
        <v>0.61486940000000001</v>
      </c>
      <c r="L3912" s="4">
        <v>6.3771139999999997E-3</v>
      </c>
      <c r="M3912" s="4">
        <v>0.61484260000000002</v>
      </c>
      <c r="N3912" s="4">
        <v>5.9062479999999998E-5</v>
      </c>
      <c r="O3912" s="4">
        <v>0.61484559999999999</v>
      </c>
      <c r="P3912" s="4">
        <v>2.1176919999999998E-2</v>
      </c>
      <c r="Q3912" s="4">
        <v>0.6148825</v>
      </c>
      <c r="R3912" s="4">
        <v>4.6239209999999996E-3</v>
      </c>
      <c r="Y3912" s="4">
        <v>0.61485080000000003</v>
      </c>
      <c r="Z3912" s="4">
        <v>2.6011299999999999E-6</v>
      </c>
    </row>
    <row r="3913" spans="11:26" x14ac:dyDescent="0.2">
      <c r="K3913" s="4">
        <v>0.61685299999999998</v>
      </c>
      <c r="L3913" s="4">
        <v>6.380897E-3</v>
      </c>
      <c r="M3913" s="4">
        <v>0.61682959999999998</v>
      </c>
      <c r="N3913" s="4">
        <v>5.9074599999999998E-5</v>
      </c>
      <c r="O3913" s="4">
        <v>0.61685040000000002</v>
      </c>
      <c r="P3913" s="4">
        <v>2.1182779999999998E-2</v>
      </c>
      <c r="Q3913" s="4">
        <v>0.61686730000000001</v>
      </c>
      <c r="R3913" s="4">
        <v>4.6260349999999997E-3</v>
      </c>
      <c r="Y3913" s="4">
        <v>0.61685469999999998</v>
      </c>
      <c r="Z3913" s="4">
        <v>2.6053630000000001E-6</v>
      </c>
    </row>
    <row r="3914" spans="11:26" x14ac:dyDescent="0.2">
      <c r="K3914" s="4">
        <v>0.61883460000000001</v>
      </c>
      <c r="L3914" s="4">
        <v>6.3855309999999998E-3</v>
      </c>
      <c r="M3914" s="4">
        <v>0.61885749999999995</v>
      </c>
      <c r="N3914" s="4">
        <v>5.9123899999999998E-5</v>
      </c>
      <c r="O3914" s="4">
        <v>0.61883379999999999</v>
      </c>
      <c r="P3914" s="4">
        <v>2.1184499999999998E-2</v>
      </c>
      <c r="Q3914" s="4">
        <v>0.61885319999999999</v>
      </c>
      <c r="R3914" s="4">
        <v>4.627941E-3</v>
      </c>
      <c r="Y3914" s="4">
        <v>0.61885460000000003</v>
      </c>
      <c r="Z3914" s="4">
        <v>2.6019090000000001E-6</v>
      </c>
    </row>
    <row r="3915" spans="11:26" x14ac:dyDescent="0.2">
      <c r="K3915" s="4">
        <v>0.62091410000000002</v>
      </c>
      <c r="L3915" s="4">
        <v>6.3888460000000001E-3</v>
      </c>
      <c r="M3915" s="4">
        <v>0.62089470000000002</v>
      </c>
      <c r="N3915" s="4">
        <v>5.9159919999999997E-5</v>
      </c>
      <c r="O3915" s="4">
        <v>0.62088449999999995</v>
      </c>
      <c r="P3915" s="4">
        <v>2.118896E-2</v>
      </c>
      <c r="Q3915" s="4">
        <v>0.62089589999999995</v>
      </c>
      <c r="R3915" s="4">
        <v>4.631006E-3</v>
      </c>
      <c r="Y3915" s="4">
        <v>0.62090469999999998</v>
      </c>
      <c r="Z3915" s="4">
        <v>2.605743E-6</v>
      </c>
    </row>
    <row r="3916" spans="11:26" x14ac:dyDescent="0.2">
      <c r="K3916" s="4">
        <v>0.62291200000000002</v>
      </c>
      <c r="L3916" s="4">
        <v>6.3925409999999998E-3</v>
      </c>
      <c r="M3916" s="4">
        <v>0.62290009999999996</v>
      </c>
      <c r="N3916" s="4">
        <v>5.9197180000000002E-5</v>
      </c>
      <c r="O3916" s="4">
        <v>0.62289689999999998</v>
      </c>
      <c r="P3916" s="4">
        <v>2.119217E-2</v>
      </c>
      <c r="Q3916" s="4">
        <v>0.62293829999999994</v>
      </c>
      <c r="R3916" s="4">
        <v>4.6336049999999998E-3</v>
      </c>
      <c r="Y3916" s="4">
        <v>0.62286850000000005</v>
      </c>
      <c r="Z3916" s="4">
        <v>2.6174870000000002E-6</v>
      </c>
    </row>
    <row r="3917" spans="11:26" x14ac:dyDescent="0.2">
      <c r="K3917" s="4">
        <v>0.62490389999999996</v>
      </c>
      <c r="L3917" s="4">
        <v>6.3965130000000004E-3</v>
      </c>
      <c r="M3917" s="4">
        <v>0.62490619999999997</v>
      </c>
      <c r="N3917" s="4">
        <v>5.9212670000000001E-5</v>
      </c>
      <c r="O3917" s="4">
        <v>0.62493589999999999</v>
      </c>
      <c r="P3917" s="4">
        <v>2.119739E-2</v>
      </c>
      <c r="Q3917" s="4">
        <v>0.62494989999999995</v>
      </c>
      <c r="R3917" s="4">
        <v>4.6357389999999998E-3</v>
      </c>
      <c r="Y3917" s="4">
        <v>0.62493339999999997</v>
      </c>
      <c r="Z3917" s="4">
        <v>2.5813350000000001E-6</v>
      </c>
    </row>
    <row r="3918" spans="11:26" x14ac:dyDescent="0.2">
      <c r="K3918" s="4">
        <v>0.62691949999999996</v>
      </c>
      <c r="L3918" s="4">
        <v>6.3994880000000001E-3</v>
      </c>
      <c r="M3918" s="4">
        <v>0.6269306</v>
      </c>
      <c r="N3918" s="4">
        <v>5.923106E-5</v>
      </c>
      <c r="O3918" s="4">
        <v>0.626919</v>
      </c>
      <c r="P3918" s="4">
        <v>2.1200469999999999E-2</v>
      </c>
      <c r="Q3918" s="4">
        <v>0.62695040000000002</v>
      </c>
      <c r="R3918" s="4">
        <v>4.6386409999999998E-3</v>
      </c>
      <c r="Y3918" s="4">
        <v>0.62693489999999996</v>
      </c>
      <c r="Z3918" s="4">
        <v>2.5929729999999999E-6</v>
      </c>
    </row>
    <row r="3919" spans="11:26" x14ac:dyDescent="0.2">
      <c r="K3919" s="4">
        <v>0.62892709999999996</v>
      </c>
      <c r="L3919" s="4">
        <v>6.4027210000000001E-3</v>
      </c>
      <c r="M3919" s="4">
        <v>0.62892269999999995</v>
      </c>
      <c r="N3919" s="4">
        <v>5.926467E-5</v>
      </c>
      <c r="O3919" s="4">
        <v>0.62893330000000003</v>
      </c>
      <c r="P3919" s="4">
        <v>2.1203159999999999E-2</v>
      </c>
      <c r="Q3919" s="4">
        <v>0.62895639999999997</v>
      </c>
      <c r="R3919" s="4">
        <v>4.6409579999999997E-3</v>
      </c>
      <c r="Y3919" s="4">
        <v>0.62895959999999995</v>
      </c>
      <c r="Z3919" s="4">
        <v>2.614181E-6</v>
      </c>
    </row>
    <row r="3920" spans="11:26" x14ac:dyDescent="0.2">
      <c r="K3920" s="4">
        <v>0.63093319999999997</v>
      </c>
      <c r="L3920" s="4">
        <v>6.4062429999999998E-3</v>
      </c>
      <c r="M3920" s="4">
        <v>0.63093900000000003</v>
      </c>
      <c r="N3920" s="4">
        <v>5.9299860000000002E-5</v>
      </c>
      <c r="O3920" s="4">
        <v>0.63093529999999998</v>
      </c>
      <c r="P3920" s="4">
        <v>2.1208069999999999E-2</v>
      </c>
      <c r="Q3920" s="4">
        <v>0.63095950000000001</v>
      </c>
      <c r="R3920" s="4">
        <v>4.6436100000000003E-3</v>
      </c>
      <c r="Y3920" s="4">
        <v>0.63096030000000003</v>
      </c>
      <c r="Z3920" s="4">
        <v>2.6194330000000001E-6</v>
      </c>
    </row>
    <row r="3921" spans="11:26" x14ac:dyDescent="0.2">
      <c r="K3921" s="4">
        <v>0.63294300000000003</v>
      </c>
      <c r="L3921" s="4">
        <v>6.4105669999999998E-3</v>
      </c>
      <c r="M3921" s="4">
        <v>0.63296940000000002</v>
      </c>
      <c r="N3921" s="4">
        <v>5.9350230000000002E-5</v>
      </c>
      <c r="O3921" s="4">
        <v>0.63294760000000005</v>
      </c>
      <c r="P3921" s="4">
        <v>2.12106E-2</v>
      </c>
      <c r="Q3921" s="4">
        <v>0.63297930000000002</v>
      </c>
      <c r="R3921" s="4">
        <v>4.6463729999999996E-3</v>
      </c>
      <c r="Y3921" s="4">
        <v>0.63296600000000003</v>
      </c>
      <c r="Z3921" s="4">
        <v>2.5953349999999999E-6</v>
      </c>
    </row>
    <row r="3922" spans="11:26" x14ac:dyDescent="0.2">
      <c r="K3922" s="4">
        <v>0.63494050000000002</v>
      </c>
      <c r="L3922" s="4">
        <v>6.4136890000000002E-3</v>
      </c>
      <c r="M3922" s="4">
        <v>0.63493339999999998</v>
      </c>
      <c r="N3922" s="4">
        <v>5.9344910000000002E-5</v>
      </c>
      <c r="O3922" s="4">
        <v>0.63494539999999999</v>
      </c>
      <c r="P3922" s="4">
        <v>2.1212470000000001E-2</v>
      </c>
      <c r="Q3922" s="4">
        <v>0.6349745</v>
      </c>
      <c r="R3922" s="4">
        <v>4.6490949999999998E-3</v>
      </c>
      <c r="Y3922" s="4">
        <v>0.63496269999999999</v>
      </c>
      <c r="Z3922" s="4">
        <v>2.605895E-6</v>
      </c>
    </row>
    <row r="3923" spans="11:26" x14ac:dyDescent="0.2">
      <c r="K3923" s="4">
        <v>0.63695760000000001</v>
      </c>
      <c r="L3923" s="4">
        <v>6.4167959999999998E-3</v>
      </c>
      <c r="M3923" s="4">
        <v>0.63698770000000005</v>
      </c>
      <c r="N3923" s="4">
        <v>5.9401170000000001E-5</v>
      </c>
      <c r="O3923" s="4">
        <v>0.63694220000000001</v>
      </c>
      <c r="P3923" s="4">
        <v>2.1217059999999999E-2</v>
      </c>
      <c r="Q3923" s="4">
        <v>0.63701260000000004</v>
      </c>
      <c r="R3923" s="4">
        <v>4.651011E-3</v>
      </c>
      <c r="Y3923" s="4">
        <v>0.63697619999999999</v>
      </c>
      <c r="Z3923" s="4">
        <v>2.6153900000000001E-6</v>
      </c>
    </row>
    <row r="3924" spans="11:26" x14ac:dyDescent="0.2">
      <c r="K3924" s="4">
        <v>0.63896739999999996</v>
      </c>
      <c r="L3924" s="4">
        <v>6.4200330000000003E-3</v>
      </c>
      <c r="M3924" s="4">
        <v>0.63894249999999997</v>
      </c>
      <c r="N3924" s="4">
        <v>5.9448830000000001E-5</v>
      </c>
      <c r="O3924" s="4">
        <v>0.6389785</v>
      </c>
      <c r="P3924" s="4">
        <v>2.1222000000000001E-2</v>
      </c>
      <c r="Q3924" s="4">
        <v>0.63896679999999995</v>
      </c>
      <c r="R3924" s="4">
        <v>4.6532910000000004E-3</v>
      </c>
      <c r="Y3924" s="4">
        <v>0.63895630000000003</v>
      </c>
      <c r="Z3924" s="4">
        <v>2.5798490000000001E-6</v>
      </c>
    </row>
    <row r="3925" spans="11:26" x14ac:dyDescent="0.2">
      <c r="K3925" s="4">
        <v>0.64097990000000005</v>
      </c>
      <c r="L3925" s="4">
        <v>6.4235070000000002E-3</v>
      </c>
      <c r="M3925" s="4">
        <v>0.64093909999999998</v>
      </c>
      <c r="N3925" s="4">
        <v>5.9439399999999999E-5</v>
      </c>
      <c r="O3925" s="4">
        <v>0.64100860000000004</v>
      </c>
      <c r="P3925" s="4">
        <v>2.1226740000000001E-2</v>
      </c>
      <c r="Q3925" s="4">
        <v>0.64098849999999996</v>
      </c>
      <c r="R3925" s="4">
        <v>4.6556619999999996E-3</v>
      </c>
      <c r="Y3925" s="4">
        <v>0.64102950000000003</v>
      </c>
      <c r="Z3925" s="4">
        <v>2.5951770000000002E-6</v>
      </c>
    </row>
    <row r="3926" spans="11:26" x14ac:dyDescent="0.2">
      <c r="K3926" s="4">
        <v>0.64296850000000005</v>
      </c>
      <c r="L3926" s="4">
        <v>6.4264120000000003E-3</v>
      </c>
      <c r="M3926" s="4">
        <v>0.64297230000000005</v>
      </c>
      <c r="N3926" s="4">
        <v>5.9507679999999998E-5</v>
      </c>
      <c r="O3926" s="4">
        <v>0.64296569999999997</v>
      </c>
      <c r="P3926" s="4">
        <v>2.123036E-2</v>
      </c>
      <c r="Q3926" s="4">
        <v>0.64297029999999999</v>
      </c>
      <c r="R3926" s="4">
        <v>4.6576630000000003E-3</v>
      </c>
      <c r="Y3926" s="4">
        <v>0.64296819999999999</v>
      </c>
      <c r="Z3926" s="4">
        <v>2.6113560000000002E-6</v>
      </c>
    </row>
    <row r="3927" spans="11:26" x14ac:dyDescent="0.2">
      <c r="K3927" s="4">
        <v>0.64496609999999999</v>
      </c>
      <c r="L3927" s="4">
        <v>6.4307670000000004E-3</v>
      </c>
      <c r="M3927" s="4">
        <v>0.64498529999999998</v>
      </c>
      <c r="N3927" s="4">
        <v>5.9507499999999999E-5</v>
      </c>
      <c r="O3927" s="4">
        <v>0.64500800000000003</v>
      </c>
      <c r="P3927" s="4">
        <v>2.123361E-2</v>
      </c>
      <c r="Q3927" s="4">
        <v>0.64499600000000001</v>
      </c>
      <c r="R3927" s="4">
        <v>4.6599880000000003E-3</v>
      </c>
      <c r="Y3927" s="4">
        <v>0.6449821</v>
      </c>
      <c r="Z3927" s="4">
        <v>2.6262750000000001E-6</v>
      </c>
    </row>
    <row r="3928" spans="11:26" x14ac:dyDescent="0.2">
      <c r="K3928" s="4">
        <v>0.64698770000000005</v>
      </c>
      <c r="L3928" s="4">
        <v>6.4338579999999998E-3</v>
      </c>
      <c r="M3928" s="4">
        <v>0.64695720000000001</v>
      </c>
      <c r="N3928" s="4">
        <v>5.9515529999999998E-5</v>
      </c>
      <c r="O3928" s="4">
        <v>0.64698690000000003</v>
      </c>
      <c r="P3928" s="4">
        <v>2.1235360000000002E-2</v>
      </c>
      <c r="Q3928" s="4">
        <v>0.64698580000000006</v>
      </c>
      <c r="R3928" s="4">
        <v>4.6627159999999999E-3</v>
      </c>
      <c r="Y3928" s="4">
        <v>0.64698270000000002</v>
      </c>
      <c r="Z3928" s="4">
        <v>2.6050960000000002E-6</v>
      </c>
    </row>
    <row r="3929" spans="11:26" x14ac:dyDescent="0.2">
      <c r="K3929" s="4">
        <v>0.64901019999999998</v>
      </c>
      <c r="L3929" s="4">
        <v>6.4366299999999996E-3</v>
      </c>
      <c r="M3929" s="4">
        <v>0.64895800000000003</v>
      </c>
      <c r="N3929" s="4">
        <v>5.9550080000000003E-5</v>
      </c>
      <c r="O3929" s="4">
        <v>0.64899300000000004</v>
      </c>
      <c r="P3929" s="4">
        <v>2.1238679999999999E-2</v>
      </c>
      <c r="Q3929" s="4">
        <v>0.64901370000000003</v>
      </c>
      <c r="R3929" s="4">
        <v>4.6656609999999998E-3</v>
      </c>
      <c r="Y3929" s="4">
        <v>0.6490108</v>
      </c>
      <c r="Z3929" s="4">
        <v>2.6093729999999998E-6</v>
      </c>
    </row>
    <row r="3930" spans="11:26" x14ac:dyDescent="0.2">
      <c r="K3930" s="4">
        <v>0.65097830000000001</v>
      </c>
      <c r="L3930" s="4">
        <v>6.4402010000000004E-3</v>
      </c>
      <c r="M3930" s="4">
        <v>0.6510283</v>
      </c>
      <c r="N3930" s="4">
        <v>5.9601190000000001E-5</v>
      </c>
      <c r="O3930" s="4">
        <v>0.65099450000000003</v>
      </c>
      <c r="P3930" s="4">
        <v>2.1243049999999999E-2</v>
      </c>
      <c r="Q3930" s="4">
        <v>0.65102349999999998</v>
      </c>
      <c r="R3930" s="4">
        <v>4.6679499999999997E-3</v>
      </c>
      <c r="Y3930" s="4">
        <v>0.65102340000000003</v>
      </c>
      <c r="Z3930" s="4">
        <v>2.6340550000000001E-6</v>
      </c>
    </row>
    <row r="3931" spans="11:26" x14ac:dyDescent="0.2">
      <c r="K3931" s="4">
        <v>0.65303160000000005</v>
      </c>
      <c r="L3931" s="4">
        <v>6.4430779999999997E-3</v>
      </c>
      <c r="M3931" s="4">
        <v>0.65301690000000001</v>
      </c>
      <c r="N3931" s="4">
        <v>5.961348E-5</v>
      </c>
      <c r="O3931" s="4">
        <v>0.65304620000000002</v>
      </c>
      <c r="P3931" s="4">
        <v>2.1245449999999999E-2</v>
      </c>
      <c r="Q3931" s="4">
        <v>0.65302629999999995</v>
      </c>
      <c r="R3931" s="4">
        <v>4.6700170000000003E-3</v>
      </c>
      <c r="Y3931" s="4">
        <v>0.65303509999999998</v>
      </c>
      <c r="Z3931" s="4">
        <v>2.6200349999999998E-6</v>
      </c>
    </row>
    <row r="3932" spans="11:26" x14ac:dyDescent="0.2">
      <c r="K3932" s="4">
        <v>0.65504229999999997</v>
      </c>
      <c r="L3932" s="4">
        <v>6.4466330000000002E-3</v>
      </c>
      <c r="M3932" s="4">
        <v>0.65503690000000003</v>
      </c>
      <c r="N3932" s="4">
        <v>5.9626729999999998E-5</v>
      </c>
      <c r="O3932" s="4">
        <v>0.65502939999999998</v>
      </c>
      <c r="P3932" s="4">
        <v>2.1249190000000001E-2</v>
      </c>
      <c r="Q3932" s="4">
        <v>0.65505000000000002</v>
      </c>
      <c r="R3932" s="4">
        <v>4.672463E-3</v>
      </c>
      <c r="Y3932" s="4">
        <v>0.65505250000000004</v>
      </c>
      <c r="Z3932" s="4">
        <v>2.6141500000000002E-6</v>
      </c>
    </row>
    <row r="3933" spans="11:26" x14ac:dyDescent="0.2">
      <c r="K3933" s="4">
        <v>0.65704390000000001</v>
      </c>
      <c r="L3933" s="4">
        <v>6.4491119999999999E-3</v>
      </c>
      <c r="M3933" s="4">
        <v>0.65705760000000002</v>
      </c>
      <c r="N3933" s="4">
        <v>5.9649370000000003E-5</v>
      </c>
      <c r="O3933" s="4">
        <v>0.65701799999999999</v>
      </c>
      <c r="P3933" s="4">
        <v>2.125088E-2</v>
      </c>
      <c r="Q3933" s="4">
        <v>0.657053</v>
      </c>
      <c r="R3933" s="4">
        <v>4.6747179999999996E-3</v>
      </c>
      <c r="Y3933" s="4">
        <v>0.65707329999999997</v>
      </c>
      <c r="Z3933" s="4">
        <v>2.6279669999999998E-6</v>
      </c>
    </row>
    <row r="3934" spans="11:26" x14ac:dyDescent="0.2">
      <c r="K3934" s="4">
        <v>0.65902119999999997</v>
      </c>
      <c r="L3934" s="4">
        <v>6.4525989999999998E-3</v>
      </c>
      <c r="M3934" s="4">
        <v>0.65905080000000005</v>
      </c>
      <c r="N3934" s="4">
        <v>5.9686180000000003E-5</v>
      </c>
      <c r="O3934" s="4">
        <v>0.6590222</v>
      </c>
      <c r="P3934" s="4">
        <v>2.125498E-2</v>
      </c>
      <c r="Q3934" s="4">
        <v>0.65906799999999999</v>
      </c>
      <c r="R3934" s="4">
        <v>4.677072E-3</v>
      </c>
      <c r="Y3934" s="4">
        <v>0.65905250000000004</v>
      </c>
      <c r="Z3934" s="4">
        <v>2.6292889999999999E-6</v>
      </c>
    </row>
    <row r="3935" spans="11:26" x14ac:dyDescent="0.2">
      <c r="K3935" s="4">
        <v>0.66108730000000004</v>
      </c>
      <c r="L3935" s="4">
        <v>6.4563060000000002E-3</v>
      </c>
      <c r="M3935" s="4">
        <v>0.66108250000000002</v>
      </c>
      <c r="N3935" s="4">
        <v>5.9746620000000003E-5</v>
      </c>
      <c r="O3935" s="4">
        <v>0.6610471</v>
      </c>
      <c r="P3935" s="4">
        <v>2.1259090000000001E-2</v>
      </c>
      <c r="Q3935" s="4">
        <v>0.66109910000000005</v>
      </c>
      <c r="R3935" s="4">
        <v>4.6798029999999997E-3</v>
      </c>
      <c r="Y3935" s="4">
        <v>0.66108549999999999</v>
      </c>
      <c r="Z3935" s="4">
        <v>2.6460729999999998E-6</v>
      </c>
    </row>
    <row r="3936" spans="11:26" x14ac:dyDescent="0.2">
      <c r="K3936" s="4">
        <v>0.66304490000000005</v>
      </c>
      <c r="L3936" s="4">
        <v>6.4596840000000003E-3</v>
      </c>
      <c r="M3936" s="4">
        <v>0.66305860000000005</v>
      </c>
      <c r="N3936" s="4">
        <v>5.9750850000000001E-5</v>
      </c>
      <c r="O3936" s="4">
        <v>0.66301169999999998</v>
      </c>
      <c r="P3936" s="4">
        <v>2.126221E-2</v>
      </c>
      <c r="Q3936" s="4">
        <v>0.66305420000000004</v>
      </c>
      <c r="R3936" s="4">
        <v>4.6821900000000001E-3</v>
      </c>
      <c r="Y3936" s="4">
        <v>0.66308769999999995</v>
      </c>
      <c r="Z3936" s="4">
        <v>2.6122550000000002E-6</v>
      </c>
    </row>
    <row r="3937" spans="11:26" x14ac:dyDescent="0.2">
      <c r="K3937" s="4">
        <v>0.66508690000000004</v>
      </c>
      <c r="L3937" s="4">
        <v>6.4625910000000002E-3</v>
      </c>
      <c r="M3937" s="4">
        <v>0.66506869999999996</v>
      </c>
      <c r="N3937" s="4">
        <v>5.9793529999999998E-5</v>
      </c>
      <c r="O3937" s="4">
        <v>0.66507430000000001</v>
      </c>
      <c r="P3937" s="4">
        <v>2.126548E-2</v>
      </c>
      <c r="Q3937" s="4">
        <v>0.66508710000000004</v>
      </c>
      <c r="R3937" s="4">
        <v>4.6840509999999998E-3</v>
      </c>
      <c r="Y3937" s="4">
        <v>0.66508179999999995</v>
      </c>
      <c r="Z3937" s="4">
        <v>2.6143110000000002E-6</v>
      </c>
    </row>
    <row r="3938" spans="11:26" x14ac:dyDescent="0.2">
      <c r="K3938" s="4">
        <v>0.66705440000000005</v>
      </c>
      <c r="L3938" s="4">
        <v>6.4658980000000003E-3</v>
      </c>
      <c r="M3938" s="4">
        <v>0.66707669999999997</v>
      </c>
      <c r="N3938" s="4">
        <v>5.9805230000000003E-5</v>
      </c>
      <c r="O3938" s="4">
        <v>0.66705919999999996</v>
      </c>
      <c r="P3938" s="4">
        <v>2.1268329999999998E-2</v>
      </c>
      <c r="Q3938" s="4">
        <v>0.66709070000000004</v>
      </c>
      <c r="R3938" s="4">
        <v>4.6859570000000001E-3</v>
      </c>
      <c r="Y3938" s="4">
        <v>0.66708149999999999</v>
      </c>
      <c r="Z3938" s="4">
        <v>2.6189169999999999E-6</v>
      </c>
    </row>
    <row r="3939" spans="11:26" x14ac:dyDescent="0.2">
      <c r="K3939" s="4">
        <v>0.6691011</v>
      </c>
      <c r="L3939" s="4">
        <v>6.46987E-3</v>
      </c>
      <c r="M3939" s="4">
        <v>0.66909719999999995</v>
      </c>
      <c r="N3939" s="4">
        <v>5.9793149999999999E-5</v>
      </c>
      <c r="O3939" s="4">
        <v>0.66909649999999998</v>
      </c>
      <c r="P3939" s="4">
        <v>2.1270609999999999E-2</v>
      </c>
      <c r="Q3939" s="4">
        <v>0.66909549999999995</v>
      </c>
      <c r="R3939" s="4">
        <v>4.688528E-3</v>
      </c>
      <c r="Y3939" s="4">
        <v>0.66916169999999997</v>
      </c>
      <c r="Z3939" s="4">
        <v>2.6050130000000002E-6</v>
      </c>
    </row>
    <row r="3940" spans="11:26" x14ac:dyDescent="0.2">
      <c r="K3940" s="4">
        <v>0.67108420000000002</v>
      </c>
      <c r="L3940" s="4">
        <v>6.472528E-3</v>
      </c>
      <c r="M3940" s="4">
        <v>0.67108599999999996</v>
      </c>
      <c r="N3940" s="4">
        <v>5.9822440000000001E-5</v>
      </c>
      <c r="O3940" s="4">
        <v>0.67108599999999996</v>
      </c>
      <c r="P3940" s="4">
        <v>2.1274649999999999E-2</v>
      </c>
      <c r="Q3940" s="4">
        <v>0.67109479999999999</v>
      </c>
      <c r="R3940" s="4">
        <v>4.6907470000000003E-3</v>
      </c>
      <c r="Y3940" s="4">
        <v>0.67109739999999996</v>
      </c>
      <c r="Z3940" s="4">
        <v>2.6152730000000001E-6</v>
      </c>
    </row>
    <row r="3941" spans="11:26" x14ac:dyDescent="0.2">
      <c r="K3941" s="4">
        <v>0.67308690000000004</v>
      </c>
      <c r="L3941" s="4">
        <v>6.4761230000000003E-3</v>
      </c>
      <c r="M3941" s="4">
        <v>0.67309110000000005</v>
      </c>
      <c r="N3941" s="4">
        <v>5.987289E-5</v>
      </c>
      <c r="O3941" s="4">
        <v>0.67309189999999997</v>
      </c>
      <c r="P3941" s="4">
        <v>2.1278479999999999E-2</v>
      </c>
      <c r="Q3941" s="4">
        <v>0.67311220000000005</v>
      </c>
      <c r="R3941" s="4">
        <v>4.6927239999999997E-3</v>
      </c>
      <c r="Y3941" s="4">
        <v>0.67313319999999999</v>
      </c>
      <c r="Z3941" s="4">
        <v>2.648064E-6</v>
      </c>
    </row>
    <row r="3942" spans="11:26" x14ac:dyDescent="0.2">
      <c r="K3942" s="4">
        <v>0.67512519999999998</v>
      </c>
      <c r="L3942" s="4">
        <v>6.4798290000000003E-3</v>
      </c>
      <c r="M3942" s="4">
        <v>0.67512879999999997</v>
      </c>
      <c r="N3942" s="4">
        <v>5.9922700000000001E-5</v>
      </c>
      <c r="O3942" s="4">
        <v>0.67509799999999998</v>
      </c>
      <c r="P3942" s="4">
        <v>2.128058E-2</v>
      </c>
      <c r="Q3942" s="4">
        <v>0.67514810000000003</v>
      </c>
      <c r="R3942" s="4">
        <v>4.6955429999999999E-3</v>
      </c>
      <c r="Y3942" s="4">
        <v>0.67511620000000006</v>
      </c>
      <c r="Z3942" s="4">
        <v>2.6253559999999999E-6</v>
      </c>
    </row>
    <row r="3943" spans="11:26" x14ac:dyDescent="0.2">
      <c r="K3943" s="4">
        <v>0.67710700000000001</v>
      </c>
      <c r="L3943" s="4">
        <v>6.4826789999999999E-3</v>
      </c>
      <c r="M3943" s="4">
        <v>0.67711670000000002</v>
      </c>
      <c r="N3943" s="4">
        <v>5.9974840000000003E-5</v>
      </c>
      <c r="O3943" s="4">
        <v>0.67711310000000002</v>
      </c>
      <c r="P3943" s="4">
        <v>2.1282059999999998E-2</v>
      </c>
      <c r="Q3943" s="4">
        <v>0.67714099999999999</v>
      </c>
      <c r="R3943" s="4">
        <v>4.697779E-3</v>
      </c>
      <c r="Y3943" s="4">
        <v>0.6771452</v>
      </c>
      <c r="Z3943" s="4">
        <v>2.6004760000000001E-6</v>
      </c>
    </row>
    <row r="3944" spans="11:26" x14ac:dyDescent="0.2">
      <c r="K3944" s="4">
        <v>0.67911580000000005</v>
      </c>
      <c r="L3944" s="4">
        <v>6.485981E-3</v>
      </c>
      <c r="M3944" s="4">
        <v>0.67909819999999999</v>
      </c>
      <c r="N3944" s="4">
        <v>5.9972339999999998E-5</v>
      </c>
      <c r="O3944" s="4">
        <v>0.67909240000000004</v>
      </c>
      <c r="P3944" s="4">
        <v>2.1286579999999999E-2</v>
      </c>
      <c r="Q3944" s="4">
        <v>0.67908550000000001</v>
      </c>
      <c r="R3944" s="4">
        <v>4.6997740000000003E-3</v>
      </c>
      <c r="Y3944" s="4">
        <v>0.67911730000000003</v>
      </c>
      <c r="Z3944" s="4">
        <v>2.613661E-6</v>
      </c>
    </row>
    <row r="3945" spans="11:26" x14ac:dyDescent="0.2">
      <c r="K3945" s="4">
        <v>0.68112600000000001</v>
      </c>
      <c r="L3945" s="4">
        <v>6.4892329999999996E-3</v>
      </c>
      <c r="M3945" s="4">
        <v>0.68112030000000001</v>
      </c>
      <c r="N3945" s="4">
        <v>5.9992340000000001E-5</v>
      </c>
      <c r="O3945" s="4">
        <v>0.68110349999999997</v>
      </c>
      <c r="P3945" s="4">
        <v>2.129085E-2</v>
      </c>
      <c r="Q3945" s="4">
        <v>0.68111679999999997</v>
      </c>
      <c r="R3945" s="4">
        <v>4.7013890000000003E-3</v>
      </c>
      <c r="Y3945" s="4">
        <v>0.68109540000000002</v>
      </c>
      <c r="Z3945" s="4">
        <v>2.6244759999999998E-6</v>
      </c>
    </row>
    <row r="3946" spans="11:26" x14ac:dyDescent="0.2">
      <c r="K3946" s="4">
        <v>0.6831332</v>
      </c>
      <c r="L3946" s="4">
        <v>6.4932990000000001E-3</v>
      </c>
      <c r="M3946" s="4">
        <v>0.68310119999999996</v>
      </c>
      <c r="N3946" s="4">
        <v>6.0019149999999999E-5</v>
      </c>
      <c r="O3946" s="4">
        <v>0.68310329999999997</v>
      </c>
      <c r="P3946" s="4">
        <v>2.129002E-2</v>
      </c>
      <c r="Q3946" s="4">
        <v>0.68312510000000004</v>
      </c>
      <c r="R3946" s="4">
        <v>4.7034160000000002E-3</v>
      </c>
      <c r="Y3946" s="4">
        <v>0.68311820000000001</v>
      </c>
      <c r="Z3946" s="4">
        <v>2.6311149999999999E-6</v>
      </c>
    </row>
    <row r="3947" spans="11:26" x14ac:dyDescent="0.2">
      <c r="K3947" s="4">
        <v>0.68512399999999996</v>
      </c>
      <c r="L3947" s="4">
        <v>6.4963529999999998E-3</v>
      </c>
      <c r="M3947" s="4">
        <v>0.68511739999999999</v>
      </c>
      <c r="N3947" s="4">
        <v>6.0023720000000001E-5</v>
      </c>
      <c r="O3947" s="4">
        <v>0.68510260000000001</v>
      </c>
      <c r="P3947" s="4">
        <v>2.129381E-2</v>
      </c>
      <c r="Q3947" s="4">
        <v>0.68511869999999997</v>
      </c>
      <c r="R3947" s="4">
        <v>4.7056950000000002E-3</v>
      </c>
      <c r="Y3947" s="4">
        <v>0.68513990000000002</v>
      </c>
      <c r="Z3947" s="4">
        <v>2.6344160000000002E-6</v>
      </c>
    </row>
    <row r="3948" spans="11:26" x14ac:dyDescent="0.2">
      <c r="K3948" s="4">
        <v>0.68711639999999996</v>
      </c>
      <c r="L3948" s="4">
        <v>6.4991479999999997E-3</v>
      </c>
      <c r="M3948" s="4">
        <v>0.68711610000000001</v>
      </c>
      <c r="N3948" s="4">
        <v>6.0094920000000001E-5</v>
      </c>
      <c r="O3948" s="4">
        <v>0.68712059999999997</v>
      </c>
      <c r="P3948" s="4">
        <v>2.1298379999999999E-2</v>
      </c>
      <c r="Q3948" s="4">
        <v>0.68715570000000004</v>
      </c>
      <c r="R3948" s="4">
        <v>4.7079280000000001E-3</v>
      </c>
      <c r="Y3948" s="4">
        <v>0.68712969999999995</v>
      </c>
      <c r="Z3948" s="4">
        <v>2.634104E-6</v>
      </c>
    </row>
    <row r="3949" spans="11:26" x14ac:dyDescent="0.2">
      <c r="K3949" s="4">
        <v>0.68912839999999997</v>
      </c>
      <c r="L3949" s="4">
        <v>6.5018050000000003E-3</v>
      </c>
      <c r="M3949" s="4">
        <v>0.68913009999999997</v>
      </c>
      <c r="N3949" s="4">
        <v>6.0137799999999999E-5</v>
      </c>
      <c r="O3949" s="4">
        <v>0.6891294</v>
      </c>
      <c r="P3949" s="4">
        <v>2.1300400000000001E-2</v>
      </c>
      <c r="Q3949" s="4">
        <v>0.68916250000000001</v>
      </c>
      <c r="R3949" s="4">
        <v>4.7096910000000002E-3</v>
      </c>
      <c r="Y3949" s="4">
        <v>0.68916480000000002</v>
      </c>
      <c r="Z3949" s="4">
        <v>2.6581730000000001E-6</v>
      </c>
    </row>
    <row r="3950" spans="11:26" x14ac:dyDescent="0.2">
      <c r="K3950" s="4">
        <v>0.69111690000000003</v>
      </c>
      <c r="L3950" s="4">
        <v>6.5053450000000001E-3</v>
      </c>
      <c r="M3950" s="4">
        <v>0.69111959999999995</v>
      </c>
      <c r="N3950" s="4">
        <v>6.0151120000000002E-5</v>
      </c>
      <c r="O3950" s="4">
        <v>0.69113329999999995</v>
      </c>
      <c r="P3950" s="4">
        <v>2.1303059999999999E-2</v>
      </c>
      <c r="Q3950" s="4">
        <v>0.69115040000000005</v>
      </c>
      <c r="R3950" s="4">
        <v>4.7119390000000001E-3</v>
      </c>
      <c r="Y3950" s="4">
        <v>0.69115300000000002</v>
      </c>
      <c r="Z3950" s="4">
        <v>2.6422100000000002E-6</v>
      </c>
    </row>
    <row r="3951" spans="11:26" x14ac:dyDescent="0.2">
      <c r="K3951" s="4">
        <v>0.6931252</v>
      </c>
      <c r="L3951" s="4">
        <v>6.5089800000000001E-3</v>
      </c>
      <c r="M3951" s="4">
        <v>0.69314520000000002</v>
      </c>
      <c r="N3951" s="4">
        <v>6.0152229999999999E-5</v>
      </c>
      <c r="O3951" s="4">
        <v>0.69312890000000005</v>
      </c>
      <c r="P3951" s="4">
        <v>2.130609E-2</v>
      </c>
      <c r="Q3951" s="4">
        <v>0.6931562</v>
      </c>
      <c r="R3951" s="4">
        <v>4.7142490000000002E-3</v>
      </c>
      <c r="Y3951" s="4">
        <v>0.69315179999999998</v>
      </c>
      <c r="Z3951" s="4">
        <v>2.638416E-6</v>
      </c>
    </row>
    <row r="3952" spans="11:26" x14ac:dyDescent="0.2">
      <c r="K3952" s="4">
        <v>0.69512249999999998</v>
      </c>
      <c r="L3952" s="4">
        <v>6.5116490000000004E-3</v>
      </c>
      <c r="M3952" s="4">
        <v>0.69513179999999997</v>
      </c>
      <c r="N3952" s="4">
        <v>6.017889E-5</v>
      </c>
      <c r="O3952" s="4">
        <v>0.69513159999999996</v>
      </c>
      <c r="P3952" s="4">
        <v>2.1308790000000001E-2</v>
      </c>
      <c r="Q3952" s="4">
        <v>0.69517260000000003</v>
      </c>
      <c r="R3952" s="4">
        <v>4.7167390000000002E-3</v>
      </c>
      <c r="Y3952" s="4">
        <v>0.69516080000000002</v>
      </c>
      <c r="Z3952" s="4">
        <v>2.635369E-6</v>
      </c>
    </row>
    <row r="3953" spans="11:26" x14ac:dyDescent="0.2">
      <c r="K3953" s="4">
        <v>0.69715930000000004</v>
      </c>
      <c r="L3953" s="4">
        <v>6.5146300000000004E-3</v>
      </c>
      <c r="M3953" s="4">
        <v>0.69715110000000002</v>
      </c>
      <c r="N3953" s="4">
        <v>6.0193889999999999E-5</v>
      </c>
      <c r="O3953" s="4">
        <v>0.69715419999999995</v>
      </c>
      <c r="P3953" s="4">
        <v>2.1311759999999999E-2</v>
      </c>
      <c r="Q3953" s="4">
        <v>0.69713449999999999</v>
      </c>
      <c r="R3953" s="4">
        <v>4.718374E-3</v>
      </c>
      <c r="Y3953" s="4">
        <v>0.69717260000000003</v>
      </c>
      <c r="Z3953" s="4">
        <v>2.663606E-6</v>
      </c>
    </row>
    <row r="3954" spans="11:26" x14ac:dyDescent="0.2">
      <c r="K3954" s="4">
        <v>0.69912549999999996</v>
      </c>
      <c r="L3954" s="4">
        <v>6.5182649999999996E-3</v>
      </c>
      <c r="M3954" s="4">
        <v>0.699129</v>
      </c>
      <c r="N3954" s="4">
        <v>6.0211489999999997E-5</v>
      </c>
      <c r="O3954" s="4">
        <v>0.69911959999999995</v>
      </c>
      <c r="P3954" s="4">
        <v>2.1315049999999999E-2</v>
      </c>
      <c r="Q3954" s="4">
        <v>0.69917890000000005</v>
      </c>
      <c r="R3954" s="4">
        <v>4.7204409999999997E-3</v>
      </c>
      <c r="Y3954" s="4">
        <v>0.69915669999999996</v>
      </c>
      <c r="Z3954" s="4">
        <v>2.6397369999999999E-6</v>
      </c>
    </row>
    <row r="3955" spans="11:26" x14ac:dyDescent="0.2">
      <c r="K3955" s="4">
        <v>0.70119500000000001</v>
      </c>
      <c r="L3955" s="4">
        <v>6.5211109999999996E-3</v>
      </c>
      <c r="M3955" s="4">
        <v>0.70117119999999999</v>
      </c>
      <c r="N3955" s="4">
        <v>6.0261889999999999E-5</v>
      </c>
      <c r="O3955" s="4">
        <v>0.70117119999999999</v>
      </c>
      <c r="P3955" s="4">
        <v>2.131794E-2</v>
      </c>
      <c r="Q3955" s="4">
        <v>0.70119980000000004</v>
      </c>
      <c r="R3955" s="4">
        <v>4.7221920000000001E-3</v>
      </c>
      <c r="Y3955" s="4">
        <v>0.70119050000000005</v>
      </c>
      <c r="Z3955" s="4">
        <v>2.6449709999999999E-6</v>
      </c>
    </row>
    <row r="3956" spans="11:26" x14ac:dyDescent="0.2">
      <c r="K3956" s="4">
        <v>0.70317430000000003</v>
      </c>
      <c r="L3956" s="4">
        <v>6.5241270000000002E-3</v>
      </c>
      <c r="M3956" s="4">
        <v>0.70315300000000003</v>
      </c>
      <c r="N3956" s="4">
        <v>6.0281349999999998E-5</v>
      </c>
      <c r="O3956" s="4">
        <v>0.70316199999999995</v>
      </c>
      <c r="P3956" s="4">
        <v>2.1319769999999998E-2</v>
      </c>
      <c r="Q3956" s="4">
        <v>0.70317099999999999</v>
      </c>
      <c r="R3956" s="4">
        <v>4.7232530000000002E-3</v>
      </c>
      <c r="Y3956" s="4">
        <v>0.7031809</v>
      </c>
      <c r="Z3956" s="4">
        <v>2.6226449999999999E-6</v>
      </c>
    </row>
    <row r="3957" spans="11:26" x14ac:dyDescent="0.2">
      <c r="K3957" s="4">
        <v>0.70521780000000001</v>
      </c>
      <c r="L3957" s="4">
        <v>6.5274690000000002E-3</v>
      </c>
      <c r="M3957" s="4">
        <v>0.70519909999999997</v>
      </c>
      <c r="N3957" s="4">
        <v>6.0312259999999999E-5</v>
      </c>
      <c r="O3957" s="4">
        <v>0.70519100000000001</v>
      </c>
      <c r="P3957" s="4">
        <v>2.132262E-2</v>
      </c>
      <c r="Q3957" s="4">
        <v>0.70521279999999997</v>
      </c>
      <c r="R3957" s="4">
        <v>4.726114E-3</v>
      </c>
      <c r="Y3957" s="4">
        <v>0.70519829999999994</v>
      </c>
      <c r="Z3957" s="4">
        <v>2.6450679999999998E-6</v>
      </c>
    </row>
    <row r="3958" spans="11:26" x14ac:dyDescent="0.2">
      <c r="K3958" s="4">
        <v>0.70719699999999996</v>
      </c>
      <c r="L3958" s="4">
        <v>6.529511E-3</v>
      </c>
      <c r="M3958" s="4">
        <v>0.70717180000000002</v>
      </c>
      <c r="N3958" s="4">
        <v>6.0322460000000001E-5</v>
      </c>
      <c r="O3958" s="4">
        <v>0.70718259999999999</v>
      </c>
      <c r="P3958" s="4">
        <v>2.1325980000000001E-2</v>
      </c>
      <c r="Q3958" s="4">
        <v>0.70722169999999995</v>
      </c>
      <c r="R3958" s="4">
        <v>4.72836E-3</v>
      </c>
      <c r="Y3958" s="4">
        <v>0.70722189999999996</v>
      </c>
      <c r="Z3958" s="4">
        <v>2.6550960000000001E-6</v>
      </c>
    </row>
    <row r="3959" spans="11:26" x14ac:dyDescent="0.2">
      <c r="K3959" s="4">
        <v>0.70917269999999999</v>
      </c>
      <c r="L3959" s="4">
        <v>6.5325019999999999E-3</v>
      </c>
      <c r="M3959" s="4">
        <v>0.70920459999999996</v>
      </c>
      <c r="N3959" s="4">
        <v>6.0334490000000002E-5</v>
      </c>
      <c r="O3959" s="4">
        <v>0.70919810000000005</v>
      </c>
      <c r="P3959" s="4">
        <v>2.1328179999999999E-2</v>
      </c>
      <c r="Q3959" s="4">
        <v>0.70922629999999998</v>
      </c>
      <c r="R3959" s="4">
        <v>4.7294879999999996E-3</v>
      </c>
      <c r="Y3959" s="4">
        <v>0.70920970000000005</v>
      </c>
      <c r="Z3959" s="4">
        <v>2.6299940000000001E-6</v>
      </c>
    </row>
    <row r="3960" spans="11:26" x14ac:dyDescent="0.2">
      <c r="K3960" s="4">
        <v>0.71120309999999998</v>
      </c>
      <c r="L3960" s="4">
        <v>6.535234E-3</v>
      </c>
      <c r="M3960" s="4">
        <v>0.71120450000000002</v>
      </c>
      <c r="N3960" s="4">
        <v>6.0339759999999998E-5</v>
      </c>
      <c r="O3960" s="4">
        <v>0.71120260000000002</v>
      </c>
      <c r="P3960" s="4">
        <v>2.1329890000000001E-2</v>
      </c>
      <c r="Q3960" s="4">
        <v>0.71124169999999998</v>
      </c>
      <c r="R3960" s="4">
        <v>4.7316260000000001E-3</v>
      </c>
      <c r="Y3960" s="4">
        <v>0.71122240000000003</v>
      </c>
      <c r="Z3960" s="4">
        <v>2.6251929999999999E-6</v>
      </c>
    </row>
    <row r="3961" spans="11:26" x14ac:dyDescent="0.2">
      <c r="K3961" s="4">
        <v>0.71323159999999997</v>
      </c>
      <c r="L3961" s="4">
        <v>6.5385499999999997E-3</v>
      </c>
      <c r="M3961" s="4">
        <v>0.71322649999999999</v>
      </c>
      <c r="N3961" s="4">
        <v>6.0370539999999997E-5</v>
      </c>
      <c r="O3961" s="4">
        <v>0.71321210000000002</v>
      </c>
      <c r="P3961" s="4">
        <v>2.133328E-2</v>
      </c>
      <c r="Q3961" s="4">
        <v>0.71324679999999996</v>
      </c>
      <c r="R3961" s="4">
        <v>4.7339000000000001E-3</v>
      </c>
      <c r="Y3961" s="4">
        <v>0.71323639999999999</v>
      </c>
      <c r="Z3961" s="4">
        <v>2.6503950000000001E-6</v>
      </c>
    </row>
    <row r="3962" spans="11:26" x14ac:dyDescent="0.2">
      <c r="K3962" s="4">
        <v>0.71520030000000001</v>
      </c>
      <c r="L3962" s="4">
        <v>6.541898E-3</v>
      </c>
      <c r="M3962" s="4">
        <v>0.71522470000000005</v>
      </c>
      <c r="N3962" s="4">
        <v>6.0435539999999997E-5</v>
      </c>
      <c r="O3962" s="4">
        <v>0.71524730000000003</v>
      </c>
      <c r="P3962" s="4">
        <v>2.133577E-2</v>
      </c>
      <c r="Q3962" s="4">
        <v>0.71525000000000005</v>
      </c>
      <c r="R3962" s="4">
        <v>4.7364379999999999E-3</v>
      </c>
      <c r="Y3962" s="4">
        <v>0.71524390000000004</v>
      </c>
      <c r="Z3962" s="4">
        <v>2.6206529999999999E-6</v>
      </c>
    </row>
    <row r="3963" spans="11:26" x14ac:dyDescent="0.2">
      <c r="K3963" s="4">
        <v>0.71725740000000004</v>
      </c>
      <c r="L3963" s="4">
        <v>6.5451770000000001E-3</v>
      </c>
      <c r="M3963" s="4">
        <v>0.71724049999999995</v>
      </c>
      <c r="N3963" s="4">
        <v>6.0435179999999999E-5</v>
      </c>
      <c r="O3963" s="4">
        <v>0.71721520000000005</v>
      </c>
      <c r="P3963" s="4">
        <v>2.1337979999999999E-2</v>
      </c>
      <c r="Q3963" s="4">
        <v>0.71724980000000005</v>
      </c>
      <c r="R3963" s="4">
        <v>4.7380419999999996E-3</v>
      </c>
      <c r="Y3963" s="4">
        <v>0.71723769999999998</v>
      </c>
      <c r="Z3963" s="4">
        <v>2.643901E-6</v>
      </c>
    </row>
    <row r="3964" spans="11:26" x14ac:dyDescent="0.2">
      <c r="K3964" s="4">
        <v>0.71920589999999995</v>
      </c>
      <c r="L3964" s="4">
        <v>6.5476919999999999E-3</v>
      </c>
      <c r="M3964" s="4">
        <v>0.71923840000000006</v>
      </c>
      <c r="N3964" s="4">
        <v>6.0460169999999999E-5</v>
      </c>
      <c r="O3964" s="4">
        <v>0.71924279999999996</v>
      </c>
      <c r="P3964" s="4">
        <v>2.1340089999999999E-2</v>
      </c>
      <c r="Q3964" s="4">
        <v>0.7192731</v>
      </c>
      <c r="R3964" s="4">
        <v>4.739516E-3</v>
      </c>
      <c r="Y3964" s="4">
        <v>0.71925969999999995</v>
      </c>
      <c r="Z3964" s="4">
        <v>2.6343689999999999E-6</v>
      </c>
    </row>
    <row r="3965" spans="11:26" x14ac:dyDescent="0.2">
      <c r="K3965" s="4">
        <v>0.72128099999999995</v>
      </c>
      <c r="L3965" s="4">
        <v>6.5502870000000001E-3</v>
      </c>
      <c r="M3965" s="4">
        <v>0.7212615</v>
      </c>
      <c r="N3965" s="4">
        <v>6.0470509999999997E-5</v>
      </c>
      <c r="O3965" s="4">
        <v>0.72124920000000003</v>
      </c>
      <c r="P3965" s="4">
        <v>2.1342659999999999E-2</v>
      </c>
      <c r="Q3965" s="4">
        <v>0.72128669999999995</v>
      </c>
      <c r="R3965" s="4">
        <v>4.7412829999999998E-3</v>
      </c>
      <c r="Y3965" s="4">
        <v>0.72129759999999998</v>
      </c>
      <c r="Z3965" s="4">
        <v>2.6305660000000002E-6</v>
      </c>
    </row>
    <row r="3966" spans="11:26" x14ac:dyDescent="0.2">
      <c r="K3966" s="4">
        <v>0.7232537</v>
      </c>
      <c r="L3966" s="4">
        <v>6.5531599999999997E-3</v>
      </c>
      <c r="M3966" s="4">
        <v>0.72325550000000005</v>
      </c>
      <c r="N3966" s="4">
        <v>6.0505240000000001E-5</v>
      </c>
      <c r="O3966" s="4">
        <v>0.72323269999999995</v>
      </c>
      <c r="P3966" s="4">
        <v>2.134542E-2</v>
      </c>
      <c r="Q3966" s="4">
        <v>0.72328230000000004</v>
      </c>
      <c r="R3966" s="4">
        <v>4.7432439999999998E-3</v>
      </c>
      <c r="Y3966" s="4">
        <v>0.72325360000000005</v>
      </c>
      <c r="Z3966" s="4">
        <v>2.6297259999999999E-6</v>
      </c>
    </row>
    <row r="3967" spans="11:26" x14ac:dyDescent="0.2">
      <c r="K3967" s="4">
        <v>0.72527129999999995</v>
      </c>
      <c r="L3967" s="4">
        <v>6.5561760000000004E-3</v>
      </c>
      <c r="M3967" s="4">
        <v>0.72526930000000001</v>
      </c>
      <c r="N3967" s="4">
        <v>6.0530469999999997E-5</v>
      </c>
      <c r="O3967" s="4">
        <v>0.7252691</v>
      </c>
      <c r="P3967" s="4">
        <v>2.1349239999999998E-2</v>
      </c>
      <c r="Q3967" s="4">
        <v>0.72531210000000002</v>
      </c>
      <c r="R3967" s="4">
        <v>4.7451419999999999E-3</v>
      </c>
      <c r="Y3967" s="4">
        <v>0.72529489999999996</v>
      </c>
      <c r="Z3967" s="4">
        <v>2.6353809999999999E-6</v>
      </c>
    </row>
    <row r="3968" spans="11:26" x14ac:dyDescent="0.2">
      <c r="K3968" s="4">
        <v>0.72728329999999997</v>
      </c>
      <c r="L3968" s="4">
        <v>6.5588829999999997E-3</v>
      </c>
      <c r="M3968" s="4">
        <v>0.72726950000000001</v>
      </c>
      <c r="N3968" s="4">
        <v>6.0564640000000002E-5</v>
      </c>
      <c r="O3968" s="4">
        <v>0.72725629999999997</v>
      </c>
      <c r="P3968" s="4">
        <v>2.135047E-2</v>
      </c>
      <c r="Q3968" s="4">
        <v>0.72729060000000001</v>
      </c>
      <c r="R3968" s="4">
        <v>4.7472219999999997E-3</v>
      </c>
      <c r="Y3968" s="4">
        <v>0.72727560000000002</v>
      </c>
      <c r="Z3968" s="4">
        <v>2.6325659999999999E-6</v>
      </c>
    </row>
    <row r="3969" spans="11:26" x14ac:dyDescent="0.2">
      <c r="K3969" s="4">
        <v>0.72927540000000002</v>
      </c>
      <c r="L3969" s="4">
        <v>6.5613429999999999E-3</v>
      </c>
      <c r="M3969" s="4">
        <v>0.72931500000000005</v>
      </c>
      <c r="N3969" s="4">
        <v>6.059735E-5</v>
      </c>
      <c r="O3969" s="4">
        <v>0.72927960000000003</v>
      </c>
      <c r="P3969" s="4">
        <v>2.1352300000000001E-2</v>
      </c>
      <c r="Q3969" s="4">
        <v>0.72931409999999997</v>
      </c>
      <c r="R3969" s="4">
        <v>4.7482720000000004E-3</v>
      </c>
      <c r="Y3969" s="4">
        <v>0.72932229999999998</v>
      </c>
      <c r="Z3969" s="4">
        <v>2.60983E-6</v>
      </c>
    </row>
    <row r="3970" spans="11:26" x14ac:dyDescent="0.2">
      <c r="K3970" s="4">
        <v>0.73128289999999996</v>
      </c>
      <c r="L3970" s="4">
        <v>6.5644620000000001E-3</v>
      </c>
      <c r="M3970" s="4">
        <v>0.73127620000000004</v>
      </c>
      <c r="N3970" s="4">
        <v>6.0621000000000001E-5</v>
      </c>
      <c r="O3970" s="4">
        <v>0.73125799999999996</v>
      </c>
      <c r="P3970" s="4">
        <v>2.135387E-2</v>
      </c>
      <c r="Q3970" s="4">
        <v>0.73131100000000004</v>
      </c>
      <c r="R3970" s="4">
        <v>4.7499159999999999E-3</v>
      </c>
      <c r="Y3970" s="4">
        <v>0.73130969999999995</v>
      </c>
      <c r="Z3970" s="4">
        <v>2.6762119999999998E-6</v>
      </c>
    </row>
    <row r="3971" spans="11:26" x14ac:dyDescent="0.2">
      <c r="K3971" s="4">
        <v>0.73334189999999999</v>
      </c>
      <c r="L3971" s="4">
        <v>6.5678330000000004E-3</v>
      </c>
      <c r="M3971" s="4">
        <v>0.73331270000000004</v>
      </c>
      <c r="N3971" s="4">
        <v>6.0613609999999999E-5</v>
      </c>
      <c r="O3971" s="4">
        <v>0.73331769999999996</v>
      </c>
      <c r="P3971" s="4">
        <v>2.1357350000000001E-2</v>
      </c>
      <c r="Q3971" s="4">
        <v>0.73335709999999998</v>
      </c>
      <c r="R3971" s="4">
        <v>4.7526469999999996E-3</v>
      </c>
      <c r="Y3971" s="4">
        <v>0.73333839999999995</v>
      </c>
      <c r="Z3971" s="4">
        <v>2.6603199999999999E-6</v>
      </c>
    </row>
    <row r="3972" spans="11:26" x14ac:dyDescent="0.2">
      <c r="K3972" s="4">
        <v>0.73535280000000003</v>
      </c>
      <c r="L3972" s="4">
        <v>6.5700369999999999E-3</v>
      </c>
      <c r="M3972" s="4">
        <v>0.7353497</v>
      </c>
      <c r="N3972" s="4">
        <v>6.0655220000000003E-5</v>
      </c>
      <c r="O3972" s="4">
        <v>0.7353421</v>
      </c>
      <c r="P3972" s="4">
        <v>2.1359739999999999E-2</v>
      </c>
      <c r="Q3972" s="4">
        <v>0.73539770000000004</v>
      </c>
      <c r="R3972" s="4">
        <v>4.7546929999999999E-3</v>
      </c>
      <c r="Y3972" s="4">
        <v>0.735371</v>
      </c>
      <c r="Z3972" s="4">
        <v>2.6746479999999998E-6</v>
      </c>
    </row>
    <row r="3973" spans="11:26" x14ac:dyDescent="0.2">
      <c r="K3973" s="4">
        <v>0.73738999999999999</v>
      </c>
      <c r="L3973" s="4">
        <v>6.5731380000000001E-3</v>
      </c>
      <c r="M3973" s="4">
        <v>0.73736170000000001</v>
      </c>
      <c r="N3973" s="4">
        <v>6.0654459999999997E-5</v>
      </c>
      <c r="O3973" s="4">
        <v>0.73737209999999997</v>
      </c>
      <c r="P3973" s="4">
        <v>2.1362720000000002E-2</v>
      </c>
      <c r="Q3973" s="4">
        <v>0.73737070000000005</v>
      </c>
      <c r="R3973" s="4">
        <v>4.7563939999999997E-3</v>
      </c>
      <c r="Y3973" s="4">
        <v>0.73739580000000005</v>
      </c>
      <c r="Z3973" s="4">
        <v>2.6572889999999999E-6</v>
      </c>
    </row>
    <row r="3974" spans="11:26" x14ac:dyDescent="0.2">
      <c r="K3974" s="4">
        <v>0.73936210000000002</v>
      </c>
      <c r="L3974" s="4">
        <v>6.5756749999999996E-3</v>
      </c>
      <c r="M3974" s="4">
        <v>0.73937589999999997</v>
      </c>
      <c r="N3974" s="4">
        <v>6.0700260000000003E-5</v>
      </c>
      <c r="O3974" s="4">
        <v>0.73933329999999997</v>
      </c>
      <c r="P3974" s="4">
        <v>2.1364649999999999E-2</v>
      </c>
      <c r="Q3974" s="4">
        <v>0.73939679999999997</v>
      </c>
      <c r="R3974" s="4">
        <v>4.7575569999999999E-3</v>
      </c>
      <c r="Y3974" s="4">
        <v>0.73939509999999997</v>
      </c>
      <c r="Z3974" s="4">
        <v>2.6587200000000002E-6</v>
      </c>
    </row>
    <row r="3975" spans="11:26" x14ac:dyDescent="0.2">
      <c r="K3975" s="4">
        <v>0.74142830000000004</v>
      </c>
      <c r="L3975" s="4">
        <v>6.5793220000000003E-3</v>
      </c>
      <c r="M3975" s="4">
        <v>0.74136420000000003</v>
      </c>
      <c r="N3975" s="4">
        <v>6.0668080000000001E-5</v>
      </c>
      <c r="O3975" s="4">
        <v>0.74139080000000002</v>
      </c>
      <c r="P3975" s="4">
        <v>2.136673E-2</v>
      </c>
      <c r="Q3975" s="4">
        <v>0.7413883</v>
      </c>
      <c r="R3975" s="4">
        <v>4.7596219999999998E-3</v>
      </c>
      <c r="Y3975" s="4">
        <v>0.74141509999999999</v>
      </c>
      <c r="Z3975" s="4">
        <v>2.6687489999999998E-6</v>
      </c>
    </row>
    <row r="3976" spans="11:26" x14ac:dyDescent="0.2">
      <c r="K3976" s="4">
        <v>0.74336530000000001</v>
      </c>
      <c r="L3976" s="4">
        <v>6.5808639999999996E-3</v>
      </c>
      <c r="M3976" s="4">
        <v>0.74337620000000004</v>
      </c>
      <c r="N3976" s="4">
        <v>6.0703959999999997E-5</v>
      </c>
      <c r="O3976" s="4">
        <v>0.74336720000000001</v>
      </c>
      <c r="P3976" s="4">
        <v>2.1368390000000001E-2</v>
      </c>
      <c r="Q3976" s="4">
        <v>0.74337149999999996</v>
      </c>
      <c r="R3976" s="4">
        <v>4.7615269999999998E-3</v>
      </c>
      <c r="Y3976" s="4">
        <v>0.74338850000000001</v>
      </c>
      <c r="Z3976" s="4">
        <v>2.6524280000000001E-6</v>
      </c>
    </row>
    <row r="3977" spans="11:26" x14ac:dyDescent="0.2">
      <c r="K3977" s="4">
        <v>0.7453978</v>
      </c>
      <c r="L3977" s="4">
        <v>6.5835190000000003E-3</v>
      </c>
      <c r="M3977" s="4">
        <v>0.7453803</v>
      </c>
      <c r="N3977" s="4">
        <v>6.0737440000000002E-5</v>
      </c>
      <c r="O3977" s="4">
        <v>0.74539800000000001</v>
      </c>
      <c r="P3977" s="4">
        <v>2.1370719999999999E-2</v>
      </c>
      <c r="Q3977" s="4">
        <v>0.74537569999999997</v>
      </c>
      <c r="R3977" s="4">
        <v>4.7633450000000004E-3</v>
      </c>
      <c r="Y3977" s="4">
        <v>0.74538369999999998</v>
      </c>
      <c r="Z3977" s="4">
        <v>2.6534409999999999E-6</v>
      </c>
    </row>
    <row r="3978" spans="11:26" x14ac:dyDescent="0.2">
      <c r="K3978" s="4">
        <v>0.74738110000000002</v>
      </c>
      <c r="L3978" s="4">
        <v>6.5866520000000001E-3</v>
      </c>
      <c r="M3978" s="4">
        <v>0.74737169999999997</v>
      </c>
      <c r="N3978" s="4">
        <v>6.0762900000000001E-5</v>
      </c>
      <c r="O3978" s="4">
        <v>0.74739999999999995</v>
      </c>
      <c r="P3978" s="4">
        <v>2.137269E-2</v>
      </c>
      <c r="Q3978" s="4">
        <v>0.7474113</v>
      </c>
      <c r="R3978" s="4">
        <v>4.7647690000000003E-3</v>
      </c>
      <c r="Y3978" s="4">
        <v>0.7474037</v>
      </c>
      <c r="Z3978" s="4">
        <v>2.6383300000000002E-6</v>
      </c>
    </row>
    <row r="3979" spans="11:26" x14ac:dyDescent="0.2">
      <c r="K3979" s="4">
        <v>0.74941329999999995</v>
      </c>
      <c r="L3979" s="4">
        <v>6.5888350000000004E-3</v>
      </c>
      <c r="M3979" s="4">
        <v>0.74937960000000003</v>
      </c>
      <c r="N3979" s="4">
        <v>6.0771489999999998E-5</v>
      </c>
      <c r="O3979" s="4">
        <v>0.74937670000000001</v>
      </c>
      <c r="P3979" s="4">
        <v>2.1376240000000001E-2</v>
      </c>
      <c r="Q3979" s="4">
        <v>0.74939160000000005</v>
      </c>
      <c r="R3979" s="4">
        <v>4.7667109999999999E-3</v>
      </c>
      <c r="Y3979" s="4">
        <v>0.74941380000000002</v>
      </c>
      <c r="Z3979" s="4">
        <v>2.6659920000000002E-6</v>
      </c>
    </row>
    <row r="3980" spans="11:26" x14ac:dyDescent="0.2">
      <c r="K3980" s="4">
        <v>0.75136250000000004</v>
      </c>
      <c r="L3980" s="4">
        <v>6.5922790000000004E-3</v>
      </c>
      <c r="M3980" s="4">
        <v>0.75139699999999998</v>
      </c>
      <c r="N3980" s="4">
        <v>6.0801850000000001E-5</v>
      </c>
      <c r="O3980" s="4">
        <v>0.75138570000000005</v>
      </c>
      <c r="P3980" s="4">
        <v>2.1378930000000001E-2</v>
      </c>
      <c r="Q3980" s="4">
        <v>0.75143230000000005</v>
      </c>
      <c r="R3980" s="4">
        <v>4.7682840000000002E-3</v>
      </c>
      <c r="Y3980" s="4">
        <v>0.75143280000000001</v>
      </c>
      <c r="Z3980" s="4">
        <v>2.6683579999999998E-6</v>
      </c>
    </row>
    <row r="3981" spans="11:26" x14ac:dyDescent="0.2">
      <c r="K3981" s="4">
        <v>0.7534341</v>
      </c>
      <c r="L3981" s="4">
        <v>6.5960530000000002E-3</v>
      </c>
      <c r="M3981" s="4">
        <v>0.75341270000000005</v>
      </c>
      <c r="N3981" s="4">
        <v>6.0788960000000001E-5</v>
      </c>
      <c r="O3981" s="4">
        <v>0.75343530000000003</v>
      </c>
      <c r="P3981" s="4">
        <v>2.1380280000000002E-2</v>
      </c>
      <c r="Q3981" s="4">
        <v>0.75346089999999999</v>
      </c>
      <c r="R3981" s="4">
        <v>4.7703939999999998E-3</v>
      </c>
      <c r="Y3981" s="4">
        <v>0.75345640000000003</v>
      </c>
      <c r="Z3981" s="4">
        <v>2.6495619999999998E-6</v>
      </c>
    </row>
    <row r="3982" spans="11:26" x14ac:dyDescent="0.2">
      <c r="K3982" s="4">
        <v>0.75543479999999996</v>
      </c>
      <c r="L3982" s="4">
        <v>6.598067E-3</v>
      </c>
      <c r="M3982" s="4">
        <v>0.75540600000000002</v>
      </c>
      <c r="N3982" s="4">
        <v>6.0823969999999997E-5</v>
      </c>
      <c r="O3982" s="4">
        <v>0.75541729999999996</v>
      </c>
      <c r="P3982" s="4">
        <v>2.1382910000000001E-2</v>
      </c>
      <c r="Q3982" s="4">
        <v>0.75543450000000001</v>
      </c>
      <c r="R3982" s="4">
        <v>4.7722249999999997E-3</v>
      </c>
      <c r="Y3982" s="4">
        <v>0.75543419999999994</v>
      </c>
      <c r="Z3982" s="4">
        <v>2.6302650000000001E-6</v>
      </c>
    </row>
    <row r="3983" spans="11:26" x14ac:dyDescent="0.2">
      <c r="K3983" s="4">
        <v>0.75742719999999997</v>
      </c>
      <c r="L3983" s="4">
        <v>6.6002040000000001E-3</v>
      </c>
      <c r="M3983" s="4">
        <v>0.75743839999999996</v>
      </c>
      <c r="N3983" s="4">
        <v>6.0839650000000003E-5</v>
      </c>
      <c r="O3983" s="4">
        <v>0.75743159999999998</v>
      </c>
      <c r="P3983" s="4">
        <v>2.1384299999999998E-2</v>
      </c>
      <c r="Q3983" s="4">
        <v>0.75748369999999998</v>
      </c>
      <c r="R3983" s="4">
        <v>4.7739289999999997E-3</v>
      </c>
      <c r="Y3983" s="4">
        <v>0.75744599999999995</v>
      </c>
      <c r="Z3983" s="4">
        <v>2.6380349999999999E-6</v>
      </c>
    </row>
    <row r="3984" spans="11:26" x14ac:dyDescent="0.2">
      <c r="K3984" s="4">
        <v>0.75946720000000001</v>
      </c>
      <c r="L3984" s="4">
        <v>6.6020360000000004E-3</v>
      </c>
      <c r="M3984" s="4">
        <v>0.75944520000000004</v>
      </c>
      <c r="N3984" s="4">
        <v>6.084145E-5</v>
      </c>
      <c r="O3984" s="4">
        <v>0.7594495</v>
      </c>
      <c r="P3984" s="4">
        <v>2.1386059999999998E-2</v>
      </c>
      <c r="Q3984" s="4">
        <v>0.75946599999999997</v>
      </c>
      <c r="R3984" s="4">
        <v>4.7749079999999996E-3</v>
      </c>
      <c r="Y3984" s="4">
        <v>0.75946100000000005</v>
      </c>
      <c r="Z3984" s="4">
        <v>2.6468140000000002E-6</v>
      </c>
    </row>
    <row r="3985" spans="11:26" x14ac:dyDescent="0.2">
      <c r="K3985" s="4">
        <v>0.76145160000000001</v>
      </c>
      <c r="L3985" s="4">
        <v>6.605456E-3</v>
      </c>
      <c r="M3985" s="4">
        <v>0.76145969999999996</v>
      </c>
      <c r="N3985" s="4">
        <v>6.0874420000000003E-5</v>
      </c>
      <c r="O3985" s="4">
        <v>0.76144529999999999</v>
      </c>
      <c r="P3985" s="4">
        <v>2.1388509999999999E-2</v>
      </c>
      <c r="Q3985" s="4">
        <v>0.76148720000000003</v>
      </c>
      <c r="R3985" s="4">
        <v>4.7774260000000004E-3</v>
      </c>
      <c r="Y3985" s="4">
        <v>0.76149480000000003</v>
      </c>
      <c r="Z3985" s="4">
        <v>2.6623470000000001E-6</v>
      </c>
    </row>
    <row r="3986" spans="11:26" x14ac:dyDescent="0.2">
      <c r="K3986" s="4">
        <v>0.76345529999999995</v>
      </c>
      <c r="L3986" s="4">
        <v>6.6085379999999997E-3</v>
      </c>
      <c r="M3986" s="4">
        <v>0.76345969999999996</v>
      </c>
      <c r="N3986" s="4">
        <v>6.0908729999999997E-5</v>
      </c>
      <c r="O3986" s="4">
        <v>0.76345459999999998</v>
      </c>
      <c r="P3986" s="4">
        <v>2.1391759999999999E-2</v>
      </c>
      <c r="Q3986" s="4">
        <v>0.7635111</v>
      </c>
      <c r="R3986" s="4">
        <v>4.7790860000000001E-3</v>
      </c>
      <c r="Y3986" s="4">
        <v>0.76350459999999998</v>
      </c>
      <c r="Z3986" s="4">
        <v>2.69118E-6</v>
      </c>
    </row>
    <row r="3987" spans="11:26" x14ac:dyDescent="0.2">
      <c r="K3987" s="4">
        <v>0.76549730000000005</v>
      </c>
      <c r="L3987" s="4">
        <v>6.6111640000000001E-3</v>
      </c>
      <c r="M3987" s="4">
        <v>0.76548369999999999</v>
      </c>
      <c r="N3987" s="4">
        <v>6.0910179999999997E-5</v>
      </c>
      <c r="O3987" s="4">
        <v>0.76546119999999995</v>
      </c>
      <c r="P3987" s="4">
        <v>2.1394570000000002E-2</v>
      </c>
      <c r="Q3987" s="4">
        <v>0.76546369999999997</v>
      </c>
      <c r="R3987" s="4">
        <v>4.7806289999999998E-3</v>
      </c>
      <c r="Y3987" s="4">
        <v>0.76547659999999995</v>
      </c>
      <c r="Z3987" s="4">
        <v>2.663123E-6</v>
      </c>
    </row>
    <row r="3988" spans="11:26" x14ac:dyDescent="0.2">
      <c r="K3988" s="4">
        <v>0.76749579999999995</v>
      </c>
      <c r="L3988" s="4">
        <v>6.6139329999999998E-3</v>
      </c>
      <c r="M3988" s="4">
        <v>0.76747790000000005</v>
      </c>
      <c r="N3988" s="4">
        <v>6.0946860000000001E-5</v>
      </c>
      <c r="O3988" s="4">
        <v>0.76745969999999997</v>
      </c>
      <c r="P3988" s="4">
        <v>2.1395649999999999E-2</v>
      </c>
      <c r="Q3988" s="4">
        <v>0.76749559999999994</v>
      </c>
      <c r="R3988" s="4">
        <v>4.7826459999999998E-3</v>
      </c>
      <c r="Y3988" s="4">
        <v>0.76749109999999998</v>
      </c>
      <c r="Z3988" s="4">
        <v>2.6856160000000002E-6</v>
      </c>
    </row>
    <row r="3989" spans="11:26" x14ac:dyDescent="0.2">
      <c r="K3989" s="4">
        <v>0.76949109999999998</v>
      </c>
      <c r="L3989" s="4">
        <v>6.6160289999999998E-3</v>
      </c>
      <c r="M3989" s="4">
        <v>0.76947869999999996</v>
      </c>
      <c r="N3989" s="4">
        <v>6.0967239999999997E-5</v>
      </c>
      <c r="O3989" s="4">
        <v>0.76947920000000003</v>
      </c>
      <c r="P3989" s="4">
        <v>2.1397679999999999E-2</v>
      </c>
      <c r="Q3989" s="4">
        <v>0.7694839</v>
      </c>
      <c r="R3989" s="4">
        <v>4.7840080000000002E-3</v>
      </c>
      <c r="Y3989" s="4">
        <v>0.76950030000000003</v>
      </c>
      <c r="Z3989" s="4">
        <v>2.6791260000000002E-6</v>
      </c>
    </row>
    <row r="3990" spans="11:26" x14ac:dyDescent="0.2">
      <c r="K3990" s="4">
        <v>0.77147569999999999</v>
      </c>
      <c r="L3990" s="4">
        <v>6.6183300000000004E-3</v>
      </c>
      <c r="M3990" s="4">
        <v>0.77147160000000004</v>
      </c>
      <c r="N3990" s="4">
        <v>6.0973159999999998E-5</v>
      </c>
      <c r="O3990" s="4">
        <v>0.7714645</v>
      </c>
      <c r="P3990" s="4">
        <v>2.140036E-2</v>
      </c>
      <c r="Q3990" s="4">
        <v>0.77148300000000003</v>
      </c>
      <c r="R3990" s="4">
        <v>4.7860539999999997E-3</v>
      </c>
      <c r="Y3990" s="4">
        <v>0.77149330000000005</v>
      </c>
      <c r="Z3990" s="4">
        <v>2.6581309999999998E-6</v>
      </c>
    </row>
    <row r="3991" spans="11:26" x14ac:dyDescent="0.2">
      <c r="K3991" s="4">
        <v>0.77350129999999995</v>
      </c>
      <c r="L3991" s="4">
        <v>6.6215550000000003E-3</v>
      </c>
      <c r="M3991" s="4">
        <v>0.7735052</v>
      </c>
      <c r="N3991" s="4">
        <v>6.0983219999999997E-5</v>
      </c>
      <c r="O3991" s="4">
        <v>0.77349109999999999</v>
      </c>
      <c r="P3991" s="4">
        <v>2.1402060000000001E-2</v>
      </c>
      <c r="Q3991" s="4">
        <v>0.7735223</v>
      </c>
      <c r="R3991" s="4">
        <v>4.7874049999999998E-3</v>
      </c>
      <c r="Y3991" s="4">
        <v>0.77349699999999999</v>
      </c>
      <c r="Z3991" s="4">
        <v>2.6732020000000001E-6</v>
      </c>
    </row>
    <row r="3992" spans="11:26" x14ac:dyDescent="0.2">
      <c r="K3992" s="4">
        <v>0.77548589999999995</v>
      </c>
      <c r="L3992" s="4">
        <v>6.6234589999999999E-3</v>
      </c>
      <c r="M3992" s="4">
        <v>0.77549239999999997</v>
      </c>
      <c r="N3992" s="4">
        <v>6.1026519999999997E-5</v>
      </c>
      <c r="O3992" s="4">
        <v>0.77547580000000005</v>
      </c>
      <c r="P3992" s="4">
        <v>2.1405E-2</v>
      </c>
      <c r="Q3992" s="4">
        <v>0.77550669999999999</v>
      </c>
      <c r="R3992" s="4">
        <v>4.7888760000000001E-3</v>
      </c>
      <c r="Y3992" s="4">
        <v>0.77549089999999998</v>
      </c>
      <c r="Z3992" s="4">
        <v>2.6670169999999999E-6</v>
      </c>
    </row>
    <row r="3993" spans="11:26" x14ac:dyDescent="0.2">
      <c r="K3993" s="4">
        <v>0.77750540000000001</v>
      </c>
      <c r="L3993" s="4">
        <v>6.6267749999999997E-3</v>
      </c>
      <c r="M3993" s="4">
        <v>0.77748249999999997</v>
      </c>
      <c r="N3993" s="4">
        <v>6.1027750000000002E-5</v>
      </c>
      <c r="O3993" s="4">
        <v>0.77751740000000003</v>
      </c>
      <c r="P3993" s="4">
        <v>2.1406850000000002E-2</v>
      </c>
      <c r="Q3993" s="4">
        <v>0.77751619999999999</v>
      </c>
      <c r="R3993" s="4">
        <v>4.7906629999999997E-3</v>
      </c>
      <c r="Y3993" s="4">
        <v>0.7775318</v>
      </c>
      <c r="Z3993" s="4">
        <v>2.6667370000000002E-6</v>
      </c>
    </row>
    <row r="3994" spans="11:26" x14ac:dyDescent="0.2">
      <c r="K3994" s="4">
        <v>0.77948819999999996</v>
      </c>
      <c r="L3994" s="4">
        <v>6.6296810000000001E-3</v>
      </c>
      <c r="M3994" s="4">
        <v>0.77952980000000005</v>
      </c>
      <c r="N3994" s="4">
        <v>6.1039589999999997E-5</v>
      </c>
      <c r="O3994" s="4">
        <v>0.78014019999999995</v>
      </c>
      <c r="P3994" s="4">
        <v>2.140798E-2</v>
      </c>
      <c r="Q3994" s="4">
        <v>0.77952429999999995</v>
      </c>
      <c r="R3994" s="4">
        <v>4.7925550000000004E-3</v>
      </c>
      <c r="Y3994" s="4">
        <v>0.77953950000000005</v>
      </c>
      <c r="Z3994" s="4">
        <v>2.6492410000000001E-6</v>
      </c>
    </row>
    <row r="3995" spans="11:26" x14ac:dyDescent="0.2">
      <c r="K3995" s="4">
        <v>0.78151839999999995</v>
      </c>
      <c r="L3995" s="4">
        <v>6.6312660000000002E-3</v>
      </c>
      <c r="M3995" s="4">
        <v>0.781497</v>
      </c>
      <c r="N3995" s="4">
        <v>6.1060309999999996E-5</v>
      </c>
      <c r="O3995" s="4">
        <v>0.78127610000000003</v>
      </c>
      <c r="P3995" s="4">
        <v>2.140794E-2</v>
      </c>
      <c r="Q3995" s="4">
        <v>0.78149970000000002</v>
      </c>
      <c r="R3995" s="4">
        <v>4.7943530000000003E-3</v>
      </c>
      <c r="Y3995" s="4">
        <v>0.78155160000000001</v>
      </c>
      <c r="Z3995" s="4">
        <v>2.652355E-6</v>
      </c>
    </row>
    <row r="3996" spans="11:26" x14ac:dyDescent="0.2">
      <c r="K3996" s="4">
        <v>0.783551</v>
      </c>
      <c r="L3996" s="4">
        <v>6.6340119999999999E-3</v>
      </c>
      <c r="M3996" s="4">
        <v>0.78350750000000002</v>
      </c>
      <c r="N3996" s="4">
        <v>6.1081809999999996E-5</v>
      </c>
      <c r="O3996" s="4">
        <v>0.78346210000000005</v>
      </c>
      <c r="P3996" s="4">
        <v>2.1413310000000001E-2</v>
      </c>
      <c r="Q3996" s="4">
        <v>0.78355969999999997</v>
      </c>
      <c r="R3996" s="4">
        <v>4.7960420000000004E-3</v>
      </c>
      <c r="Y3996" s="4">
        <v>0.78354159999999995</v>
      </c>
      <c r="Z3996" s="4">
        <v>2.649032E-6</v>
      </c>
    </row>
    <row r="3997" spans="11:26" x14ac:dyDescent="0.2">
      <c r="K3997" s="4">
        <v>0.78557030000000005</v>
      </c>
      <c r="L3997" s="4">
        <v>6.6362249999999999E-3</v>
      </c>
      <c r="M3997" s="4">
        <v>0.78551329999999997</v>
      </c>
      <c r="N3997" s="4">
        <v>6.1084250000000004E-5</v>
      </c>
      <c r="O3997" s="4">
        <v>0.7855394</v>
      </c>
      <c r="P3997" s="4">
        <v>2.1414599999999999E-2</v>
      </c>
      <c r="Q3997" s="4">
        <v>0.78559659999999998</v>
      </c>
      <c r="R3997" s="4">
        <v>4.797562E-3</v>
      </c>
      <c r="Y3997" s="4">
        <v>0.78554089999999999</v>
      </c>
      <c r="Z3997" s="4">
        <v>2.6723019999999999E-6</v>
      </c>
    </row>
    <row r="3998" spans="11:26" x14ac:dyDescent="0.2">
      <c r="K3998" s="4">
        <v>0.78756040000000005</v>
      </c>
      <c r="L3998" s="4">
        <v>6.6392710000000004E-3</v>
      </c>
      <c r="M3998" s="4">
        <v>0.7875394</v>
      </c>
      <c r="N3998" s="4">
        <v>6.1120589999999998E-5</v>
      </c>
      <c r="O3998" s="4">
        <v>0.78754619999999997</v>
      </c>
      <c r="P3998" s="4">
        <v>2.1416419999999999E-2</v>
      </c>
      <c r="Q3998" s="4">
        <v>0.78755439999999999</v>
      </c>
      <c r="R3998" s="4">
        <v>4.799551E-3</v>
      </c>
      <c r="Y3998" s="4">
        <v>0.78755660000000005</v>
      </c>
      <c r="Z3998" s="4">
        <v>2.693956E-6</v>
      </c>
    </row>
    <row r="3999" spans="11:26" x14ac:dyDescent="0.2">
      <c r="K3999" s="4">
        <v>0.78958209999999995</v>
      </c>
      <c r="L3999" s="4">
        <v>6.6420669999999998E-3</v>
      </c>
      <c r="M3999" s="4">
        <v>0.78956850000000001</v>
      </c>
      <c r="N3999" s="4">
        <v>6.113204E-5</v>
      </c>
      <c r="O3999" s="4">
        <v>0.78960030000000003</v>
      </c>
      <c r="P3999" s="4">
        <v>2.1419009999999999E-2</v>
      </c>
      <c r="Q3999" s="4">
        <v>0.78958360000000005</v>
      </c>
      <c r="R3999" s="4">
        <v>4.8002829999999998E-3</v>
      </c>
      <c r="Y3999" s="4">
        <v>0.78962370000000004</v>
      </c>
      <c r="Z3999" s="4">
        <v>2.7138959999999999E-6</v>
      </c>
    </row>
    <row r="4000" spans="11:26" x14ac:dyDescent="0.2">
      <c r="K4000" s="4">
        <v>0.79168360000000004</v>
      </c>
      <c r="L4000" s="4">
        <v>6.6446309999999998E-3</v>
      </c>
      <c r="M4000" s="4">
        <v>0.79164520000000005</v>
      </c>
      <c r="N4000" s="4">
        <v>6.1135620000000006E-5</v>
      </c>
      <c r="O4000" s="4">
        <v>0.79165140000000001</v>
      </c>
      <c r="P4000" s="4">
        <v>2.1421050000000001E-2</v>
      </c>
      <c r="Q4000" s="4">
        <v>0.79164769999999995</v>
      </c>
      <c r="R4000" s="4">
        <v>4.8026379999999997E-3</v>
      </c>
      <c r="Y4000" s="4">
        <v>0.79167679999999996</v>
      </c>
      <c r="Z4000" s="4">
        <v>2.6795669999999999E-6</v>
      </c>
    </row>
    <row r="4001" spans="11:26" x14ac:dyDescent="0.2">
      <c r="K4001" s="4">
        <v>0.79368970000000005</v>
      </c>
      <c r="L4001" s="4">
        <v>6.6460180000000001E-3</v>
      </c>
      <c r="M4001" s="4">
        <v>0.79365439999999998</v>
      </c>
      <c r="N4001" s="4">
        <v>6.1185560000000003E-5</v>
      </c>
      <c r="O4001" s="4">
        <v>0.79368570000000005</v>
      </c>
      <c r="P4001" s="4">
        <v>2.1421590000000001E-2</v>
      </c>
      <c r="Q4001" s="4">
        <v>0.79368470000000002</v>
      </c>
      <c r="R4001" s="4">
        <v>4.8039700000000003E-3</v>
      </c>
      <c r="Y4001" s="4">
        <v>0.793713</v>
      </c>
      <c r="Z4001" s="4">
        <v>2.6758019999999999E-6</v>
      </c>
    </row>
    <row r="4002" spans="11:26" x14ac:dyDescent="0.2">
      <c r="K4002" s="4">
        <v>0.79572030000000005</v>
      </c>
      <c r="L4002" s="4">
        <v>6.6481049999999996E-3</v>
      </c>
      <c r="M4002" s="4">
        <v>0.7956588</v>
      </c>
      <c r="N4002" s="4">
        <v>6.118377E-5</v>
      </c>
      <c r="O4002" s="4">
        <v>0.79569469999999998</v>
      </c>
      <c r="P4002" s="4">
        <v>2.1423830000000001E-2</v>
      </c>
      <c r="Q4002" s="4">
        <v>0.79570209999999997</v>
      </c>
      <c r="R4002" s="4">
        <v>4.8063669999999998E-3</v>
      </c>
      <c r="Y4002" s="4">
        <v>0.79572929999999997</v>
      </c>
      <c r="Z4002" s="4">
        <v>2.6585960000000002E-6</v>
      </c>
    </row>
    <row r="4003" spans="11:26" x14ac:dyDescent="0.2">
      <c r="K4003" s="4">
        <v>0.79768969999999995</v>
      </c>
      <c r="L4003" s="4">
        <v>6.6505699999999997E-3</v>
      </c>
      <c r="M4003" s="4">
        <v>0.79769369999999995</v>
      </c>
      <c r="N4003" s="4">
        <v>6.1215370000000001E-5</v>
      </c>
      <c r="O4003" s="4">
        <v>0.79770929999999995</v>
      </c>
      <c r="P4003" s="4">
        <v>2.1425530000000002E-2</v>
      </c>
      <c r="Q4003" s="4">
        <v>0.79769730000000005</v>
      </c>
      <c r="R4003" s="4">
        <v>4.8074759999999998E-3</v>
      </c>
      <c r="Y4003" s="4">
        <v>0.79771789999999998</v>
      </c>
      <c r="Z4003" s="4">
        <v>2.6841350000000002E-6</v>
      </c>
    </row>
    <row r="4004" spans="11:26" x14ac:dyDescent="0.2">
      <c r="K4004" s="4">
        <v>0.79970450000000004</v>
      </c>
      <c r="L4004" s="4">
        <v>6.652954E-3</v>
      </c>
      <c r="M4004" s="4">
        <v>0.79969639999999997</v>
      </c>
      <c r="N4004" s="4">
        <v>6.1232159999999997E-5</v>
      </c>
      <c r="O4004" s="4">
        <v>0.79971970000000003</v>
      </c>
      <c r="P4004" s="4">
        <v>2.142753E-2</v>
      </c>
      <c r="Q4004" s="4">
        <v>0.79971130000000001</v>
      </c>
      <c r="R4004" s="4">
        <v>4.8089400000000003E-3</v>
      </c>
      <c r="Y4004" s="4">
        <v>0.79969599999999996</v>
      </c>
      <c r="Z4004" s="4">
        <v>2.6882130000000001E-6</v>
      </c>
    </row>
    <row r="4005" spans="11:26" x14ac:dyDescent="0.2">
      <c r="K4005" s="4">
        <v>0.80170940000000002</v>
      </c>
      <c r="L4005" s="4">
        <v>6.6546399999999999E-3</v>
      </c>
      <c r="M4005" s="4">
        <v>0.80171190000000003</v>
      </c>
      <c r="N4005" s="4">
        <v>6.1243039999999999E-5</v>
      </c>
      <c r="O4005" s="4">
        <v>0.8016953</v>
      </c>
      <c r="P4005" s="4">
        <v>2.143047E-2</v>
      </c>
      <c r="Q4005" s="4">
        <v>0.8017339</v>
      </c>
      <c r="R4005" s="4">
        <v>4.8102709999999996E-3</v>
      </c>
      <c r="Y4005" s="4">
        <v>0.80175320000000005</v>
      </c>
      <c r="Z4005" s="4">
        <v>2.6917980000000002E-6</v>
      </c>
    </row>
    <row r="4006" spans="11:26" x14ac:dyDescent="0.2">
      <c r="K4006" s="4">
        <v>0.80372250000000001</v>
      </c>
      <c r="L4006" s="4">
        <v>6.6573029999999998E-3</v>
      </c>
      <c r="M4006" s="4">
        <v>0.80370200000000003</v>
      </c>
      <c r="N4006" s="4">
        <v>6.1258139999999998E-5</v>
      </c>
      <c r="O4006" s="4">
        <v>0.8037455</v>
      </c>
      <c r="P4006" s="4">
        <v>2.1431720000000001E-2</v>
      </c>
      <c r="Q4006" s="4">
        <v>0.8037415</v>
      </c>
      <c r="R4006" s="4">
        <v>4.8118129999999999E-3</v>
      </c>
      <c r="Y4006" s="4">
        <v>0.80372619999999995</v>
      </c>
      <c r="Z4006" s="4">
        <v>2.672851E-6</v>
      </c>
    </row>
    <row r="4007" spans="11:26" x14ac:dyDescent="0.2">
      <c r="K4007" s="4">
        <v>0.80572889999999997</v>
      </c>
      <c r="L4007" s="4">
        <v>6.6588230000000003E-3</v>
      </c>
      <c r="M4007" s="4">
        <v>0.80571789999999999</v>
      </c>
      <c r="N4007" s="4">
        <v>6.1263260000000004E-5</v>
      </c>
      <c r="O4007" s="4">
        <v>0.80572440000000001</v>
      </c>
      <c r="P4007" s="4">
        <v>2.1434040000000001E-2</v>
      </c>
      <c r="Q4007" s="4">
        <v>0.80575640000000004</v>
      </c>
      <c r="R4007" s="4">
        <v>4.8138570000000004E-3</v>
      </c>
      <c r="Y4007" s="4">
        <v>0.80576519999999996</v>
      </c>
      <c r="Z4007" s="4">
        <v>2.6685890000000001E-6</v>
      </c>
    </row>
    <row r="4008" spans="11:26" x14ac:dyDescent="0.2">
      <c r="K4008" s="4">
        <v>0.80771649999999995</v>
      </c>
      <c r="L4008" s="4">
        <v>6.6609030000000001E-3</v>
      </c>
      <c r="M4008" s="4">
        <v>0.8077164</v>
      </c>
      <c r="N4008" s="4">
        <v>6.1283410000000004E-5</v>
      </c>
      <c r="O4008" s="4">
        <v>0.80774990000000002</v>
      </c>
      <c r="P4008" s="4">
        <v>2.1436139999999999E-2</v>
      </c>
      <c r="Q4008" s="4">
        <v>0.80775240000000004</v>
      </c>
      <c r="R4008" s="4">
        <v>4.815822E-3</v>
      </c>
      <c r="Y4008" s="4">
        <v>0.80773269999999997</v>
      </c>
      <c r="Z4008" s="4">
        <v>2.705416E-6</v>
      </c>
    </row>
    <row r="4009" spans="11:26" x14ac:dyDescent="0.2">
      <c r="K4009" s="4">
        <v>0.80976029999999999</v>
      </c>
      <c r="L4009" s="4">
        <v>6.663469E-3</v>
      </c>
      <c r="M4009" s="4">
        <v>0.80975260000000004</v>
      </c>
      <c r="N4009" s="4">
        <v>6.1288640000000004E-5</v>
      </c>
      <c r="O4009" s="4">
        <v>0.80974279999999998</v>
      </c>
      <c r="P4009" s="4">
        <v>2.143728E-2</v>
      </c>
      <c r="Q4009" s="4">
        <v>0.80977520000000003</v>
      </c>
      <c r="R4009" s="4">
        <v>4.8171389999999998E-3</v>
      </c>
      <c r="Y4009" s="4">
        <v>0.80975940000000002</v>
      </c>
      <c r="Z4009" s="4">
        <v>2.688377E-6</v>
      </c>
    </row>
    <row r="4010" spans="11:26" x14ac:dyDescent="0.2">
      <c r="K4010" s="4">
        <v>0.81173119999999999</v>
      </c>
      <c r="L4010" s="4">
        <v>6.666005E-3</v>
      </c>
      <c r="M4010" s="4">
        <v>0.81171800000000005</v>
      </c>
      <c r="N4010" s="4">
        <v>6.1314390000000003E-5</v>
      </c>
      <c r="O4010" s="4">
        <v>0.8117278</v>
      </c>
      <c r="P4010" s="4">
        <v>2.1439570000000002E-2</v>
      </c>
      <c r="Q4010" s="4">
        <v>0.81176409999999999</v>
      </c>
      <c r="R4010" s="4">
        <v>4.8182269999999996E-3</v>
      </c>
      <c r="Y4010" s="4">
        <v>0.81176020000000004</v>
      </c>
      <c r="Z4010" s="4">
        <v>2.6910620000000002E-6</v>
      </c>
    </row>
    <row r="4011" spans="11:26" x14ac:dyDescent="0.2">
      <c r="K4011" s="4">
        <v>0.81376079999999995</v>
      </c>
      <c r="L4011" s="4">
        <v>6.6675379999999998E-3</v>
      </c>
      <c r="M4011" s="4">
        <v>0.81376020000000004</v>
      </c>
      <c r="N4011" s="4">
        <v>6.1318979999999999E-5</v>
      </c>
      <c r="O4011" s="4">
        <v>0.81372869999999997</v>
      </c>
      <c r="P4011" s="4">
        <v>2.1442010000000001E-2</v>
      </c>
      <c r="Q4011" s="4">
        <v>0.81376720000000002</v>
      </c>
      <c r="R4011" s="4">
        <v>4.8197420000000001E-3</v>
      </c>
      <c r="Y4011" s="4">
        <v>0.81372679999999997</v>
      </c>
      <c r="Z4011" s="4">
        <v>2.6882649999999998E-6</v>
      </c>
    </row>
    <row r="4012" spans="11:26" x14ac:dyDescent="0.2">
      <c r="K4012" s="4">
        <v>0.81574550000000001</v>
      </c>
      <c r="L4012" s="4">
        <v>6.670273E-3</v>
      </c>
      <c r="M4012" s="4">
        <v>0.81575330000000001</v>
      </c>
      <c r="N4012" s="4">
        <v>6.1366290000000002E-5</v>
      </c>
      <c r="O4012" s="4">
        <v>0.8157491</v>
      </c>
      <c r="P4012" s="4">
        <v>2.1443250000000001E-2</v>
      </c>
      <c r="Q4012" s="4">
        <v>0.81576360000000003</v>
      </c>
      <c r="R4012" s="4">
        <v>4.8215530000000001E-3</v>
      </c>
      <c r="Y4012" s="4">
        <v>0.81574740000000001</v>
      </c>
      <c r="Z4012" s="4">
        <v>2.709282E-6</v>
      </c>
    </row>
    <row r="4013" spans="11:26" x14ac:dyDescent="0.2">
      <c r="K4013" s="4">
        <v>0.8177529</v>
      </c>
      <c r="L4013" s="4">
        <v>6.6726149999999998E-3</v>
      </c>
      <c r="M4013" s="4">
        <v>0.81776530000000003</v>
      </c>
      <c r="N4013" s="4">
        <v>6.1388069999999994E-5</v>
      </c>
      <c r="O4013" s="4">
        <v>0.81775030000000004</v>
      </c>
      <c r="P4013" s="4">
        <v>2.1443790000000001E-2</v>
      </c>
      <c r="Q4013" s="4">
        <v>0.81779489999999999</v>
      </c>
      <c r="R4013" s="4">
        <v>4.8229800000000001E-3</v>
      </c>
      <c r="Y4013" s="4">
        <v>0.81779650000000004</v>
      </c>
      <c r="Z4013" s="4">
        <v>2.6866709999999999E-6</v>
      </c>
    </row>
    <row r="4014" spans="11:26" x14ac:dyDescent="0.2">
      <c r="K4014" s="4">
        <v>0.81978249999999997</v>
      </c>
      <c r="L4014" s="4">
        <v>6.6747949999999999E-3</v>
      </c>
      <c r="M4014" s="4">
        <v>0.81976179999999998</v>
      </c>
      <c r="N4014" s="4">
        <v>6.1390819999999996E-5</v>
      </c>
      <c r="O4014" s="4">
        <v>0.81976159999999998</v>
      </c>
      <c r="P4014" s="4">
        <v>2.144621E-2</v>
      </c>
      <c r="Q4014" s="4">
        <v>0.81977809999999995</v>
      </c>
      <c r="R4014" s="4">
        <v>4.8239650000000004E-3</v>
      </c>
      <c r="Y4014" s="4">
        <v>0.81979919999999995</v>
      </c>
      <c r="Z4014" s="4">
        <v>2.684964E-6</v>
      </c>
    </row>
    <row r="4015" spans="11:26" x14ac:dyDescent="0.2">
      <c r="K4015" s="4">
        <v>0.82181859999999995</v>
      </c>
      <c r="L4015" s="4">
        <v>6.6770110000000001E-3</v>
      </c>
      <c r="M4015" s="4">
        <v>0.82180160000000002</v>
      </c>
      <c r="N4015" s="4">
        <v>6.140094E-5</v>
      </c>
      <c r="O4015" s="4">
        <v>0.8217913</v>
      </c>
      <c r="P4015" s="4">
        <v>2.1447230000000001E-2</v>
      </c>
      <c r="Q4015" s="4">
        <v>0.82182060000000001</v>
      </c>
      <c r="R4015" s="4">
        <v>4.8260589999999997E-3</v>
      </c>
      <c r="Y4015" s="4">
        <v>0.82180799999999998</v>
      </c>
      <c r="Z4015" s="4">
        <v>2.6962679999999999E-6</v>
      </c>
    </row>
    <row r="4016" spans="11:26" x14ac:dyDescent="0.2">
      <c r="K4016" s="4">
        <v>0.82378890000000005</v>
      </c>
      <c r="L4016" s="4">
        <v>6.6786700000000003E-3</v>
      </c>
      <c r="M4016" s="4">
        <v>0.82378379999999995</v>
      </c>
      <c r="N4016" s="4">
        <v>6.144453E-5</v>
      </c>
      <c r="O4016" s="4">
        <v>0.82376280000000002</v>
      </c>
      <c r="P4016" s="4">
        <v>2.1449920000000001E-2</v>
      </c>
      <c r="Q4016" s="4">
        <v>0.82381280000000001</v>
      </c>
      <c r="R4016" s="4">
        <v>4.8277980000000003E-3</v>
      </c>
      <c r="Y4016" s="4">
        <v>0.82381420000000005</v>
      </c>
      <c r="Z4016" s="4">
        <v>2.6939799999999998E-6</v>
      </c>
    </row>
    <row r="4017" spans="11:26" x14ac:dyDescent="0.2">
      <c r="K4017" s="4">
        <v>0.82576640000000001</v>
      </c>
      <c r="L4017" s="4">
        <v>6.6806590000000002E-3</v>
      </c>
      <c r="M4017" s="4">
        <v>0.82582619999999995</v>
      </c>
      <c r="N4017" s="4">
        <v>6.143272E-5</v>
      </c>
      <c r="O4017" s="4">
        <v>0.82578180000000001</v>
      </c>
      <c r="P4017" s="4">
        <v>2.1452309999999999E-2</v>
      </c>
      <c r="Q4017" s="4">
        <v>0.82582699999999998</v>
      </c>
      <c r="R4017" s="4">
        <v>4.829524E-3</v>
      </c>
      <c r="Y4017" s="4">
        <v>0.82581590000000005</v>
      </c>
      <c r="Z4017" s="4">
        <v>2.7134230000000001E-6</v>
      </c>
    </row>
    <row r="4018" spans="11:26" x14ac:dyDescent="0.2">
      <c r="K4018" s="4">
        <v>0.82779930000000002</v>
      </c>
      <c r="L4018" s="4">
        <v>6.6826780000000001E-3</v>
      </c>
      <c r="M4018" s="4">
        <v>0.8278238</v>
      </c>
      <c r="N4018" s="4">
        <v>6.1445459999999997E-5</v>
      </c>
      <c r="O4018" s="4">
        <v>0.82781769999999999</v>
      </c>
      <c r="P4018" s="4">
        <v>2.145329E-2</v>
      </c>
      <c r="Q4018" s="4">
        <v>0.82782270000000002</v>
      </c>
      <c r="R4018" s="4">
        <v>4.8308170000000003E-3</v>
      </c>
      <c r="Y4018" s="4">
        <v>0.82782940000000005</v>
      </c>
      <c r="Z4018" s="4">
        <v>2.687521E-6</v>
      </c>
    </row>
    <row r="4019" spans="11:26" x14ac:dyDescent="0.2">
      <c r="K4019" s="4">
        <v>0.82983359999999995</v>
      </c>
      <c r="L4019" s="4">
        <v>6.6844640000000002E-3</v>
      </c>
      <c r="M4019" s="4">
        <v>0.82987619999999995</v>
      </c>
      <c r="N4019" s="4">
        <v>6.1454300000000006E-5</v>
      </c>
      <c r="O4019" s="4">
        <v>0.82982429999999996</v>
      </c>
      <c r="P4019" s="4">
        <v>2.1456050000000001E-2</v>
      </c>
      <c r="Q4019" s="4">
        <v>0.8298567</v>
      </c>
      <c r="R4019" s="4">
        <v>4.8322920000000002E-3</v>
      </c>
      <c r="Y4019" s="4">
        <v>0.82984630000000004</v>
      </c>
      <c r="Z4019" s="4">
        <v>2.6876739999999998E-6</v>
      </c>
    </row>
    <row r="4020" spans="11:26" x14ac:dyDescent="0.2">
      <c r="K4020" s="4">
        <v>0.83184619999999998</v>
      </c>
      <c r="L4020" s="4">
        <v>6.6859950000000001E-3</v>
      </c>
      <c r="M4020" s="4">
        <v>0.83182230000000001</v>
      </c>
      <c r="N4020" s="4">
        <v>6.1481859999999995E-5</v>
      </c>
      <c r="O4020" s="4">
        <v>0.83184119999999995</v>
      </c>
      <c r="P4020" s="4">
        <v>2.1457509999999999E-2</v>
      </c>
      <c r="Q4020" s="4">
        <v>0.83185640000000005</v>
      </c>
      <c r="R4020" s="4">
        <v>4.8337609999999998E-3</v>
      </c>
      <c r="Y4020" s="4">
        <v>0.83182350000000005</v>
      </c>
      <c r="Z4020" s="4">
        <v>2.69848E-6</v>
      </c>
    </row>
    <row r="4021" spans="11:26" x14ac:dyDescent="0.2">
      <c r="K4021" s="4">
        <v>0.83352499999999996</v>
      </c>
      <c r="L4021" s="4">
        <v>6.687882E-3</v>
      </c>
      <c r="M4021" s="4">
        <v>0.8338428</v>
      </c>
      <c r="N4021" s="4">
        <v>6.1516539999999996E-5</v>
      </c>
      <c r="O4021" s="4">
        <v>0.83384329999999995</v>
      </c>
      <c r="P4021" s="4">
        <v>2.1458649999999999E-2</v>
      </c>
      <c r="Q4021" s="4">
        <v>0.83385670000000001</v>
      </c>
      <c r="R4021" s="4">
        <v>4.8354610000000001E-3</v>
      </c>
      <c r="Y4021" s="4">
        <v>0.83385129999999996</v>
      </c>
      <c r="Z4021" s="4">
        <v>2.6816779999999999E-6</v>
      </c>
    </row>
    <row r="4022" spans="11:26" x14ac:dyDescent="0.2">
      <c r="K4022" s="4">
        <v>0.8360687</v>
      </c>
      <c r="L4022" s="4">
        <v>6.6908109999999996E-3</v>
      </c>
      <c r="M4022" s="4">
        <v>0.83583850000000004</v>
      </c>
      <c r="N4022" s="4">
        <v>6.1553399999999999E-5</v>
      </c>
      <c r="O4022" s="4">
        <v>0.83584729999999996</v>
      </c>
      <c r="P4022" s="4">
        <v>2.1460199999999999E-2</v>
      </c>
      <c r="Q4022" s="4">
        <v>0.83585920000000002</v>
      </c>
      <c r="R4022" s="4">
        <v>4.8365129999999997E-3</v>
      </c>
      <c r="Y4022" s="4">
        <v>0.83587180000000005</v>
      </c>
      <c r="Z4022" s="4">
        <v>2.6971340000000001E-6</v>
      </c>
    </row>
    <row r="4023" spans="11:26" x14ac:dyDescent="0.2">
      <c r="K4023" s="4">
        <v>0.83763200000000004</v>
      </c>
      <c r="L4023" s="4">
        <v>6.6916759999999997E-3</v>
      </c>
      <c r="M4023" s="4">
        <v>0.83784479999999995</v>
      </c>
      <c r="N4023" s="4">
        <v>6.1574200000000004E-5</v>
      </c>
      <c r="O4023" s="4">
        <v>0.83785050000000005</v>
      </c>
      <c r="P4023" s="4">
        <v>2.1461709999999998E-2</v>
      </c>
      <c r="Q4023" s="4">
        <v>0.83786910000000003</v>
      </c>
      <c r="R4023" s="4">
        <v>4.8382420000000004E-3</v>
      </c>
      <c r="Y4023" s="4">
        <v>0.8378776</v>
      </c>
      <c r="Z4023" s="4">
        <v>2.707718E-6</v>
      </c>
    </row>
    <row r="4024" spans="11:26" x14ac:dyDescent="0.2">
      <c r="K4024" s="4">
        <v>0.83987290000000003</v>
      </c>
      <c r="L4024" s="4">
        <v>6.6947389999999999E-3</v>
      </c>
      <c r="M4024" s="4">
        <v>0.83984820000000004</v>
      </c>
      <c r="N4024" s="4">
        <v>6.1565130000000007E-5</v>
      </c>
      <c r="O4024" s="4">
        <v>0.83982670000000004</v>
      </c>
      <c r="P4024" s="4">
        <v>2.146406E-2</v>
      </c>
      <c r="Q4024" s="4">
        <v>0.8398776</v>
      </c>
      <c r="R4024" s="4">
        <v>4.8396910000000001E-3</v>
      </c>
      <c r="Y4024" s="4">
        <v>0.83984490000000001</v>
      </c>
      <c r="Z4024" s="4">
        <v>2.7004360000000002E-6</v>
      </c>
    </row>
    <row r="4025" spans="11:26" x14ac:dyDescent="0.2">
      <c r="K4025" s="4">
        <v>0.8418892</v>
      </c>
      <c r="L4025" s="4">
        <v>6.6962719999999996E-3</v>
      </c>
      <c r="M4025" s="4">
        <v>0.84186689999999997</v>
      </c>
      <c r="N4025" s="4">
        <v>6.1589340000000006E-5</v>
      </c>
      <c r="O4025" s="4">
        <v>0.84186090000000002</v>
      </c>
      <c r="P4025" s="4">
        <v>2.1465120000000001E-2</v>
      </c>
      <c r="Q4025" s="4">
        <v>0.84190920000000002</v>
      </c>
      <c r="R4025" s="4">
        <v>4.8411360000000002E-3</v>
      </c>
      <c r="Y4025" s="4">
        <v>0.84191890000000003</v>
      </c>
      <c r="Z4025" s="4">
        <v>2.7110450000000001E-6</v>
      </c>
    </row>
    <row r="4026" spans="11:26" x14ac:dyDescent="0.2">
      <c r="K4026" s="4">
        <v>0.84386439999999996</v>
      </c>
      <c r="L4026" s="4">
        <v>6.698397E-3</v>
      </c>
      <c r="M4026" s="4">
        <v>0.84386419999999995</v>
      </c>
      <c r="N4026" s="4">
        <v>6.1583910000000006E-5</v>
      </c>
      <c r="O4026" s="4">
        <v>0.84385180000000004</v>
      </c>
      <c r="P4026" s="4">
        <v>2.146754E-2</v>
      </c>
      <c r="Q4026" s="4">
        <v>0.8438696</v>
      </c>
      <c r="R4026" s="4">
        <v>4.8431680000000001E-3</v>
      </c>
      <c r="Y4026" s="4">
        <v>0.8438677</v>
      </c>
      <c r="Z4026" s="4">
        <v>2.6996759999999999E-6</v>
      </c>
    </row>
    <row r="4027" spans="11:26" x14ac:dyDescent="0.2">
      <c r="K4027" s="4">
        <v>0.84589630000000005</v>
      </c>
      <c r="L4027" s="4">
        <v>6.7009610000000001E-3</v>
      </c>
      <c r="M4027" s="4">
        <v>0.84588099999999999</v>
      </c>
      <c r="N4027" s="4">
        <v>6.1626340000000006E-5</v>
      </c>
      <c r="O4027" s="4">
        <v>0.84588070000000004</v>
      </c>
      <c r="P4027" s="4">
        <v>2.1468259999999999E-2</v>
      </c>
      <c r="Q4027" s="4">
        <v>0.84590900000000002</v>
      </c>
      <c r="R4027" s="4">
        <v>4.8443599999999998E-3</v>
      </c>
      <c r="Y4027" s="4">
        <v>0.84589219999999998</v>
      </c>
      <c r="Z4027" s="4">
        <v>2.678959E-6</v>
      </c>
    </row>
    <row r="4028" spans="11:26" x14ac:dyDescent="0.2">
      <c r="K4028" s="4">
        <v>0.84793070000000004</v>
      </c>
      <c r="L4028" s="4">
        <v>6.70325E-3</v>
      </c>
      <c r="M4028" s="4">
        <v>0.84793339999999995</v>
      </c>
      <c r="N4028" s="4">
        <v>6.1633919999999994E-5</v>
      </c>
      <c r="O4028" s="4">
        <v>0.84794199999999997</v>
      </c>
      <c r="P4028" s="4">
        <v>2.1470059999999999E-2</v>
      </c>
      <c r="Q4028" s="4">
        <v>0.84795100000000001</v>
      </c>
      <c r="R4028" s="4">
        <v>4.8460580000000003E-3</v>
      </c>
      <c r="Y4028" s="4">
        <v>0.84793549999999995</v>
      </c>
      <c r="Z4028" s="4">
        <v>2.6910000000000002E-6</v>
      </c>
    </row>
    <row r="4029" spans="11:26" x14ac:dyDescent="0.2">
      <c r="K4029" s="4">
        <v>0.84997560000000005</v>
      </c>
      <c r="L4029" s="4">
        <v>6.7043179999999999E-3</v>
      </c>
      <c r="M4029" s="4">
        <v>0.84995370000000003</v>
      </c>
      <c r="N4029" s="4">
        <v>6.1640020000000001E-5</v>
      </c>
      <c r="O4029" s="4">
        <v>0.84993730000000001</v>
      </c>
      <c r="P4029" s="4">
        <v>2.1472069999999999E-2</v>
      </c>
      <c r="Q4029" s="4">
        <v>0.84993450000000004</v>
      </c>
      <c r="R4029" s="4">
        <v>4.8477249999999998E-3</v>
      </c>
      <c r="Y4029" s="4">
        <v>0.84998660000000004</v>
      </c>
      <c r="Z4029" s="4">
        <v>2.6908519999999999E-6</v>
      </c>
    </row>
    <row r="4030" spans="11:26" x14ac:dyDescent="0.2">
      <c r="K4030" s="4">
        <v>0.85194840000000005</v>
      </c>
      <c r="L4030" s="4">
        <v>6.706437E-3</v>
      </c>
      <c r="M4030" s="4">
        <v>0.85194530000000002</v>
      </c>
      <c r="N4030" s="4">
        <v>6.163749E-5</v>
      </c>
      <c r="O4030" s="4">
        <v>0.85191810000000001</v>
      </c>
      <c r="P4030" s="4">
        <v>2.147309E-2</v>
      </c>
      <c r="Q4030" s="4">
        <v>0.85193790000000003</v>
      </c>
      <c r="R4030" s="4">
        <v>4.8488649999999999E-3</v>
      </c>
      <c r="Y4030" s="4">
        <v>0.85195739999999998</v>
      </c>
      <c r="Z4030" s="4">
        <v>2.7005030000000001E-6</v>
      </c>
    </row>
    <row r="4031" spans="11:26" x14ac:dyDescent="0.2">
      <c r="K4031" s="4">
        <v>0.85398660000000004</v>
      </c>
      <c r="L4031" s="4">
        <v>6.7081900000000002E-3</v>
      </c>
      <c r="M4031" s="4">
        <v>0.85395120000000002</v>
      </c>
      <c r="N4031" s="4">
        <v>6.1711849999999998E-5</v>
      </c>
      <c r="O4031" s="4">
        <v>0.85394080000000006</v>
      </c>
      <c r="P4031" s="4">
        <v>2.1475540000000001E-2</v>
      </c>
      <c r="Q4031" s="4">
        <v>0.85399820000000004</v>
      </c>
      <c r="R4031" s="4">
        <v>4.8500360000000003E-3</v>
      </c>
      <c r="Y4031" s="4">
        <v>0.85399199999999997</v>
      </c>
      <c r="Z4031" s="4">
        <v>2.7070999999999999E-6</v>
      </c>
    </row>
    <row r="4032" spans="11:26" x14ac:dyDescent="0.2">
      <c r="K4032" s="4">
        <v>0.85595860000000001</v>
      </c>
      <c r="L4032" s="4">
        <v>6.7101399999999999E-3</v>
      </c>
      <c r="M4032" s="4">
        <v>0.85594930000000002</v>
      </c>
      <c r="N4032" s="4">
        <v>6.173785E-5</v>
      </c>
      <c r="O4032" s="4">
        <v>0.85591450000000002</v>
      </c>
      <c r="P4032" s="4">
        <v>2.147746E-2</v>
      </c>
      <c r="Q4032" s="4">
        <v>0.85598189999999996</v>
      </c>
      <c r="R4032" s="4">
        <v>4.8515090000000004E-3</v>
      </c>
      <c r="Y4032" s="4">
        <v>0.85595560000000004</v>
      </c>
      <c r="Z4032" s="4">
        <v>2.7046319999999999E-6</v>
      </c>
    </row>
    <row r="4033" spans="11:26" x14ac:dyDescent="0.2">
      <c r="K4033" s="4">
        <v>0.85797690000000004</v>
      </c>
      <c r="L4033" s="4">
        <v>6.7122620000000001E-3</v>
      </c>
      <c r="M4033" s="4">
        <v>0.85797429999999997</v>
      </c>
      <c r="N4033" s="4">
        <v>6.1732599999999999E-5</v>
      </c>
      <c r="O4033" s="4">
        <v>0.85797239999999997</v>
      </c>
      <c r="P4033" s="4">
        <v>2.147876E-2</v>
      </c>
      <c r="Q4033" s="4">
        <v>0.85798220000000003</v>
      </c>
      <c r="R4033" s="4">
        <v>4.8528670000000003E-3</v>
      </c>
      <c r="Y4033" s="4">
        <v>0.8579831</v>
      </c>
      <c r="Z4033" s="4">
        <v>2.7088959999999999E-6</v>
      </c>
    </row>
    <row r="4034" spans="11:26" x14ac:dyDescent="0.2">
      <c r="K4034" s="4">
        <v>0.85994619999999999</v>
      </c>
      <c r="L4034" s="4">
        <v>6.7140769999999997E-3</v>
      </c>
      <c r="M4034" s="4">
        <v>0.8599424</v>
      </c>
      <c r="N4034" s="4">
        <v>6.1734800000000004E-5</v>
      </c>
      <c r="O4034" s="4">
        <v>0.85992539999999995</v>
      </c>
      <c r="P4034" s="4">
        <v>2.1479789999999999E-2</v>
      </c>
      <c r="Q4034" s="4">
        <v>0.85997129999999999</v>
      </c>
      <c r="R4034" s="4">
        <v>4.854784E-3</v>
      </c>
      <c r="Y4034" s="4">
        <v>0.85995860000000002</v>
      </c>
      <c r="Z4034" s="4">
        <v>2.6894609999999998E-6</v>
      </c>
    </row>
    <row r="4035" spans="11:26" x14ac:dyDescent="0.2">
      <c r="K4035" s="4">
        <v>0.86199899999999996</v>
      </c>
      <c r="L4035" s="4">
        <v>6.7153430000000004E-3</v>
      </c>
      <c r="M4035" s="4">
        <v>0.86198660000000005</v>
      </c>
      <c r="N4035" s="4">
        <v>6.1754520000000001E-5</v>
      </c>
      <c r="O4035" s="4">
        <v>0.86197290000000004</v>
      </c>
      <c r="P4035" s="4">
        <v>2.148197E-2</v>
      </c>
      <c r="Q4035" s="4">
        <v>0.86199610000000004</v>
      </c>
      <c r="R4035" s="4">
        <v>4.8567419999999998E-3</v>
      </c>
      <c r="Y4035" s="4">
        <v>0.86202440000000002</v>
      </c>
      <c r="Z4035" s="4">
        <v>2.6791540000000001E-6</v>
      </c>
    </row>
    <row r="4036" spans="11:26" x14ac:dyDescent="0.2">
      <c r="K4036" s="4">
        <v>0.86398580000000003</v>
      </c>
      <c r="L4036" s="4">
        <v>6.7166029999999998E-3</v>
      </c>
      <c r="M4036" s="4">
        <v>0.86396419999999996</v>
      </c>
      <c r="N4036" s="4">
        <v>6.1764369999999999E-5</v>
      </c>
      <c r="O4036" s="4">
        <v>0.86397239999999997</v>
      </c>
      <c r="P4036" s="4">
        <v>2.1484360000000001E-2</v>
      </c>
      <c r="Q4036" s="4">
        <v>0.86397619999999997</v>
      </c>
      <c r="R4036" s="4">
        <v>4.8572219999999996E-3</v>
      </c>
      <c r="Y4036" s="4">
        <v>0.86399610000000004</v>
      </c>
      <c r="Z4036" s="4">
        <v>2.6788199999999998E-6</v>
      </c>
    </row>
    <row r="4037" spans="11:26" x14ac:dyDescent="0.2">
      <c r="K4037" s="4">
        <v>0.86595359999999999</v>
      </c>
      <c r="L4037" s="4">
        <v>6.7184319999999999E-3</v>
      </c>
      <c r="M4037" s="4">
        <v>0.86597930000000001</v>
      </c>
      <c r="N4037" s="4">
        <v>6.179577E-5</v>
      </c>
      <c r="O4037" s="4">
        <v>0.86596640000000003</v>
      </c>
      <c r="P4037" s="4">
        <v>2.1486379999999999E-2</v>
      </c>
      <c r="Q4037" s="4">
        <v>0.86599349999999997</v>
      </c>
      <c r="R4037" s="4">
        <v>4.858528E-3</v>
      </c>
      <c r="Y4037" s="4">
        <v>0.86601289999999997</v>
      </c>
      <c r="Z4037" s="4">
        <v>2.7016199999999998E-6</v>
      </c>
    </row>
    <row r="4038" spans="11:26" x14ac:dyDescent="0.2">
      <c r="K4038" s="4">
        <v>0.86800239999999995</v>
      </c>
      <c r="L4038" s="4">
        <v>6.7206649999999998E-3</v>
      </c>
      <c r="M4038" s="4">
        <v>0.86799809999999999</v>
      </c>
      <c r="N4038" s="4">
        <v>6.178124E-5</v>
      </c>
      <c r="O4038" s="4">
        <v>0.8679616</v>
      </c>
      <c r="P4038" s="4">
        <v>2.148653E-2</v>
      </c>
      <c r="Q4038" s="4">
        <v>0.86799990000000005</v>
      </c>
      <c r="R4038" s="4">
        <v>4.860484E-3</v>
      </c>
      <c r="Y4038" s="4">
        <v>0.86801950000000005</v>
      </c>
      <c r="Z4038" s="4">
        <v>2.696778E-6</v>
      </c>
    </row>
    <row r="4039" spans="11:26" x14ac:dyDescent="0.2">
      <c r="K4039" s="4">
        <v>0.87004669999999995</v>
      </c>
      <c r="L4039" s="4">
        <v>6.7227739999999999E-3</v>
      </c>
      <c r="M4039" s="4">
        <v>0.87000200000000005</v>
      </c>
      <c r="N4039" s="4">
        <v>6.1834839999999996E-5</v>
      </c>
      <c r="O4039" s="4">
        <v>0.87000440000000001</v>
      </c>
      <c r="P4039" s="4">
        <v>2.1487490000000001E-2</v>
      </c>
      <c r="Q4039" s="4">
        <v>0.87003010000000003</v>
      </c>
      <c r="R4039" s="4">
        <v>4.8618330000000003E-3</v>
      </c>
      <c r="Y4039" s="4">
        <v>0.87002749999999995</v>
      </c>
      <c r="Z4039" s="4">
        <v>2.7091E-6</v>
      </c>
    </row>
    <row r="4040" spans="11:26" x14ac:dyDescent="0.2">
      <c r="K4040" s="4">
        <v>0.87202009999999996</v>
      </c>
      <c r="L4040" s="4">
        <v>6.7234800000000004E-3</v>
      </c>
      <c r="M4040" s="4">
        <v>0.87199349999999998</v>
      </c>
      <c r="N4040" s="4">
        <v>6.1846000000000004E-5</v>
      </c>
      <c r="O4040" s="4">
        <v>0.87201039999999996</v>
      </c>
      <c r="P4040" s="4">
        <v>2.1489620000000001E-2</v>
      </c>
      <c r="Q4040" s="4">
        <v>0.87203189999999997</v>
      </c>
      <c r="R4040" s="4">
        <v>4.8633690000000002E-3</v>
      </c>
      <c r="Y4040" s="4">
        <v>0.87201870000000004</v>
      </c>
      <c r="Z4040" s="4">
        <v>2.7033379999999998E-6</v>
      </c>
    </row>
    <row r="4041" spans="11:26" x14ac:dyDescent="0.2">
      <c r="K4041" s="4">
        <v>0.87404079999999995</v>
      </c>
      <c r="L4041" s="4">
        <v>6.7255739999999998E-3</v>
      </c>
      <c r="M4041" s="4">
        <v>0.87402310000000005</v>
      </c>
      <c r="N4041" s="4">
        <v>6.1859409999999993E-5</v>
      </c>
      <c r="O4041" s="4">
        <v>0.87403949999999997</v>
      </c>
      <c r="P4041" s="4">
        <v>2.1491400000000001E-2</v>
      </c>
      <c r="Q4041" s="4">
        <v>0.87402340000000001</v>
      </c>
      <c r="R4041" s="4">
        <v>4.8645030000000001E-3</v>
      </c>
      <c r="Y4041" s="4">
        <v>0.87404040000000005</v>
      </c>
      <c r="Z4041" s="4">
        <v>2.7020839999999999E-6</v>
      </c>
    </row>
    <row r="4042" spans="11:26" x14ac:dyDescent="0.2">
      <c r="K4042" s="4">
        <v>0.87605699999999997</v>
      </c>
      <c r="L4042" s="4">
        <v>6.7280220000000002E-3</v>
      </c>
      <c r="M4042" s="4">
        <v>0.87605010000000005</v>
      </c>
      <c r="N4042" s="4">
        <v>6.1891579999999994E-5</v>
      </c>
      <c r="O4042" s="4">
        <v>0.87604939999999998</v>
      </c>
      <c r="P4042" s="4">
        <v>2.149278E-2</v>
      </c>
      <c r="Q4042" s="4">
        <v>0.87607740000000001</v>
      </c>
      <c r="R4042" s="4">
        <v>4.8654170000000004E-3</v>
      </c>
      <c r="Y4042" s="4">
        <v>0.87607330000000005</v>
      </c>
      <c r="Z4042" s="4">
        <v>2.6955860000000001E-6</v>
      </c>
    </row>
    <row r="4043" spans="11:26" x14ac:dyDescent="0.2">
      <c r="K4043" s="4">
        <v>0.87805290000000003</v>
      </c>
      <c r="L4043" s="4">
        <v>6.72924E-3</v>
      </c>
      <c r="M4043" s="4">
        <v>0.87805580000000005</v>
      </c>
      <c r="N4043" s="4">
        <v>6.1896449999999996E-5</v>
      </c>
      <c r="O4043" s="4">
        <v>0.8780578</v>
      </c>
      <c r="P4043" s="4">
        <v>2.1494220000000001E-2</v>
      </c>
      <c r="Q4043" s="4">
        <v>0.87807440000000003</v>
      </c>
      <c r="R4043" s="4">
        <v>4.8669999999999998E-3</v>
      </c>
      <c r="Y4043" s="4">
        <v>0.87806609999999996</v>
      </c>
      <c r="Z4043" s="4">
        <v>2.7145940000000001E-6</v>
      </c>
    </row>
    <row r="4044" spans="11:26" x14ac:dyDescent="0.2">
      <c r="K4044" s="4">
        <v>0.88005520000000004</v>
      </c>
      <c r="L4044" s="4">
        <v>6.7309350000000004E-3</v>
      </c>
      <c r="M4044" s="4">
        <v>0.88004519999999997</v>
      </c>
      <c r="N4044" s="4">
        <v>6.190639E-5</v>
      </c>
      <c r="O4044" s="4">
        <v>0.88002380000000002</v>
      </c>
      <c r="P4044" s="4">
        <v>2.1496930000000001E-2</v>
      </c>
      <c r="Q4044" s="4">
        <v>0.8800732</v>
      </c>
      <c r="R4044" s="4">
        <v>4.8682079999999997E-3</v>
      </c>
      <c r="Y4044" s="4">
        <v>0.88011090000000003</v>
      </c>
      <c r="Z4044" s="4">
        <v>2.7098260000000002E-6</v>
      </c>
    </row>
    <row r="4045" spans="11:26" x14ac:dyDescent="0.2">
      <c r="K4045" s="4">
        <v>0.88207290000000005</v>
      </c>
      <c r="L4045" s="4">
        <v>6.7324669999999998E-3</v>
      </c>
      <c r="M4045" s="4">
        <v>0.88207999999999998</v>
      </c>
      <c r="N4045" s="4">
        <v>6.1917759999999996E-5</v>
      </c>
      <c r="O4045" s="4">
        <v>0.88204959999999999</v>
      </c>
      <c r="P4045" s="4">
        <v>2.1497740000000001E-2</v>
      </c>
      <c r="Q4045" s="4">
        <v>0.8820943</v>
      </c>
      <c r="R4045" s="4">
        <v>4.8695589999999999E-3</v>
      </c>
      <c r="Y4045" s="4">
        <v>0.88208509999999996</v>
      </c>
      <c r="Z4045" s="4">
        <v>2.7066949999999999E-6</v>
      </c>
    </row>
    <row r="4046" spans="11:26" x14ac:dyDescent="0.2">
      <c r="K4046" s="4">
        <v>0.88405710000000004</v>
      </c>
      <c r="L4046" s="4">
        <v>6.733887E-3</v>
      </c>
      <c r="M4046" s="4">
        <v>0.88405080000000003</v>
      </c>
      <c r="N4046" s="4">
        <v>6.1966340000000006E-5</v>
      </c>
      <c r="O4046" s="4">
        <v>0.88404459999999996</v>
      </c>
      <c r="P4046" s="4">
        <v>2.1498699999999999E-2</v>
      </c>
      <c r="Q4046" s="4">
        <v>0.88406090000000004</v>
      </c>
      <c r="R4046" s="4">
        <v>4.8711630000000004E-3</v>
      </c>
      <c r="Y4046" s="4">
        <v>0.88407519999999995</v>
      </c>
      <c r="Z4046" s="4">
        <v>2.6994759999999999E-6</v>
      </c>
    </row>
    <row r="4047" spans="11:26" x14ac:dyDescent="0.2">
      <c r="K4047" s="4">
        <v>0.88612400000000002</v>
      </c>
      <c r="L4047" s="4">
        <v>6.7352699999999998E-3</v>
      </c>
      <c r="M4047" s="4">
        <v>0.88608940000000003</v>
      </c>
      <c r="N4047" s="4">
        <v>6.1965829999999998E-5</v>
      </c>
      <c r="O4047" s="4">
        <v>0.88607329999999995</v>
      </c>
      <c r="P4047" s="4">
        <v>2.1499649999999999E-2</v>
      </c>
      <c r="Q4047" s="4">
        <v>0.88612080000000004</v>
      </c>
      <c r="R4047" s="4">
        <v>4.8722899999999996E-3</v>
      </c>
      <c r="Y4047" s="4">
        <v>0.88609649999999995</v>
      </c>
      <c r="Z4047" s="4">
        <v>2.7018180000000002E-6</v>
      </c>
    </row>
    <row r="4048" spans="11:26" x14ac:dyDescent="0.2">
      <c r="K4048" s="4">
        <v>0.88812970000000002</v>
      </c>
      <c r="L4048" s="4">
        <v>6.736835E-3</v>
      </c>
      <c r="M4048" s="4">
        <v>0.88809470000000001</v>
      </c>
      <c r="N4048" s="4">
        <v>6.2008259999999998E-5</v>
      </c>
      <c r="O4048" s="4">
        <v>0.88807610000000003</v>
      </c>
      <c r="P4048" s="4">
        <v>2.1501530000000001E-2</v>
      </c>
      <c r="Q4048" s="4">
        <v>0.8881097</v>
      </c>
      <c r="R4048" s="4">
        <v>4.8731290000000003E-3</v>
      </c>
      <c r="Y4048" s="4">
        <v>0.88811280000000004</v>
      </c>
      <c r="Z4048" s="4">
        <v>2.7024819999999999E-6</v>
      </c>
    </row>
    <row r="4049" spans="11:26" x14ac:dyDescent="0.2">
      <c r="K4049" s="4">
        <v>0.89012610000000003</v>
      </c>
      <c r="L4049" s="4">
        <v>6.7390549999999999E-3</v>
      </c>
      <c r="M4049" s="4">
        <v>0.89010999999999996</v>
      </c>
      <c r="N4049" s="4">
        <v>6.1992779999999999E-5</v>
      </c>
      <c r="O4049" s="4">
        <v>0.89006830000000003</v>
      </c>
      <c r="P4049" s="4">
        <v>2.1503620000000001E-2</v>
      </c>
      <c r="Q4049" s="4">
        <v>0.89009990000000005</v>
      </c>
      <c r="R4049" s="4">
        <v>4.8751799999999998E-3</v>
      </c>
      <c r="Y4049" s="4">
        <v>0.89014740000000003</v>
      </c>
      <c r="Z4049" s="4">
        <v>2.7133060000000001E-6</v>
      </c>
    </row>
    <row r="4050" spans="11:26" x14ac:dyDescent="0.2">
      <c r="K4050" s="4">
        <v>0.89214090000000001</v>
      </c>
      <c r="L4050" s="4">
        <v>6.7401149999999996E-3</v>
      </c>
      <c r="M4050" s="4">
        <v>0.89209910000000003</v>
      </c>
      <c r="N4050" s="4">
        <v>6.2013859999999996E-5</v>
      </c>
      <c r="O4050" s="4">
        <v>0.89207760000000003</v>
      </c>
      <c r="P4050" s="4">
        <v>2.1504530000000001E-2</v>
      </c>
      <c r="Q4050" s="4">
        <v>0.89212880000000006</v>
      </c>
      <c r="R4050" s="4">
        <v>4.876371E-3</v>
      </c>
      <c r="Y4050" s="4">
        <v>0.89211560000000001</v>
      </c>
      <c r="Z4050" s="4">
        <v>2.728462E-6</v>
      </c>
    </row>
    <row r="4051" spans="11:26" x14ac:dyDescent="0.2">
      <c r="K4051" s="4">
        <v>0.89410509999999999</v>
      </c>
      <c r="L4051" s="4">
        <v>6.7413580000000002E-3</v>
      </c>
      <c r="M4051" s="4">
        <v>0.8941405</v>
      </c>
      <c r="N4051" s="4">
        <v>6.2025299999999997E-5</v>
      </c>
      <c r="O4051" s="4">
        <v>0.8941038</v>
      </c>
      <c r="P4051" s="4">
        <v>2.1505529999999998E-2</v>
      </c>
      <c r="Q4051" s="4">
        <v>0.8941114</v>
      </c>
      <c r="R4051" s="4">
        <v>4.8768029999999999E-3</v>
      </c>
      <c r="Y4051" s="4">
        <v>0.89412130000000001</v>
      </c>
      <c r="Z4051" s="4">
        <v>2.7218330000000002E-6</v>
      </c>
    </row>
    <row r="4052" spans="11:26" x14ac:dyDescent="0.2">
      <c r="K4052" s="4">
        <v>0.89611719999999995</v>
      </c>
      <c r="L4052" s="4">
        <v>6.7442429999999996E-3</v>
      </c>
      <c r="M4052" s="4">
        <v>0.89613779999999998</v>
      </c>
      <c r="N4052" s="4">
        <v>6.2045599999999994E-5</v>
      </c>
      <c r="O4052" s="4">
        <v>0.89612449999999999</v>
      </c>
      <c r="P4052" s="4">
        <v>2.150709E-2</v>
      </c>
      <c r="Q4052" s="4">
        <v>0.89615389999999995</v>
      </c>
      <c r="R4052" s="4">
        <v>4.8777669999999999E-3</v>
      </c>
      <c r="Y4052" s="4">
        <v>0.89612009999999998</v>
      </c>
      <c r="Z4052" s="4">
        <v>2.7177790000000001E-6</v>
      </c>
    </row>
    <row r="4053" spans="11:26" x14ac:dyDescent="0.2">
      <c r="K4053" s="4">
        <v>0.89815160000000005</v>
      </c>
      <c r="L4053" s="4">
        <v>6.7457719999999997E-3</v>
      </c>
      <c r="M4053" s="4">
        <v>0.89813160000000003</v>
      </c>
      <c r="N4053" s="4">
        <v>6.206932E-5</v>
      </c>
      <c r="O4053" s="4">
        <v>0.89811459999999999</v>
      </c>
      <c r="P4053" s="4">
        <v>2.1509469999999999E-2</v>
      </c>
      <c r="Q4053" s="4">
        <v>0.89813719999999997</v>
      </c>
      <c r="R4053" s="4">
        <v>4.8797720000000001E-3</v>
      </c>
      <c r="Y4053" s="4">
        <v>0.89815259999999997</v>
      </c>
      <c r="Z4053" s="4">
        <v>2.7273230000000001E-6</v>
      </c>
    </row>
    <row r="4054" spans="11:26" x14ac:dyDescent="0.2">
      <c r="K4054" s="4">
        <v>0.90013200000000004</v>
      </c>
      <c r="L4054" s="4">
        <v>6.7473400000000001E-3</v>
      </c>
      <c r="M4054" s="4">
        <v>0.90014050000000001</v>
      </c>
      <c r="N4054" s="4">
        <v>6.2069930000000002E-5</v>
      </c>
      <c r="O4054" s="4">
        <v>0.90011759999999996</v>
      </c>
      <c r="P4054" s="4">
        <v>2.1510439999999999E-2</v>
      </c>
      <c r="Q4054" s="4">
        <v>0.90015060000000002</v>
      </c>
      <c r="R4054" s="4">
        <v>4.8813279999999999E-3</v>
      </c>
      <c r="Y4054" s="4">
        <v>0.90015880000000004</v>
      </c>
      <c r="Z4054" s="4">
        <v>2.7128519999999998E-6</v>
      </c>
    </row>
    <row r="4055" spans="11:26" x14ac:dyDescent="0.2">
      <c r="K4055" s="4">
        <v>0.90218790000000004</v>
      </c>
      <c r="L4055" s="4">
        <v>6.7488110000000004E-3</v>
      </c>
      <c r="M4055" s="4">
        <v>0.90218100000000001</v>
      </c>
      <c r="N4055" s="4">
        <v>6.2113799999999995E-5</v>
      </c>
      <c r="O4055" s="4">
        <v>0.90215650000000003</v>
      </c>
      <c r="P4055" s="4">
        <v>2.1510990000000001E-2</v>
      </c>
      <c r="Q4055" s="4">
        <v>0.90216430000000003</v>
      </c>
      <c r="R4055" s="4">
        <v>4.8822570000000001E-3</v>
      </c>
      <c r="Y4055" s="4">
        <v>0.902196</v>
      </c>
      <c r="Z4055" s="4">
        <v>2.7133209999999999E-6</v>
      </c>
    </row>
    <row r="4056" spans="11:26" x14ac:dyDescent="0.2">
      <c r="K4056" s="4">
        <v>0.90429870000000001</v>
      </c>
      <c r="L4056" s="4">
        <v>6.7507419999999997E-3</v>
      </c>
      <c r="M4056" s="4">
        <v>0.90425630000000001</v>
      </c>
      <c r="N4056" s="4">
        <v>6.2130879999999997E-5</v>
      </c>
      <c r="O4056" s="4">
        <v>0.90424420000000005</v>
      </c>
      <c r="P4056" s="4">
        <v>2.151401E-2</v>
      </c>
      <c r="Q4056" s="4">
        <v>0.90432020000000002</v>
      </c>
      <c r="R4056" s="4">
        <v>4.8844450000000003E-3</v>
      </c>
      <c r="Y4056" s="4">
        <v>0.904308</v>
      </c>
      <c r="Z4056" s="4">
        <v>2.7239880000000002E-6</v>
      </c>
    </row>
    <row r="4057" spans="11:26" x14ac:dyDescent="0.2">
      <c r="K4057" s="4">
        <v>0.9063272</v>
      </c>
      <c r="L4057" s="4">
        <v>6.7517940000000002E-3</v>
      </c>
      <c r="M4057" s="4">
        <v>0.90630390000000005</v>
      </c>
      <c r="N4057" s="4">
        <v>6.2158589999999997E-5</v>
      </c>
      <c r="O4057" s="4">
        <v>0.90632369999999995</v>
      </c>
      <c r="P4057" s="4">
        <v>2.1514800000000001E-2</v>
      </c>
      <c r="Q4057" s="4">
        <v>0.90632789999999996</v>
      </c>
      <c r="R4057" s="4">
        <v>4.8846419999999998E-3</v>
      </c>
      <c r="Y4057" s="4">
        <v>0.90632670000000004</v>
      </c>
      <c r="Z4057" s="4">
        <v>2.7253730000000001E-6</v>
      </c>
    </row>
    <row r="4058" spans="11:26" x14ac:dyDescent="0.2">
      <c r="K4058" s="4">
        <v>0.90832179999999996</v>
      </c>
      <c r="L4058" s="4">
        <v>6.7532929999999996E-3</v>
      </c>
      <c r="M4058" s="4">
        <v>0.90833059999999999</v>
      </c>
      <c r="N4058" s="4">
        <v>6.2159420000000001E-5</v>
      </c>
      <c r="O4058" s="4">
        <v>0.90832139999999995</v>
      </c>
      <c r="P4058" s="4">
        <v>2.1515969999999999E-2</v>
      </c>
      <c r="Q4058" s="4">
        <v>0.90833680000000006</v>
      </c>
      <c r="R4058" s="4">
        <v>4.8855399999999998E-3</v>
      </c>
      <c r="Y4058" s="4">
        <v>0.90835690000000002</v>
      </c>
      <c r="Z4058" s="4">
        <v>2.7093960000000002E-6</v>
      </c>
    </row>
    <row r="4059" spans="11:26" x14ac:dyDescent="0.2">
      <c r="K4059" s="4">
        <v>0.91035529999999998</v>
      </c>
      <c r="L4059" s="4">
        <v>6.755039E-3</v>
      </c>
      <c r="M4059" s="4">
        <v>0.91035690000000002</v>
      </c>
      <c r="N4059" s="4">
        <v>6.2146320000000006E-5</v>
      </c>
      <c r="O4059" s="4">
        <v>0.91033090000000005</v>
      </c>
      <c r="P4059" s="4">
        <v>2.151662E-2</v>
      </c>
      <c r="Q4059" s="4">
        <v>0.91037429999999997</v>
      </c>
      <c r="R4059" s="4">
        <v>4.8871289999999996E-3</v>
      </c>
      <c r="Y4059" s="4">
        <v>0.91035730000000004</v>
      </c>
      <c r="Z4059" s="4">
        <v>2.7162400000000002E-6</v>
      </c>
    </row>
    <row r="4060" spans="11:26" x14ac:dyDescent="0.2">
      <c r="K4060" s="4">
        <v>0.91236030000000001</v>
      </c>
      <c r="L4060" s="4">
        <v>6.7569309999999999E-3</v>
      </c>
      <c r="M4060" s="4">
        <v>0.91232100000000005</v>
      </c>
      <c r="N4060" s="4">
        <v>6.218575E-5</v>
      </c>
      <c r="O4060" s="4">
        <v>0.91236050000000002</v>
      </c>
      <c r="P4060" s="4">
        <v>2.1519199999999999E-2</v>
      </c>
      <c r="Q4060" s="4">
        <v>0.91235980000000005</v>
      </c>
      <c r="R4060" s="4">
        <v>4.8885839999999996E-3</v>
      </c>
      <c r="Y4060" s="4">
        <v>0.91234979999999999</v>
      </c>
      <c r="Z4060" s="4">
        <v>2.7340660000000001E-6</v>
      </c>
    </row>
    <row r="4061" spans="11:26" x14ac:dyDescent="0.2">
      <c r="K4061" s="4">
        <v>0.91435639999999996</v>
      </c>
      <c r="L4061" s="4">
        <v>6.7596699999999997E-3</v>
      </c>
      <c r="M4061" s="4">
        <v>0.91431689999999999</v>
      </c>
      <c r="N4061" s="4">
        <v>6.2216899999999997E-5</v>
      </c>
      <c r="O4061" s="4">
        <v>0.9143327</v>
      </c>
      <c r="P4061" s="4">
        <v>2.151952E-2</v>
      </c>
      <c r="Q4061" s="4">
        <v>0.91438229999999998</v>
      </c>
      <c r="R4061" s="4">
        <v>4.8895939999999997E-3</v>
      </c>
      <c r="Y4061" s="4">
        <v>0.91434539999999997</v>
      </c>
      <c r="Z4061" s="4">
        <v>2.736162E-6</v>
      </c>
    </row>
    <row r="4062" spans="11:26" x14ac:dyDescent="0.2">
      <c r="K4062" s="4">
        <v>0.91638030000000004</v>
      </c>
      <c r="L4062" s="4">
        <v>6.7614670000000002E-3</v>
      </c>
      <c r="M4062" s="4">
        <v>0.91634870000000002</v>
      </c>
      <c r="N4062" s="4">
        <v>6.2232149999999993E-5</v>
      </c>
      <c r="O4062" s="4">
        <v>0.91634850000000001</v>
      </c>
      <c r="P4062" s="4">
        <v>2.1520419999999998E-2</v>
      </c>
      <c r="Q4062" s="4">
        <v>0.91636759999999995</v>
      </c>
      <c r="R4062" s="4">
        <v>4.890419E-3</v>
      </c>
      <c r="Y4062" s="4">
        <v>0.91635979999999995</v>
      </c>
      <c r="Z4062" s="4">
        <v>2.7209449999999998E-6</v>
      </c>
    </row>
    <row r="4063" spans="11:26" x14ac:dyDescent="0.2">
      <c r="K4063" s="4">
        <v>0.9183751</v>
      </c>
      <c r="L4063" s="4">
        <v>6.7619129999999996E-3</v>
      </c>
      <c r="M4063" s="4">
        <v>0.91834380000000004</v>
      </c>
      <c r="N4063" s="4">
        <v>6.2234539999999998E-5</v>
      </c>
      <c r="O4063" s="4">
        <v>0.91832440000000004</v>
      </c>
      <c r="P4063" s="4">
        <v>2.152281E-2</v>
      </c>
      <c r="Q4063" s="4">
        <v>0.91835979999999995</v>
      </c>
      <c r="R4063" s="4">
        <v>4.8912180000000001E-3</v>
      </c>
      <c r="Y4063" s="4">
        <v>0.91834559999999998</v>
      </c>
      <c r="Z4063" s="4">
        <v>2.7110649999999999E-6</v>
      </c>
    </row>
    <row r="4064" spans="11:26" x14ac:dyDescent="0.2">
      <c r="K4064" s="4">
        <v>0.92037380000000002</v>
      </c>
      <c r="L4064" s="4">
        <v>6.7642270000000003E-3</v>
      </c>
      <c r="M4064" s="4">
        <v>0.9203365</v>
      </c>
      <c r="N4064" s="4">
        <v>6.2255700000000001E-5</v>
      </c>
      <c r="O4064" s="4">
        <v>0.92033209999999999</v>
      </c>
      <c r="P4064" s="4">
        <v>2.1523839999999999E-2</v>
      </c>
      <c r="Q4064" s="4">
        <v>0.92038209999999998</v>
      </c>
      <c r="R4064" s="4">
        <v>4.893466E-3</v>
      </c>
      <c r="Y4064" s="4">
        <v>0.92036810000000002</v>
      </c>
      <c r="Z4064" s="4">
        <v>2.7104049999999998E-6</v>
      </c>
    </row>
    <row r="4065" spans="11:26" x14ac:dyDescent="0.2">
      <c r="K4065" s="4">
        <v>0.92236569999999996</v>
      </c>
      <c r="L4065" s="4">
        <v>6.7659690000000001E-3</v>
      </c>
      <c r="M4065" s="4">
        <v>0.92234050000000001</v>
      </c>
      <c r="N4065" s="4">
        <v>6.2290159999999999E-5</v>
      </c>
      <c r="O4065" s="4">
        <v>0.92234680000000002</v>
      </c>
      <c r="P4065" s="4">
        <v>2.1525409999999998E-2</v>
      </c>
      <c r="Q4065" s="4">
        <v>0.9223711</v>
      </c>
      <c r="R4065" s="4">
        <v>4.8943470000000003E-3</v>
      </c>
      <c r="Y4065" s="4">
        <v>0.92237970000000002</v>
      </c>
      <c r="Z4065" s="4">
        <v>2.713626E-6</v>
      </c>
    </row>
    <row r="4066" spans="11:26" x14ac:dyDescent="0.2">
      <c r="K4066" s="4">
        <v>0.92437559999999996</v>
      </c>
      <c r="L4066" s="4">
        <v>6.7671930000000003E-3</v>
      </c>
      <c r="M4066" s="4">
        <v>0.924346</v>
      </c>
      <c r="N4066" s="4">
        <v>6.2289569999999999E-5</v>
      </c>
      <c r="O4066" s="4">
        <v>0.92435710000000004</v>
      </c>
      <c r="P4066" s="4">
        <v>2.1526750000000001E-2</v>
      </c>
      <c r="Q4066" s="4">
        <v>0.92437990000000003</v>
      </c>
      <c r="R4066" s="4">
        <v>4.8959429999999998E-3</v>
      </c>
      <c r="Y4066" s="4">
        <v>0.92439320000000003</v>
      </c>
      <c r="Z4066" s="4">
        <v>2.72303E-6</v>
      </c>
    </row>
    <row r="4067" spans="11:26" x14ac:dyDescent="0.2">
      <c r="K4067" s="4">
        <v>0.92642650000000004</v>
      </c>
      <c r="L4067" s="4">
        <v>6.7687759999999998E-3</v>
      </c>
      <c r="M4067" s="4">
        <v>0.92638560000000003</v>
      </c>
      <c r="N4067" s="4">
        <v>6.2296600000000003E-5</v>
      </c>
      <c r="O4067" s="4">
        <v>0.9263555</v>
      </c>
      <c r="P4067" s="4">
        <v>2.152776E-2</v>
      </c>
      <c r="Q4067" s="4">
        <v>0.92638980000000004</v>
      </c>
      <c r="R4067" s="4">
        <v>4.8971359999999999E-3</v>
      </c>
      <c r="Y4067" s="4">
        <v>0.92640560000000005</v>
      </c>
      <c r="Z4067" s="4">
        <v>2.7316810000000001E-6</v>
      </c>
    </row>
    <row r="4068" spans="11:26" x14ac:dyDescent="0.2">
      <c r="K4068" s="4">
        <v>0.92838670000000001</v>
      </c>
      <c r="L4068" s="4">
        <v>6.7698369999999999E-3</v>
      </c>
      <c r="M4068" s="4">
        <v>0.92840049999999996</v>
      </c>
      <c r="N4068" s="4">
        <v>6.2309289999999996E-5</v>
      </c>
      <c r="O4068" s="4">
        <v>0.92835029999999996</v>
      </c>
      <c r="P4068" s="4">
        <v>2.1529510000000002E-2</v>
      </c>
      <c r="Q4068" s="4">
        <v>0.92840400000000001</v>
      </c>
      <c r="R4068" s="4">
        <v>4.8974470000000001E-3</v>
      </c>
      <c r="Y4068" s="4">
        <v>0.92840520000000004</v>
      </c>
      <c r="Z4068" s="4">
        <v>2.71726E-6</v>
      </c>
    </row>
    <row r="4069" spans="11:26" x14ac:dyDescent="0.2">
      <c r="K4069" s="4">
        <v>0.93040659999999997</v>
      </c>
      <c r="L4069" s="4">
        <v>6.7718020000000004E-3</v>
      </c>
      <c r="M4069" s="4">
        <v>0.93036750000000001</v>
      </c>
      <c r="N4069" s="4">
        <v>6.232988E-5</v>
      </c>
      <c r="O4069" s="4">
        <v>0.93041149999999995</v>
      </c>
      <c r="P4069" s="4">
        <v>2.1529739999999999E-2</v>
      </c>
      <c r="Q4069" s="4">
        <v>0.93042049999999998</v>
      </c>
      <c r="R4069" s="4">
        <v>4.8985979999999997E-3</v>
      </c>
      <c r="Y4069" s="4">
        <v>0.93044970000000005</v>
      </c>
      <c r="Z4069" s="4">
        <v>2.7275059999999999E-6</v>
      </c>
    </row>
    <row r="4070" spans="11:26" x14ac:dyDescent="0.2">
      <c r="K4070" s="4">
        <v>0.93243240000000005</v>
      </c>
      <c r="L4070" s="4">
        <v>6.7743200000000003E-3</v>
      </c>
      <c r="M4070" s="4">
        <v>0.93239159999999999</v>
      </c>
      <c r="N4070" s="4">
        <v>6.2368450000000001E-5</v>
      </c>
      <c r="O4070" s="4">
        <v>0.93239439999999996</v>
      </c>
      <c r="P4070" s="4">
        <v>2.1531999999999999E-2</v>
      </c>
      <c r="Q4070" s="4">
        <v>0.93241719999999995</v>
      </c>
      <c r="R4070" s="4">
        <v>4.8996109999999999E-3</v>
      </c>
      <c r="Y4070" s="4">
        <v>0.93240619999999996</v>
      </c>
      <c r="Z4070" s="4">
        <v>2.7130300000000001E-6</v>
      </c>
    </row>
    <row r="4071" spans="11:26" x14ac:dyDescent="0.2">
      <c r="K4071" s="4">
        <v>0.93442829999999999</v>
      </c>
      <c r="L4071" s="4">
        <v>6.774983E-3</v>
      </c>
      <c r="M4071" s="4">
        <v>0.93440970000000001</v>
      </c>
      <c r="N4071" s="4">
        <v>6.2358230000000004E-5</v>
      </c>
      <c r="O4071" s="4">
        <v>0.93440769999999995</v>
      </c>
      <c r="P4071" s="4">
        <v>2.1533679999999999E-2</v>
      </c>
      <c r="Q4071" s="4">
        <v>0.93443319999999996</v>
      </c>
      <c r="R4071" s="4">
        <v>4.9006479999999996E-3</v>
      </c>
      <c r="Y4071" s="4">
        <v>0.93445959999999995</v>
      </c>
      <c r="Z4071" s="4">
        <v>2.7158209999999998E-6</v>
      </c>
    </row>
    <row r="4072" spans="11:26" x14ac:dyDescent="0.2">
      <c r="K4072" s="4">
        <v>0.93638869999999996</v>
      </c>
      <c r="L4072" s="4">
        <v>6.7759070000000003E-3</v>
      </c>
      <c r="M4072" s="4">
        <v>0.93641070000000004</v>
      </c>
      <c r="N4072" s="4">
        <v>6.2410550000000005E-5</v>
      </c>
      <c r="O4072" s="4">
        <v>0.93639289999999997</v>
      </c>
      <c r="P4072" s="4">
        <v>2.1534359999999999E-2</v>
      </c>
      <c r="Q4072" s="4">
        <v>0.93642840000000005</v>
      </c>
      <c r="R4072" s="4">
        <v>4.9019889999999998E-3</v>
      </c>
      <c r="Y4072" s="4">
        <v>0.93642179999999997</v>
      </c>
      <c r="Z4072" s="4">
        <v>2.7301360000000001E-6</v>
      </c>
    </row>
    <row r="4073" spans="11:26" x14ac:dyDescent="0.2">
      <c r="K4073" s="4">
        <v>0.93843410000000005</v>
      </c>
      <c r="L4073" s="4">
        <v>6.7777280000000002E-3</v>
      </c>
      <c r="M4073" s="4">
        <v>0.93846240000000003</v>
      </c>
      <c r="N4073" s="4">
        <v>6.2402390000000003E-5</v>
      </c>
      <c r="O4073" s="4">
        <v>0.93841479999999999</v>
      </c>
      <c r="P4073" s="4">
        <v>2.153621E-2</v>
      </c>
      <c r="Q4073" s="4">
        <v>0.93842020000000004</v>
      </c>
      <c r="R4073" s="4">
        <v>4.9027159999999997E-3</v>
      </c>
      <c r="Y4073" s="4">
        <v>0.93844850000000002</v>
      </c>
      <c r="Z4073" s="4">
        <v>2.731585E-6</v>
      </c>
    </row>
    <row r="4074" spans="11:26" x14ac:dyDescent="0.2">
      <c r="K4074" s="4">
        <v>0.94041030000000003</v>
      </c>
      <c r="L4074" s="4">
        <v>6.7794140000000001E-3</v>
      </c>
      <c r="M4074" s="4">
        <v>0.94041739999999996</v>
      </c>
      <c r="N4074" s="4">
        <v>6.2406519999999994E-5</v>
      </c>
      <c r="O4074" s="4">
        <v>0.94040619999999997</v>
      </c>
      <c r="P4074" s="4">
        <v>2.1538359999999999E-2</v>
      </c>
      <c r="Q4074" s="4">
        <v>0.94042590000000004</v>
      </c>
      <c r="R4074" s="4">
        <v>4.9040070000000002E-3</v>
      </c>
      <c r="Y4074" s="4">
        <v>0.94045140000000005</v>
      </c>
      <c r="Z4074" s="4">
        <v>2.730686E-6</v>
      </c>
    </row>
    <row r="4075" spans="11:26" x14ac:dyDescent="0.2">
      <c r="K4075" s="4">
        <v>0.94244620000000001</v>
      </c>
      <c r="L4075" s="4">
        <v>6.7814030000000001E-3</v>
      </c>
      <c r="M4075" s="4">
        <v>0.94245939999999995</v>
      </c>
      <c r="N4075" s="4">
        <v>6.2437919999999995E-5</v>
      </c>
      <c r="O4075" s="4">
        <v>0.94243379999999999</v>
      </c>
      <c r="P4075" s="4">
        <v>2.153886E-2</v>
      </c>
      <c r="Q4075" s="4">
        <v>0.94243960000000004</v>
      </c>
      <c r="R4075" s="4">
        <v>4.9048879999999996E-3</v>
      </c>
      <c r="Y4075" s="4">
        <v>0.94244989999999995</v>
      </c>
      <c r="Z4075" s="4">
        <v>2.7287370000000002E-6</v>
      </c>
    </row>
    <row r="4076" spans="11:26" x14ac:dyDescent="0.2">
      <c r="K4076" s="4">
        <v>0.94446149999999995</v>
      </c>
      <c r="L4076" s="4">
        <v>6.782171E-3</v>
      </c>
      <c r="M4076" s="4">
        <v>0.94444609999999996</v>
      </c>
      <c r="N4076" s="4">
        <v>6.2448049999999999E-5</v>
      </c>
      <c r="O4076" s="4">
        <v>0.94444269999999997</v>
      </c>
      <c r="P4076" s="4">
        <v>2.154006E-2</v>
      </c>
      <c r="Q4076" s="4">
        <v>0.94445460000000003</v>
      </c>
      <c r="R4076" s="4">
        <v>4.9062280000000003E-3</v>
      </c>
      <c r="Y4076" s="4">
        <v>0.94445159999999995</v>
      </c>
      <c r="Z4076" s="4">
        <v>2.7299969999999998E-6</v>
      </c>
    </row>
    <row r="4077" spans="11:26" x14ac:dyDescent="0.2">
      <c r="K4077" s="4">
        <v>0.94647230000000004</v>
      </c>
      <c r="L4077" s="4">
        <v>6.7842309999999999E-3</v>
      </c>
      <c r="M4077" s="4">
        <v>0.94643600000000006</v>
      </c>
      <c r="N4077" s="4">
        <v>6.2445800000000004E-5</v>
      </c>
      <c r="O4077" s="4">
        <v>0.94645000000000001</v>
      </c>
      <c r="P4077" s="4">
        <v>2.1541649999999999E-2</v>
      </c>
      <c r="Q4077" s="4">
        <v>0.94646470000000005</v>
      </c>
      <c r="R4077" s="4">
        <v>4.9072259999999998E-3</v>
      </c>
      <c r="Y4077" s="4">
        <v>0.94646779999999997</v>
      </c>
      <c r="Z4077" s="4">
        <v>2.7114439999999999E-6</v>
      </c>
    </row>
    <row r="4078" spans="11:26" x14ac:dyDescent="0.2">
      <c r="K4078" s="4">
        <v>0.94846220000000003</v>
      </c>
      <c r="L4078" s="4">
        <v>6.7859840000000001E-3</v>
      </c>
      <c r="M4078" s="4">
        <v>0.94846249999999999</v>
      </c>
      <c r="N4078" s="4">
        <v>6.2469650000000006E-5</v>
      </c>
      <c r="O4078" s="4">
        <v>0.94843319999999998</v>
      </c>
      <c r="P4078" s="4">
        <v>2.1543130000000001E-2</v>
      </c>
      <c r="Q4078" s="4">
        <v>0.94845880000000005</v>
      </c>
      <c r="R4078" s="4">
        <v>4.9080290000000004E-3</v>
      </c>
      <c r="Y4078" s="4">
        <v>0.94846710000000001</v>
      </c>
      <c r="Z4078" s="4">
        <v>2.7407969999999998E-6</v>
      </c>
    </row>
    <row r="4079" spans="11:26" x14ac:dyDescent="0.2">
      <c r="K4079" s="4">
        <v>0.95047559999999998</v>
      </c>
      <c r="L4079" s="4">
        <v>6.7873630000000003E-3</v>
      </c>
      <c r="M4079" s="4">
        <v>0.9504724</v>
      </c>
      <c r="N4079" s="4">
        <v>6.2486850000000003E-5</v>
      </c>
      <c r="O4079" s="4">
        <v>0.95045279999999999</v>
      </c>
      <c r="P4079" s="4">
        <v>2.1543530000000002E-2</v>
      </c>
      <c r="Q4079" s="4">
        <v>0.95048790000000005</v>
      </c>
      <c r="R4079" s="4">
        <v>4.9089229999999999E-3</v>
      </c>
      <c r="Y4079" s="4">
        <v>0.95046759999999997</v>
      </c>
      <c r="Z4079" s="4">
        <v>2.732604E-6</v>
      </c>
    </row>
    <row r="4080" spans="11:26" x14ac:dyDescent="0.2">
      <c r="K4080" s="4">
        <v>0.95248929999999998</v>
      </c>
      <c r="L4080" s="4">
        <v>6.7887329999999999E-3</v>
      </c>
      <c r="M4080" s="4">
        <v>0.95243730000000004</v>
      </c>
      <c r="N4080" s="4">
        <v>6.2498320000000006E-5</v>
      </c>
      <c r="O4080" s="4">
        <v>0.95245190000000002</v>
      </c>
      <c r="P4080" s="4">
        <v>2.154534E-2</v>
      </c>
      <c r="Q4080" s="4">
        <v>0.95250449999999998</v>
      </c>
      <c r="R4080" s="4">
        <v>4.9097009999999998E-3</v>
      </c>
      <c r="Y4080" s="4">
        <v>0.95248600000000005</v>
      </c>
      <c r="Z4080" s="4">
        <v>2.7470900000000001E-6</v>
      </c>
    </row>
    <row r="4081" spans="11:26" x14ac:dyDescent="0.2">
      <c r="K4081" s="4">
        <v>0.95449139999999999</v>
      </c>
      <c r="L4081" s="4">
        <v>6.7903140000000004E-3</v>
      </c>
      <c r="M4081" s="4">
        <v>0.95448580000000005</v>
      </c>
      <c r="N4081" s="4">
        <v>6.2488620000000005E-5</v>
      </c>
      <c r="O4081" s="4">
        <v>0.95448670000000002</v>
      </c>
      <c r="P4081" s="4">
        <v>2.1545999999999999E-2</v>
      </c>
      <c r="Q4081" s="4">
        <v>0.95449890000000004</v>
      </c>
      <c r="R4081" s="4">
        <v>4.9101639999999998E-3</v>
      </c>
      <c r="Y4081" s="4">
        <v>0.95451050000000004</v>
      </c>
      <c r="Z4081" s="4">
        <v>2.7312869999999999E-6</v>
      </c>
    </row>
    <row r="4082" spans="11:26" x14ac:dyDescent="0.2">
      <c r="K4082" s="4">
        <v>0.95649969999999995</v>
      </c>
      <c r="L4082" s="4">
        <v>6.7920100000000002E-3</v>
      </c>
      <c r="M4082" s="4">
        <v>0.95650069999999998</v>
      </c>
      <c r="N4082" s="4">
        <v>6.2502320000000001E-5</v>
      </c>
      <c r="O4082" s="4">
        <v>0.95646699999999996</v>
      </c>
      <c r="P4082" s="4">
        <v>2.1547790000000001E-2</v>
      </c>
      <c r="Q4082" s="4">
        <v>0.95649430000000002</v>
      </c>
      <c r="R4082" s="4">
        <v>4.911922E-3</v>
      </c>
      <c r="Y4082" s="4">
        <v>0.95651019999999998</v>
      </c>
      <c r="Z4082" s="4">
        <v>2.7266860000000001E-6</v>
      </c>
    </row>
    <row r="4083" spans="11:26" x14ac:dyDescent="0.2">
      <c r="K4083" s="4">
        <v>0.95853359999999999</v>
      </c>
      <c r="L4083" s="4">
        <v>6.7927459999999997E-3</v>
      </c>
      <c r="M4083" s="4">
        <v>0.95848699999999998</v>
      </c>
      <c r="N4083" s="4">
        <v>6.2517870000000005E-5</v>
      </c>
      <c r="O4083" s="4">
        <v>0.95850360000000001</v>
      </c>
      <c r="P4083" s="4">
        <v>2.154851E-2</v>
      </c>
      <c r="Q4083" s="4">
        <v>0.95851010000000003</v>
      </c>
      <c r="R4083" s="4">
        <v>4.9126109999999999E-3</v>
      </c>
      <c r="Y4083" s="4">
        <v>0.95852020000000004</v>
      </c>
      <c r="Z4083" s="4">
        <v>2.7262089999999999E-6</v>
      </c>
    </row>
    <row r="4084" spans="11:26" x14ac:dyDescent="0.2">
      <c r="K4084" s="4">
        <v>0.96054150000000005</v>
      </c>
      <c r="L4084" s="4">
        <v>6.7947140000000003E-3</v>
      </c>
      <c r="M4084" s="4">
        <v>0.96055069999999998</v>
      </c>
      <c r="N4084" s="4">
        <v>6.2521819999999996E-5</v>
      </c>
      <c r="O4084" s="4">
        <v>0.96056560000000002</v>
      </c>
      <c r="P4084" s="4">
        <v>2.1550989999999999E-2</v>
      </c>
      <c r="Q4084" s="4">
        <v>0.96054170000000005</v>
      </c>
      <c r="R4084" s="4">
        <v>4.9132020000000002E-3</v>
      </c>
      <c r="Y4084" s="4">
        <v>0.96055690000000005</v>
      </c>
      <c r="Z4084" s="4">
        <v>2.7418230000000002E-6</v>
      </c>
    </row>
    <row r="4085" spans="11:26" x14ac:dyDescent="0.2">
      <c r="K4085" s="4">
        <v>0.96259740000000005</v>
      </c>
      <c r="L4085" s="4">
        <v>6.7956309999999999E-3</v>
      </c>
      <c r="M4085" s="4">
        <v>0.96256269999999999</v>
      </c>
      <c r="N4085" s="4">
        <v>6.2543909999999997E-5</v>
      </c>
      <c r="O4085" s="4">
        <v>0.96255310000000005</v>
      </c>
      <c r="P4085" s="4">
        <v>2.15517E-2</v>
      </c>
      <c r="Q4085" s="4">
        <v>0.96257429999999999</v>
      </c>
      <c r="R4085" s="4">
        <v>4.91457E-3</v>
      </c>
      <c r="Y4085" s="4">
        <v>0.96258619999999995</v>
      </c>
      <c r="Z4085" s="4">
        <v>2.7333289999999999E-6</v>
      </c>
    </row>
    <row r="4086" spans="11:26" x14ac:dyDescent="0.2">
      <c r="K4086" s="4">
        <v>0.96458480000000002</v>
      </c>
      <c r="L4086" s="4">
        <v>6.797534E-3</v>
      </c>
      <c r="M4086" s="4">
        <v>0.96459700000000004</v>
      </c>
      <c r="N4086" s="4">
        <v>6.2545570000000004E-5</v>
      </c>
      <c r="O4086" s="4">
        <v>0.96455480000000005</v>
      </c>
      <c r="P4086" s="4">
        <v>2.1552760000000001E-2</v>
      </c>
      <c r="Q4086" s="4">
        <v>0.9645977</v>
      </c>
      <c r="R4086" s="4">
        <v>4.9158329999999997E-3</v>
      </c>
      <c r="Y4086" s="4">
        <v>0.96457649999999995</v>
      </c>
      <c r="Z4086" s="4">
        <v>2.73549E-6</v>
      </c>
    </row>
    <row r="4087" spans="11:26" x14ac:dyDescent="0.2">
      <c r="K4087" s="4">
        <v>0.96659930000000005</v>
      </c>
      <c r="L4087" s="4">
        <v>6.7998549999999996E-3</v>
      </c>
      <c r="M4087" s="4">
        <v>0.96658469999999996</v>
      </c>
      <c r="N4087" s="4">
        <v>6.2561220000000001E-5</v>
      </c>
      <c r="O4087" s="4">
        <v>0.96656949999999997</v>
      </c>
      <c r="P4087" s="4">
        <v>2.1554E-2</v>
      </c>
      <c r="Q4087" s="4">
        <v>0.96660900000000005</v>
      </c>
      <c r="R4087" s="4">
        <v>4.9172340000000004E-3</v>
      </c>
      <c r="Y4087" s="4">
        <v>0.96659030000000001</v>
      </c>
      <c r="Z4087" s="4">
        <v>2.7253960000000001E-6</v>
      </c>
    </row>
    <row r="4088" spans="11:26" x14ac:dyDescent="0.2">
      <c r="K4088" s="4">
        <v>0.96858350000000004</v>
      </c>
      <c r="L4088" s="4">
        <v>6.8009409999999996E-3</v>
      </c>
      <c r="M4088" s="4">
        <v>0.9685762</v>
      </c>
      <c r="N4088" s="4">
        <v>6.2569230000000006E-5</v>
      </c>
      <c r="O4088" s="4">
        <v>0.96856529999999996</v>
      </c>
      <c r="P4088" s="4">
        <v>2.1555660000000001E-2</v>
      </c>
      <c r="Q4088" s="4">
        <v>0.96860950000000001</v>
      </c>
      <c r="R4088" s="4">
        <v>4.9178959999999997E-3</v>
      </c>
      <c r="Y4088" s="4">
        <v>0.96861949999999997</v>
      </c>
      <c r="Z4088" s="4">
        <v>2.740573E-6</v>
      </c>
    </row>
    <row r="4089" spans="11:26" x14ac:dyDescent="0.2">
      <c r="K4089" s="4">
        <v>0.97060930000000001</v>
      </c>
      <c r="L4089" s="4">
        <v>6.8023500000000004E-3</v>
      </c>
      <c r="M4089" s="4">
        <v>0.97057450000000001</v>
      </c>
      <c r="N4089" s="4">
        <v>6.2590999999999998E-5</v>
      </c>
      <c r="O4089" s="4">
        <v>0.97059569999999995</v>
      </c>
      <c r="P4089" s="4">
        <v>2.1556519999999999E-2</v>
      </c>
      <c r="Q4089" s="4">
        <v>0.97062630000000005</v>
      </c>
      <c r="R4089" s="4">
        <v>4.9180830000000002E-3</v>
      </c>
      <c r="Y4089" s="4">
        <v>0.97061730000000002</v>
      </c>
      <c r="Z4089" s="4">
        <v>2.744678E-6</v>
      </c>
    </row>
    <row r="4090" spans="11:26" x14ac:dyDescent="0.2">
      <c r="K4090" s="4">
        <v>0.97260360000000001</v>
      </c>
      <c r="L4090" s="4">
        <v>6.8043419999999997E-3</v>
      </c>
      <c r="M4090" s="4">
        <v>0.97262970000000004</v>
      </c>
      <c r="N4090" s="4">
        <v>6.2584130000000005E-5</v>
      </c>
      <c r="O4090" s="4">
        <v>0.97259150000000005</v>
      </c>
      <c r="P4090" s="4">
        <v>2.155663E-2</v>
      </c>
      <c r="Q4090" s="4">
        <v>0.97265760000000001</v>
      </c>
      <c r="R4090" s="4">
        <v>4.9189639999999996E-3</v>
      </c>
      <c r="Y4090" s="4">
        <v>0.97264269999999997</v>
      </c>
      <c r="Z4090" s="4">
        <v>2.7393429999999999E-6</v>
      </c>
    </row>
    <row r="4091" spans="11:26" x14ac:dyDescent="0.2">
      <c r="K4091" s="4">
        <v>0.97461419999999999</v>
      </c>
      <c r="L4091" s="4">
        <v>6.8052809999999998E-3</v>
      </c>
      <c r="M4091" s="4">
        <v>0.97462070000000001</v>
      </c>
      <c r="N4091" s="4">
        <v>6.2601609999999994E-5</v>
      </c>
      <c r="O4091" s="4">
        <v>0.97460009999999997</v>
      </c>
      <c r="P4091" s="4">
        <v>2.1558239999999999E-2</v>
      </c>
      <c r="Q4091" s="4">
        <v>0.97459989999999996</v>
      </c>
      <c r="R4091" s="4">
        <v>4.9205250000000002E-3</v>
      </c>
      <c r="Y4091" s="4">
        <v>0.97462420000000005</v>
      </c>
      <c r="Z4091" s="4">
        <v>2.7374900000000002E-6</v>
      </c>
    </row>
    <row r="4092" spans="11:26" x14ac:dyDescent="0.2">
      <c r="K4092" s="4">
        <v>0.97660579999999997</v>
      </c>
      <c r="L4092" s="4">
        <v>6.8070559999999997E-3</v>
      </c>
      <c r="M4092" s="4">
        <v>0.97659439999999997</v>
      </c>
      <c r="N4092" s="4">
        <v>6.2620589999999994E-5</v>
      </c>
      <c r="O4092" s="4">
        <v>0.97659099999999999</v>
      </c>
      <c r="P4092" s="4">
        <v>2.156048E-2</v>
      </c>
      <c r="Q4092" s="4">
        <v>0.97660100000000005</v>
      </c>
      <c r="R4092" s="4">
        <v>4.9218669999999999E-3</v>
      </c>
      <c r="Y4092" s="4">
        <v>0.97658990000000001</v>
      </c>
      <c r="Z4092" s="4">
        <v>2.7202569999999999E-6</v>
      </c>
    </row>
    <row r="4093" spans="11:26" x14ac:dyDescent="0.2">
      <c r="K4093" s="4">
        <v>0.9786224</v>
      </c>
      <c r="L4093" s="4">
        <v>6.8078510000000002E-3</v>
      </c>
      <c r="M4093" s="4">
        <v>0.97862959999999999</v>
      </c>
      <c r="N4093" s="4">
        <v>6.2625239999999994E-5</v>
      </c>
      <c r="O4093" s="4">
        <v>0.97860530000000001</v>
      </c>
      <c r="P4093" s="4">
        <v>2.1560490000000002E-2</v>
      </c>
      <c r="Q4093" s="4">
        <v>0.97863199999999995</v>
      </c>
      <c r="R4093" s="4">
        <v>4.922119E-3</v>
      </c>
      <c r="Y4093" s="4">
        <v>0.97864010000000001</v>
      </c>
      <c r="Z4093" s="4">
        <v>2.7401779999999999E-6</v>
      </c>
    </row>
    <row r="4094" spans="11:26" x14ac:dyDescent="0.2">
      <c r="K4094" s="4">
        <v>0.9806551</v>
      </c>
      <c r="L4094" s="4">
        <v>6.809631E-3</v>
      </c>
      <c r="M4094" s="4">
        <v>0.98060619999999998</v>
      </c>
      <c r="N4094" s="4">
        <v>6.2676310000000002E-5</v>
      </c>
      <c r="O4094" s="4">
        <v>0.98059359999999995</v>
      </c>
      <c r="P4094" s="4">
        <v>2.1561489999999999E-2</v>
      </c>
      <c r="Q4094" s="4">
        <v>0.98062910000000003</v>
      </c>
      <c r="R4094" s="4">
        <v>4.9230250000000001E-3</v>
      </c>
      <c r="Y4094" s="4">
        <v>0.98061109999999996</v>
      </c>
      <c r="Z4094" s="4">
        <v>2.73676E-6</v>
      </c>
    </row>
    <row r="4095" spans="11:26" x14ac:dyDescent="0.2">
      <c r="K4095" s="4">
        <v>0.98263029999999996</v>
      </c>
      <c r="L4095" s="4">
        <v>6.8115349999999996E-3</v>
      </c>
      <c r="M4095" s="4">
        <v>0.98264490000000004</v>
      </c>
      <c r="N4095" s="4">
        <v>6.2693340000000001E-5</v>
      </c>
      <c r="O4095" s="4">
        <v>0.98262280000000002</v>
      </c>
      <c r="P4095" s="4">
        <v>2.1562870000000001E-2</v>
      </c>
      <c r="Q4095" s="4">
        <v>0.98263370000000005</v>
      </c>
      <c r="R4095" s="4">
        <v>4.9245019999999999E-3</v>
      </c>
      <c r="Y4095" s="4">
        <v>0.98264649999999998</v>
      </c>
      <c r="Z4095" s="4">
        <v>2.72498E-6</v>
      </c>
    </row>
    <row r="4096" spans="11:26" x14ac:dyDescent="0.2">
      <c r="K4096" s="4">
        <v>0.98465659999999999</v>
      </c>
      <c r="L4096" s="4">
        <v>6.8125470000000004E-3</v>
      </c>
      <c r="M4096" s="4">
        <v>0.98463659999999997</v>
      </c>
      <c r="N4096" s="4">
        <v>6.2680240000000006E-5</v>
      </c>
      <c r="O4096" s="4">
        <v>0.9846163</v>
      </c>
      <c r="P4096" s="4">
        <v>2.1563760000000001E-2</v>
      </c>
      <c r="Q4096" s="4">
        <v>0.98463009999999995</v>
      </c>
      <c r="R4096" s="4">
        <v>4.925306E-3</v>
      </c>
      <c r="Y4096" s="4">
        <v>0.98466039999999999</v>
      </c>
      <c r="Z4096" s="4">
        <v>2.7326260000000002E-6</v>
      </c>
    </row>
    <row r="4097" spans="11:26" x14ac:dyDescent="0.2">
      <c r="K4097" s="4">
        <v>0.98666310000000002</v>
      </c>
      <c r="L4097" s="4">
        <v>6.8130550000000002E-3</v>
      </c>
      <c r="M4097" s="4">
        <v>0.98661529999999997</v>
      </c>
      <c r="N4097" s="4">
        <v>6.2692840000000007E-5</v>
      </c>
      <c r="O4097" s="4">
        <v>0.98661909999999997</v>
      </c>
      <c r="P4097" s="4">
        <v>2.156547E-2</v>
      </c>
      <c r="Q4097" s="4">
        <v>0.98665700000000001</v>
      </c>
      <c r="R4097" s="4">
        <v>4.9261699999999997E-3</v>
      </c>
      <c r="Y4097" s="4">
        <v>0.9866509</v>
      </c>
      <c r="Z4097" s="4">
        <v>2.738848E-6</v>
      </c>
    </row>
    <row r="4098" spans="11:26" x14ac:dyDescent="0.2">
      <c r="K4098" s="4">
        <v>0.98869929999999995</v>
      </c>
      <c r="L4098" s="4">
        <v>6.8158899999999998E-3</v>
      </c>
      <c r="M4098" s="4">
        <v>0.98864010000000002</v>
      </c>
      <c r="N4098" s="4">
        <v>6.2701910000000004E-5</v>
      </c>
      <c r="O4098" s="4">
        <v>0.98863920000000005</v>
      </c>
      <c r="P4098" s="4">
        <v>2.1566979999999999E-2</v>
      </c>
      <c r="Q4098" s="4">
        <v>0.98864969999999996</v>
      </c>
      <c r="R4098" s="4">
        <v>4.9272129999999997E-3</v>
      </c>
      <c r="Y4098" s="4">
        <v>0.98870930000000001</v>
      </c>
      <c r="Z4098" s="4">
        <v>2.7531310000000002E-6</v>
      </c>
    </row>
    <row r="4099" spans="11:26" x14ac:dyDescent="0.2">
      <c r="K4099" s="4">
        <v>0.99065329999999996</v>
      </c>
      <c r="L4099" s="4">
        <v>6.8179979999999996E-3</v>
      </c>
      <c r="M4099" s="4">
        <v>0.9906838</v>
      </c>
      <c r="N4099" s="4">
        <v>6.2712639999999996E-5</v>
      </c>
      <c r="O4099" s="4">
        <v>0.99065219999999998</v>
      </c>
      <c r="P4099" s="4">
        <v>2.156773E-2</v>
      </c>
      <c r="Q4099" s="4">
        <v>0.99068560000000006</v>
      </c>
      <c r="R4099" s="4">
        <v>4.9283069999999998E-3</v>
      </c>
      <c r="Y4099" s="4">
        <v>0.99067620000000001</v>
      </c>
      <c r="Z4099" s="4">
        <v>2.7391070000000001E-6</v>
      </c>
    </row>
    <row r="4100" spans="11:26" x14ac:dyDescent="0.2">
      <c r="K4100" s="4">
        <v>0.99267130000000003</v>
      </c>
      <c r="L4100" s="4">
        <v>6.8192859999999999E-3</v>
      </c>
      <c r="M4100" s="4">
        <v>0.99265579999999998</v>
      </c>
      <c r="N4100" s="4">
        <v>6.2722840000000005E-5</v>
      </c>
      <c r="O4100" s="4">
        <v>0.99265829999999999</v>
      </c>
      <c r="P4100" s="4">
        <v>2.1568489999999999E-2</v>
      </c>
      <c r="Q4100" s="4">
        <v>0.99268860000000003</v>
      </c>
      <c r="R4100" s="4">
        <v>4.9301229999999998E-3</v>
      </c>
      <c r="Y4100" s="4">
        <v>0.99267050000000001</v>
      </c>
      <c r="Z4100" s="4">
        <v>2.748999E-6</v>
      </c>
    </row>
    <row r="4101" spans="11:26" x14ac:dyDescent="0.2">
      <c r="K4101" s="4">
        <v>0.99468380000000001</v>
      </c>
      <c r="L4101" s="4">
        <v>6.8206849999999999E-3</v>
      </c>
      <c r="M4101" s="4">
        <v>0.9946779</v>
      </c>
      <c r="N4101" s="4">
        <v>6.2733769999999997E-5</v>
      </c>
      <c r="O4101" s="4">
        <v>0.99466180000000004</v>
      </c>
      <c r="P4101" s="4">
        <v>2.1570430000000002E-2</v>
      </c>
      <c r="Q4101" s="4">
        <v>0.99472360000000004</v>
      </c>
      <c r="R4101" s="4">
        <v>4.9305479999999999E-3</v>
      </c>
      <c r="Y4101" s="4">
        <v>0.99471469999999995</v>
      </c>
      <c r="Z4101" s="4">
        <v>2.7417060000000001E-6</v>
      </c>
    </row>
    <row r="4102" spans="11:26" x14ac:dyDescent="0.2">
      <c r="K4102" s="4">
        <v>0.99670150000000002</v>
      </c>
      <c r="L4102" s="4">
        <v>6.821995E-3</v>
      </c>
      <c r="M4102" s="4">
        <v>0.99668599999999996</v>
      </c>
      <c r="N4102" s="4">
        <v>6.2733280000000003E-5</v>
      </c>
      <c r="O4102" s="4">
        <v>0.99666699999999997</v>
      </c>
      <c r="P4102" s="4">
        <v>2.157102E-2</v>
      </c>
      <c r="Q4102" s="4">
        <v>0.99670309999999995</v>
      </c>
      <c r="R4102" s="4">
        <v>4.9315849999999996E-3</v>
      </c>
      <c r="Y4102" s="4">
        <v>0.99625600000000003</v>
      </c>
      <c r="Z4102" s="4">
        <v>2.751453E-6</v>
      </c>
    </row>
    <row r="4103" spans="11:26" x14ac:dyDescent="0.2">
      <c r="K4103" s="4">
        <v>0.99870190000000003</v>
      </c>
      <c r="L4103" s="4">
        <v>6.8229320000000003E-3</v>
      </c>
      <c r="M4103" s="4">
        <v>0.99869620000000003</v>
      </c>
      <c r="N4103" s="4">
        <v>6.2748899999999998E-5</v>
      </c>
      <c r="O4103" s="4">
        <v>0.99868920000000005</v>
      </c>
      <c r="P4103" s="4">
        <v>2.1571719999999999E-2</v>
      </c>
      <c r="Q4103" s="4">
        <v>0.99868650000000003</v>
      </c>
      <c r="R4103" s="4">
        <v>4.9333099999999998E-3</v>
      </c>
      <c r="Y4103" s="4">
        <v>0.99882309999999996</v>
      </c>
      <c r="Z4103" s="4">
        <v>2.7535450000000002E-6</v>
      </c>
    </row>
    <row r="4104" spans="11:26" x14ac:dyDescent="0.2">
      <c r="K4104" s="4">
        <v>1.0007470000000001</v>
      </c>
      <c r="L4104" s="4">
        <v>6.8246849999999996E-3</v>
      </c>
      <c r="M4104" s="4">
        <v>1.0007200000000001</v>
      </c>
      <c r="N4104" s="4">
        <v>6.2770050000000001E-5</v>
      </c>
      <c r="O4104" s="4">
        <v>1.0007140000000001</v>
      </c>
      <c r="P4104" s="4">
        <v>2.15734E-2</v>
      </c>
      <c r="Q4104" s="4">
        <v>1.000759</v>
      </c>
      <c r="R4104" s="4">
        <v>4.9341539999999996E-3</v>
      </c>
      <c r="Y4104" s="4">
        <v>1.0005459999999999</v>
      </c>
      <c r="Z4104" s="4">
        <v>2.7517389999999999E-6</v>
      </c>
    </row>
    <row r="4105" spans="11:26" x14ac:dyDescent="0.2">
      <c r="K4105" s="4">
        <v>1.0027029999999999</v>
      </c>
      <c r="L4105" s="4">
        <v>6.8257389999999999E-3</v>
      </c>
      <c r="M4105" s="4">
        <v>1.0026839999999999</v>
      </c>
      <c r="N4105" s="4">
        <v>6.279309E-5</v>
      </c>
      <c r="O4105" s="4">
        <v>1.002653</v>
      </c>
      <c r="P4105" s="4">
        <v>2.1574369999999999E-2</v>
      </c>
      <c r="Q4105" s="4">
        <v>1.0027269999999999</v>
      </c>
      <c r="R4105" s="4">
        <v>4.9349950000000002E-3</v>
      </c>
      <c r="Y4105" s="4">
        <v>1.002713</v>
      </c>
      <c r="Z4105" s="4">
        <v>2.7435200000000002E-6</v>
      </c>
    </row>
    <row r="4106" spans="11:26" x14ac:dyDescent="0.2">
      <c r="K4106" s="4">
        <v>1.0046949999999999</v>
      </c>
      <c r="L4106" s="4">
        <v>6.8271260000000002E-3</v>
      </c>
      <c r="M4106" s="4">
        <v>1.0046839999999999</v>
      </c>
      <c r="N4106" s="4">
        <v>6.2801969999999997E-5</v>
      </c>
      <c r="O4106" s="4">
        <v>1.0047060000000001</v>
      </c>
      <c r="P4106" s="4">
        <v>2.1574820000000001E-2</v>
      </c>
      <c r="Q4106" s="4">
        <v>1.004594</v>
      </c>
      <c r="R4106" s="4">
        <v>4.9358559999999998E-3</v>
      </c>
      <c r="Y4106" s="4">
        <v>1.0047159999999999</v>
      </c>
      <c r="Z4106" s="4">
        <v>2.7434260000000002E-6</v>
      </c>
    </row>
    <row r="4107" spans="11:26" x14ac:dyDescent="0.2">
      <c r="K4107" s="4">
        <v>1.0066889999999999</v>
      </c>
      <c r="L4107" s="4">
        <v>6.8293329999999999E-3</v>
      </c>
      <c r="M4107" s="4">
        <v>1.0067170000000001</v>
      </c>
      <c r="N4107" s="4">
        <v>6.282177E-5</v>
      </c>
      <c r="O4107" s="4">
        <v>1.0066930000000001</v>
      </c>
      <c r="P4107" s="4">
        <v>2.1575810000000001E-2</v>
      </c>
      <c r="Q4107" s="4">
        <v>1.0071699999999999</v>
      </c>
      <c r="R4107" s="4">
        <v>4.9370359999999997E-3</v>
      </c>
      <c r="Y4107" s="4">
        <v>1.006721</v>
      </c>
      <c r="Z4107" s="4">
        <v>2.760903E-6</v>
      </c>
    </row>
    <row r="4108" spans="11:26" x14ac:dyDescent="0.2">
      <c r="K4108" s="4">
        <v>1.0087440000000001</v>
      </c>
      <c r="L4108" s="4">
        <v>6.8306570000000004E-3</v>
      </c>
      <c r="M4108" s="4">
        <v>1.0087379999999999</v>
      </c>
      <c r="N4108" s="4">
        <v>6.2826779999999998E-5</v>
      </c>
      <c r="O4108" s="4">
        <v>1.008731</v>
      </c>
      <c r="P4108" s="4">
        <v>2.1578070000000001E-2</v>
      </c>
      <c r="Q4108" s="4">
        <v>1.0086120000000001</v>
      </c>
      <c r="R4108" s="4">
        <v>4.9371160000000001E-3</v>
      </c>
      <c r="Y4108" s="4">
        <v>1.0087109999999999</v>
      </c>
      <c r="Z4108" s="4">
        <v>2.7686230000000001E-6</v>
      </c>
    </row>
    <row r="4109" spans="11:26" x14ac:dyDescent="0.2">
      <c r="K4109" s="4">
        <v>1.010723</v>
      </c>
      <c r="L4109" s="4">
        <v>6.8328829999999997E-3</v>
      </c>
      <c r="M4109" s="4">
        <v>1.0107330000000001</v>
      </c>
      <c r="N4109" s="4">
        <v>6.2842819999999995E-5</v>
      </c>
      <c r="O4109" s="4">
        <v>1.0107429999999999</v>
      </c>
      <c r="P4109" s="4">
        <v>2.157864E-2</v>
      </c>
      <c r="Q4109" s="4">
        <v>1.0107139999999999</v>
      </c>
      <c r="R4109" s="4">
        <v>4.9398519999999998E-3</v>
      </c>
      <c r="Y4109" s="4">
        <v>1.010753</v>
      </c>
      <c r="Z4109" s="4">
        <v>2.7484479999999999E-6</v>
      </c>
    </row>
    <row r="4110" spans="11:26" x14ac:dyDescent="0.2">
      <c r="K4110" s="4">
        <v>1.0127429999999999</v>
      </c>
      <c r="L4110" s="4">
        <v>6.8336009999999999E-3</v>
      </c>
      <c r="M4110" s="4">
        <v>1.012778</v>
      </c>
      <c r="N4110" s="4">
        <v>6.2859879999999996E-5</v>
      </c>
      <c r="O4110" s="4">
        <v>1.0127189999999999</v>
      </c>
      <c r="P4110" s="4">
        <v>2.1579230000000001E-2</v>
      </c>
      <c r="Q4110" s="4">
        <v>1.0127550000000001</v>
      </c>
      <c r="R4110" s="4">
        <v>4.9405769999999998E-3</v>
      </c>
      <c r="Y4110" s="4">
        <v>1.0127299999999999</v>
      </c>
      <c r="Z4110" s="4">
        <v>2.7530959999999998E-6</v>
      </c>
    </row>
    <row r="4111" spans="11:26" x14ac:dyDescent="0.2">
      <c r="K4111" s="4">
        <v>1.014753</v>
      </c>
      <c r="L4111" s="4">
        <v>6.8354760000000001E-3</v>
      </c>
      <c r="M4111" s="4">
        <v>1.0147660000000001</v>
      </c>
      <c r="N4111" s="4">
        <v>6.2858129999999996E-5</v>
      </c>
      <c r="O4111" s="4">
        <v>1.014748</v>
      </c>
      <c r="P4111" s="4">
        <v>2.1580990000000001E-2</v>
      </c>
      <c r="Q4111" s="4">
        <v>1.0147759999999999</v>
      </c>
      <c r="R4111" s="4">
        <v>4.9411749999999999E-3</v>
      </c>
      <c r="Y4111" s="4">
        <v>1.014769</v>
      </c>
      <c r="Z4111" s="4">
        <v>2.7483419999999999E-6</v>
      </c>
    </row>
    <row r="4112" spans="11:26" x14ac:dyDescent="0.2">
      <c r="K4112" s="4">
        <v>1.016831</v>
      </c>
      <c r="L4112" s="4">
        <v>6.8368910000000003E-3</v>
      </c>
      <c r="M4112" s="4">
        <v>1.0168079999999999</v>
      </c>
      <c r="N4112" s="4">
        <v>6.2850680000000003E-5</v>
      </c>
      <c r="O4112" s="4">
        <v>1.0167999999999999</v>
      </c>
      <c r="P4112" s="4">
        <v>2.158243E-2</v>
      </c>
      <c r="Q4112" s="4">
        <v>1.0168410000000001</v>
      </c>
      <c r="R4112" s="4">
        <v>4.9423399999999999E-3</v>
      </c>
      <c r="Y4112" s="4">
        <v>1.016824</v>
      </c>
      <c r="Z4112" s="4">
        <v>2.7413330000000002E-6</v>
      </c>
    </row>
    <row r="4113" spans="11:26" x14ac:dyDescent="0.2">
      <c r="K4113" s="4">
        <v>1.018845</v>
      </c>
      <c r="L4113" s="4">
        <v>6.8376330000000001E-3</v>
      </c>
      <c r="M4113" s="4">
        <v>1.018872</v>
      </c>
      <c r="N4113" s="4">
        <v>6.2855350000000005E-5</v>
      </c>
      <c r="O4113" s="4">
        <v>1.0188410000000001</v>
      </c>
      <c r="P4113" s="4">
        <v>2.1582770000000001E-2</v>
      </c>
      <c r="Q4113" s="4">
        <v>1.018875</v>
      </c>
      <c r="R4113" s="4">
        <v>4.9434800000000001E-3</v>
      </c>
      <c r="Y4113" s="4">
        <v>1.0188649999999999</v>
      </c>
      <c r="Z4113" s="4">
        <v>2.7349869999999999E-6</v>
      </c>
    </row>
    <row r="4114" spans="11:26" x14ac:dyDescent="0.2">
      <c r="K4114" s="4">
        <v>1.0208889999999999</v>
      </c>
      <c r="L4114" s="4">
        <v>6.839393E-3</v>
      </c>
      <c r="M4114" s="4">
        <v>1.0208680000000001</v>
      </c>
      <c r="N4114" s="4">
        <v>6.2875310000000005E-5</v>
      </c>
      <c r="O4114" s="4">
        <v>1.0208569999999999</v>
      </c>
      <c r="P4114" s="4">
        <v>2.1583689999999999E-2</v>
      </c>
      <c r="Q4114" s="4">
        <v>1.02088</v>
      </c>
      <c r="R4114" s="4">
        <v>4.9444329999999998E-3</v>
      </c>
      <c r="Y4114" s="4">
        <v>1.020888</v>
      </c>
      <c r="Z4114" s="4">
        <v>2.7438509999999998E-6</v>
      </c>
    </row>
    <row r="4115" spans="11:26" x14ac:dyDescent="0.2">
      <c r="K4115" s="4">
        <v>1.022864</v>
      </c>
      <c r="L4115" s="4">
        <v>6.8412250000000003E-3</v>
      </c>
      <c r="M4115" s="4">
        <v>1.0228729999999999</v>
      </c>
      <c r="N4115" s="4">
        <v>6.2909439999999994E-5</v>
      </c>
      <c r="O4115" s="4">
        <v>1.022904</v>
      </c>
      <c r="P4115" s="4">
        <v>2.1584599999999999E-2</v>
      </c>
      <c r="Q4115" s="4">
        <v>1.0228980000000001</v>
      </c>
      <c r="R4115" s="4">
        <v>4.9453270000000002E-3</v>
      </c>
      <c r="Y4115" s="4">
        <v>1.0229330000000001</v>
      </c>
      <c r="Z4115" s="4">
        <v>2.7556389999999999E-6</v>
      </c>
    </row>
    <row r="4116" spans="11:26" x14ac:dyDescent="0.2">
      <c r="K4116" s="4">
        <v>1.0248949999999999</v>
      </c>
      <c r="L4116" s="4">
        <v>6.8419350000000004E-3</v>
      </c>
      <c r="M4116" s="4">
        <v>1.0249010000000001</v>
      </c>
      <c r="N4116" s="4">
        <v>6.2869850000000003E-5</v>
      </c>
      <c r="O4116" s="4">
        <v>1.024875</v>
      </c>
      <c r="P4116" s="4">
        <v>2.158583E-2</v>
      </c>
      <c r="Q4116" s="4">
        <v>1.024913</v>
      </c>
      <c r="R4116" s="4">
        <v>4.946242E-3</v>
      </c>
      <c r="Y4116" s="4">
        <v>1.024915</v>
      </c>
      <c r="Z4116" s="4">
        <v>2.7538720000000001E-6</v>
      </c>
    </row>
    <row r="4117" spans="11:26" x14ac:dyDescent="0.2">
      <c r="K4117" s="4">
        <v>1.026872</v>
      </c>
      <c r="L4117" s="4">
        <v>6.8441480000000004E-3</v>
      </c>
      <c r="M4117" s="4">
        <v>1.0269109999999999</v>
      </c>
      <c r="N4117" s="4">
        <v>6.2908479999999994E-5</v>
      </c>
      <c r="O4117" s="4">
        <v>1.026856</v>
      </c>
      <c r="P4117" s="4">
        <v>2.1586709999999999E-2</v>
      </c>
      <c r="Q4117" s="4">
        <v>1.0269219999999999</v>
      </c>
      <c r="R4117" s="4">
        <v>4.947608E-3</v>
      </c>
      <c r="Y4117" s="4">
        <v>1.0269109999999999</v>
      </c>
      <c r="Z4117" s="4">
        <v>2.7567760000000002E-6</v>
      </c>
    </row>
    <row r="4118" spans="11:26" x14ac:dyDescent="0.2">
      <c r="K4118" s="4">
        <v>1.0289159999999999</v>
      </c>
      <c r="L4118" s="4">
        <v>6.8463029999999998E-3</v>
      </c>
      <c r="M4118" s="4">
        <v>1.0289029999999999</v>
      </c>
      <c r="N4118" s="4">
        <v>6.2941269999999998E-5</v>
      </c>
      <c r="O4118" s="4">
        <v>1.0289079999999999</v>
      </c>
      <c r="P4118" s="4">
        <v>2.158738E-2</v>
      </c>
      <c r="Q4118" s="4">
        <v>1.028929</v>
      </c>
      <c r="R4118" s="4">
        <v>4.9484589999999997E-3</v>
      </c>
      <c r="Y4118" s="4">
        <v>1.0289520000000001</v>
      </c>
      <c r="Z4118" s="4">
        <v>2.746481E-6</v>
      </c>
    </row>
    <row r="4119" spans="11:26" x14ac:dyDescent="0.2">
      <c r="K4119" s="4">
        <v>1.0309269999999999</v>
      </c>
      <c r="L4119" s="4">
        <v>6.8474030000000002E-3</v>
      </c>
      <c r="M4119" s="4">
        <v>1.0309219999999999</v>
      </c>
      <c r="N4119" s="4">
        <v>6.2945549999999999E-5</v>
      </c>
      <c r="O4119" s="4">
        <v>1.030899</v>
      </c>
      <c r="P4119" s="4">
        <v>2.158902E-2</v>
      </c>
      <c r="Q4119" s="4">
        <v>1.030896</v>
      </c>
      <c r="R4119" s="4">
        <v>4.9500710000000003E-3</v>
      </c>
      <c r="Y4119" s="4">
        <v>1.0309140000000001</v>
      </c>
      <c r="Z4119" s="4">
        <v>2.7629479999999999E-6</v>
      </c>
    </row>
    <row r="4120" spans="11:26" x14ac:dyDescent="0.2">
      <c r="K4120" s="4">
        <v>1.032905</v>
      </c>
      <c r="L4120" s="4">
        <v>6.848402E-3</v>
      </c>
      <c r="M4120" s="4">
        <v>1.032923</v>
      </c>
      <c r="N4120" s="4">
        <v>6.2959619999999994E-5</v>
      </c>
      <c r="O4120" s="4">
        <v>1.0329010000000001</v>
      </c>
      <c r="P4120" s="4">
        <v>2.1589589999999999E-2</v>
      </c>
      <c r="Q4120" s="4">
        <v>1.032918</v>
      </c>
      <c r="R4120" s="4">
        <v>4.9511659999999999E-3</v>
      </c>
      <c r="Y4120" s="4">
        <v>1.032913</v>
      </c>
      <c r="Z4120" s="4">
        <v>2.7452590000000001E-6</v>
      </c>
    </row>
    <row r="4121" spans="11:26" x14ac:dyDescent="0.2">
      <c r="K4121" s="4">
        <v>1.034937</v>
      </c>
      <c r="L4121" s="4">
        <v>6.849974E-3</v>
      </c>
      <c r="M4121" s="4">
        <v>1.034915</v>
      </c>
      <c r="N4121" s="4">
        <v>6.2986080000000002E-5</v>
      </c>
      <c r="O4121" s="4">
        <v>1.0349280000000001</v>
      </c>
      <c r="P4121" s="4">
        <v>2.1590729999999999E-2</v>
      </c>
      <c r="Q4121" s="4">
        <v>1.034923</v>
      </c>
      <c r="R4121" s="4">
        <v>4.951815E-3</v>
      </c>
      <c r="Y4121" s="4">
        <v>1.0349010000000001</v>
      </c>
      <c r="Z4121" s="4">
        <v>2.7529700000000002E-6</v>
      </c>
    </row>
    <row r="4122" spans="11:26" x14ac:dyDescent="0.2">
      <c r="K4122" s="4">
        <v>1.0369539999999999</v>
      </c>
      <c r="L4122" s="4">
        <v>6.8516480000000001E-3</v>
      </c>
      <c r="M4122" s="4">
        <v>1.0369159999999999</v>
      </c>
      <c r="N4122" s="4">
        <v>6.2974450000000001E-5</v>
      </c>
      <c r="O4122" s="4">
        <v>1.036932</v>
      </c>
      <c r="P4122" s="4">
        <v>2.1591909999999999E-2</v>
      </c>
      <c r="Q4122" s="4">
        <v>1.0369170000000001</v>
      </c>
      <c r="R4122" s="4">
        <v>4.9532819999999998E-3</v>
      </c>
      <c r="Y4122" s="4">
        <v>1.036921</v>
      </c>
      <c r="Z4122" s="4">
        <v>2.7509549999999998E-6</v>
      </c>
    </row>
    <row r="4123" spans="11:26" x14ac:dyDescent="0.2">
      <c r="K4123" s="4">
        <v>1.0389429999999999</v>
      </c>
      <c r="L4123" s="4">
        <v>6.8538319999999998E-3</v>
      </c>
      <c r="M4123" s="4">
        <v>1.038953</v>
      </c>
      <c r="N4123" s="4">
        <v>6.3002390000000004E-5</v>
      </c>
      <c r="O4123" s="4">
        <v>1.0389269999999999</v>
      </c>
      <c r="P4123" s="4">
        <v>2.159285E-2</v>
      </c>
      <c r="Q4123" s="4">
        <v>1.0389649999999999</v>
      </c>
      <c r="R4123" s="4">
        <v>4.9541890000000003E-3</v>
      </c>
      <c r="Y4123" s="4">
        <v>1.038942</v>
      </c>
      <c r="Z4123" s="4">
        <v>2.7543980000000002E-6</v>
      </c>
    </row>
    <row r="4124" spans="11:26" x14ac:dyDescent="0.2">
      <c r="K4124" s="4">
        <v>1.0409349999999999</v>
      </c>
      <c r="L4124" s="4">
        <v>6.8544720000000003E-3</v>
      </c>
      <c r="M4124" s="4">
        <v>1.040945</v>
      </c>
      <c r="N4124" s="4">
        <v>6.3013590000000002E-5</v>
      </c>
      <c r="O4124" s="4">
        <v>1.040942</v>
      </c>
      <c r="P4124" s="4">
        <v>2.1594160000000001E-2</v>
      </c>
      <c r="Q4124" s="4">
        <v>1.040986</v>
      </c>
      <c r="R4124" s="4">
        <v>4.9551710000000004E-3</v>
      </c>
      <c r="Y4124" s="4">
        <v>1.0409409999999999</v>
      </c>
      <c r="Z4124" s="4">
        <v>2.769987E-6</v>
      </c>
    </row>
    <row r="4125" spans="11:26" x14ac:dyDescent="0.2">
      <c r="K4125" s="4">
        <v>1.0429710000000001</v>
      </c>
      <c r="L4125" s="4">
        <v>6.8565359999999999E-3</v>
      </c>
      <c r="M4125" s="4">
        <v>1.042953</v>
      </c>
      <c r="N4125" s="4">
        <v>6.3012650000000004E-5</v>
      </c>
      <c r="O4125" s="4">
        <v>1.0429330000000001</v>
      </c>
      <c r="P4125" s="4">
        <v>2.159486E-2</v>
      </c>
      <c r="Q4125" s="4">
        <v>1.042972</v>
      </c>
      <c r="R4125" s="4">
        <v>4.9566219999999999E-3</v>
      </c>
      <c r="Y4125" s="4">
        <v>1.0429520000000001</v>
      </c>
      <c r="Z4125" s="4">
        <v>2.7678040000000001E-6</v>
      </c>
    </row>
    <row r="4126" spans="11:26" x14ac:dyDescent="0.2">
      <c r="K4126" s="4">
        <v>1.0449679999999999</v>
      </c>
      <c r="L4126" s="4">
        <v>6.8577919999999997E-3</v>
      </c>
      <c r="M4126" s="4">
        <v>1.044975</v>
      </c>
      <c r="N4126" s="4">
        <v>6.3022969999999994E-5</v>
      </c>
      <c r="O4126" s="4">
        <v>1.0449679999999999</v>
      </c>
      <c r="P4126" s="4">
        <v>2.1596069999999998E-2</v>
      </c>
      <c r="Q4126" s="4">
        <v>1.0449630000000001</v>
      </c>
      <c r="R4126" s="4">
        <v>4.9572770000000004E-3</v>
      </c>
      <c r="Y4126" s="4">
        <v>1.0449729999999999</v>
      </c>
      <c r="Z4126" s="4">
        <v>2.7582609999999999E-6</v>
      </c>
    </row>
    <row r="4127" spans="11:26" x14ac:dyDescent="0.2">
      <c r="K4127" s="4">
        <v>1.046999</v>
      </c>
      <c r="L4127" s="4">
        <v>6.8590159999999999E-3</v>
      </c>
      <c r="M4127" s="4">
        <v>1.047015</v>
      </c>
      <c r="N4127" s="4">
        <v>6.3056149999999998E-5</v>
      </c>
      <c r="O4127" s="4">
        <v>1.0469809999999999</v>
      </c>
      <c r="P4127" s="4">
        <v>2.1597450000000001E-2</v>
      </c>
      <c r="Q4127" s="4">
        <v>1.0469850000000001</v>
      </c>
      <c r="R4127" s="4">
        <v>4.9577279999999998E-3</v>
      </c>
      <c r="Y4127" s="4">
        <v>1.047013</v>
      </c>
      <c r="Z4127" s="4">
        <v>2.7621560000000001E-6</v>
      </c>
    </row>
    <row r="4128" spans="11:26" x14ac:dyDescent="0.2">
      <c r="K4128" s="4">
        <v>1.04901</v>
      </c>
      <c r="L4128" s="4">
        <v>6.8601089999999997E-3</v>
      </c>
      <c r="M4128" s="4">
        <v>1.0490029999999999</v>
      </c>
      <c r="N4128" s="4">
        <v>6.306083E-5</v>
      </c>
      <c r="O4128" s="4">
        <v>1.0489850000000001</v>
      </c>
      <c r="P4128" s="4">
        <v>2.159761E-2</v>
      </c>
      <c r="Q4128" s="4">
        <v>1.0490109999999999</v>
      </c>
      <c r="R4128" s="4">
        <v>4.9586170000000002E-3</v>
      </c>
      <c r="Y4128" s="4">
        <v>1.0489820000000001</v>
      </c>
      <c r="Z4128" s="4">
        <v>2.7565039999999999E-6</v>
      </c>
    </row>
    <row r="4129" spans="11:26" x14ac:dyDescent="0.2">
      <c r="K4129" s="4">
        <v>1.051032</v>
      </c>
      <c r="L4129" s="4">
        <v>6.861649E-3</v>
      </c>
      <c r="M4129" s="4">
        <v>1.051013</v>
      </c>
      <c r="N4129" s="4">
        <v>6.3064550000000003E-5</v>
      </c>
      <c r="O4129" s="4">
        <v>1.050997</v>
      </c>
      <c r="P4129" s="4">
        <v>2.1599050000000002E-2</v>
      </c>
      <c r="Q4129" s="4">
        <v>1.0510360000000001</v>
      </c>
      <c r="R4129" s="4">
        <v>4.9596479999999997E-3</v>
      </c>
      <c r="Y4129" s="4">
        <v>1.051015</v>
      </c>
      <c r="Z4129" s="4">
        <v>2.7619549999999998E-6</v>
      </c>
    </row>
    <row r="4130" spans="11:26" x14ac:dyDescent="0.2">
      <c r="K4130" s="4">
        <v>1.05298</v>
      </c>
      <c r="L4130" s="4">
        <v>6.8638179999999998E-3</v>
      </c>
      <c r="M4130" s="4">
        <v>1.0529839999999999</v>
      </c>
      <c r="N4130" s="4">
        <v>6.3055690000000006E-5</v>
      </c>
      <c r="O4130" s="4">
        <v>1.052953</v>
      </c>
      <c r="P4130" s="4">
        <v>2.1600009999999999E-2</v>
      </c>
      <c r="Q4130" s="4">
        <v>1.053023</v>
      </c>
      <c r="R4130" s="4">
        <v>4.960786E-3</v>
      </c>
      <c r="Y4130" s="4">
        <v>1.053002</v>
      </c>
      <c r="Z4130" s="4">
        <v>2.7559550000000002E-6</v>
      </c>
    </row>
    <row r="4131" spans="11:26" x14ac:dyDescent="0.2">
      <c r="K4131" s="4">
        <v>1.055023</v>
      </c>
      <c r="L4131" s="4">
        <v>6.8652740000000002E-3</v>
      </c>
      <c r="M4131" s="4">
        <v>1.0550139999999999</v>
      </c>
      <c r="N4131" s="4">
        <v>6.3067539999999995E-5</v>
      </c>
      <c r="O4131" s="4">
        <v>1.055026</v>
      </c>
      <c r="P4131" s="4">
        <v>2.1601180000000001E-2</v>
      </c>
      <c r="Q4131" s="4">
        <v>1.055021</v>
      </c>
      <c r="R4131" s="4">
        <v>4.9614919999999996E-3</v>
      </c>
      <c r="Y4131" s="4">
        <v>1.0550189999999999</v>
      </c>
      <c r="Z4131" s="4">
        <v>2.7664809999999998E-6</v>
      </c>
    </row>
    <row r="4132" spans="11:26" x14ac:dyDescent="0.2">
      <c r="K4132" s="4">
        <v>1.0569919999999999</v>
      </c>
      <c r="L4132" s="4">
        <v>6.866736E-3</v>
      </c>
      <c r="M4132" s="4">
        <v>1.0566819999999999</v>
      </c>
      <c r="N4132" s="4">
        <v>6.3098789999999999E-5</v>
      </c>
      <c r="O4132" s="4">
        <v>1.0569999999999999</v>
      </c>
      <c r="P4132" s="4">
        <v>2.16013E-2</v>
      </c>
      <c r="Q4132" s="4">
        <v>1.057023</v>
      </c>
      <c r="R4132" s="4">
        <v>4.9620300000000001E-3</v>
      </c>
      <c r="Y4132" s="4">
        <v>1.057013</v>
      </c>
      <c r="Z4132" s="4">
        <v>2.7866889999999998E-6</v>
      </c>
    </row>
    <row r="4133" spans="11:26" x14ac:dyDescent="0.2">
      <c r="K4133" s="4">
        <v>1.0590310000000001</v>
      </c>
      <c r="L4133" s="4">
        <v>6.8680379999999999E-3</v>
      </c>
      <c r="M4133" s="4">
        <v>1.0591459999999999</v>
      </c>
      <c r="N4133" s="4">
        <v>6.3068759999999999E-5</v>
      </c>
      <c r="O4133" s="4">
        <v>1.0590189999999999</v>
      </c>
      <c r="P4133" s="4">
        <v>2.1603130000000002E-2</v>
      </c>
      <c r="Q4133" s="4">
        <v>1.05905</v>
      </c>
      <c r="R4133" s="4">
        <v>4.9635180000000001E-3</v>
      </c>
      <c r="Y4133" s="4">
        <v>1.059051</v>
      </c>
      <c r="Z4133" s="4">
        <v>2.7685779999999999E-6</v>
      </c>
    </row>
    <row r="4134" spans="11:26" x14ac:dyDescent="0.2">
      <c r="K4134" s="4">
        <v>1.0610109999999999</v>
      </c>
      <c r="L4134" s="4">
        <v>6.8683349999999997E-3</v>
      </c>
      <c r="M4134" s="4">
        <v>1.0606549999999999</v>
      </c>
      <c r="N4134" s="4">
        <v>6.307749E-5</v>
      </c>
      <c r="O4134" s="4">
        <v>1.060989</v>
      </c>
      <c r="P4134" s="4">
        <v>2.1604729999999999E-2</v>
      </c>
      <c r="Q4134" s="4">
        <v>1.060999</v>
      </c>
      <c r="R4134" s="4">
        <v>4.9637559999999997E-3</v>
      </c>
      <c r="Y4134" s="4">
        <v>1.061045</v>
      </c>
      <c r="Z4134" s="4">
        <v>2.7713110000000001E-6</v>
      </c>
    </row>
    <row r="4135" spans="11:26" x14ac:dyDescent="0.2">
      <c r="K4135" s="4">
        <v>1.0630599999999999</v>
      </c>
      <c r="L4135" s="4">
        <v>6.8703330000000002E-3</v>
      </c>
      <c r="M4135" s="4">
        <v>1.062997</v>
      </c>
      <c r="N4135" s="4">
        <v>6.3154319999999994E-5</v>
      </c>
      <c r="O4135" s="4">
        <v>1.063043</v>
      </c>
      <c r="P4135" s="4">
        <v>2.1604640000000001E-2</v>
      </c>
      <c r="Q4135" s="4">
        <v>1.0630710000000001</v>
      </c>
      <c r="R4135" s="4">
        <v>4.9648979999999997E-3</v>
      </c>
      <c r="Y4135" s="4">
        <v>1.0630489999999999</v>
      </c>
      <c r="Z4135" s="4">
        <v>2.7588979999999999E-6</v>
      </c>
    </row>
    <row r="4136" spans="11:26" x14ac:dyDescent="0.2">
      <c r="K4136" s="4">
        <v>1.0650310000000001</v>
      </c>
      <c r="L4136" s="4">
        <v>6.8721930000000004E-3</v>
      </c>
      <c r="M4136" s="4">
        <v>1.0650230000000001</v>
      </c>
      <c r="N4136" s="4">
        <v>6.3110070000000002E-5</v>
      </c>
      <c r="O4136" s="4">
        <v>1.0650170000000001</v>
      </c>
      <c r="P4136" s="4">
        <v>2.1605659999999999E-2</v>
      </c>
      <c r="Q4136" s="4">
        <v>1.065064</v>
      </c>
      <c r="R4136" s="4">
        <v>4.9659079999999998E-3</v>
      </c>
      <c r="Y4136" s="4">
        <v>1.065059</v>
      </c>
      <c r="Z4136" s="4">
        <v>2.7602619999999999E-6</v>
      </c>
    </row>
    <row r="4137" spans="11:26" x14ac:dyDescent="0.2">
      <c r="K4137" s="4">
        <v>1.067048</v>
      </c>
      <c r="L4137" s="4">
        <v>6.8739279999999996E-3</v>
      </c>
      <c r="M4137" s="4">
        <v>1.067056</v>
      </c>
      <c r="N4137" s="4">
        <v>6.3138340000000001E-5</v>
      </c>
      <c r="O4137" s="4">
        <v>1.067043</v>
      </c>
      <c r="P4137" s="4">
        <v>2.1605409999999999E-2</v>
      </c>
      <c r="Q4137" s="4">
        <v>1.0670649999999999</v>
      </c>
      <c r="R4137" s="4">
        <v>4.9662109999999999E-3</v>
      </c>
      <c r="Y4137" s="4">
        <v>1.06707</v>
      </c>
      <c r="Z4137" s="4">
        <v>2.7737499999999999E-6</v>
      </c>
    </row>
    <row r="4138" spans="11:26" x14ac:dyDescent="0.2">
      <c r="K4138" s="4">
        <v>1.0690599999999999</v>
      </c>
      <c r="L4138" s="4">
        <v>6.8751929999999999E-3</v>
      </c>
      <c r="M4138" s="4">
        <v>1.0690630000000001</v>
      </c>
      <c r="N4138" s="4">
        <v>6.3161549999999998E-5</v>
      </c>
      <c r="O4138" s="4">
        <v>1.0690580000000001</v>
      </c>
      <c r="P4138" s="4">
        <v>2.1606509999999999E-2</v>
      </c>
      <c r="Q4138" s="4">
        <v>1.069034</v>
      </c>
      <c r="R4138" s="4">
        <v>4.9674380000000002E-3</v>
      </c>
      <c r="Y4138" s="4">
        <v>1.069075</v>
      </c>
      <c r="Z4138" s="4">
        <v>2.7556200000000001E-6</v>
      </c>
    </row>
    <row r="4139" spans="11:26" x14ac:dyDescent="0.2">
      <c r="K4139" s="4">
        <v>1.0710519999999999</v>
      </c>
      <c r="L4139" s="4">
        <v>6.8758830000000002E-3</v>
      </c>
      <c r="M4139" s="4">
        <v>1.0710599999999999</v>
      </c>
      <c r="N4139" s="4">
        <v>6.3188019999999993E-5</v>
      </c>
      <c r="O4139" s="4">
        <v>1.071089</v>
      </c>
      <c r="P4139" s="4">
        <v>2.1608309999999999E-2</v>
      </c>
      <c r="Q4139" s="4">
        <v>1.0710980000000001</v>
      </c>
      <c r="R4139" s="4">
        <v>4.9680990000000001E-3</v>
      </c>
      <c r="Y4139" s="4">
        <v>1.0710809999999999</v>
      </c>
      <c r="Z4139" s="4">
        <v>2.7542779999999999E-6</v>
      </c>
    </row>
    <row r="4140" spans="11:26" x14ac:dyDescent="0.2">
      <c r="K4140" s="4">
        <v>1.0731040000000001</v>
      </c>
      <c r="L4140" s="4">
        <v>6.876254E-3</v>
      </c>
      <c r="M4140" s="4">
        <v>1.073061</v>
      </c>
      <c r="N4140" s="4">
        <v>6.3196540000000007E-5</v>
      </c>
      <c r="O4140" s="4">
        <v>1.073102</v>
      </c>
      <c r="P4140" s="4">
        <v>2.1609449999999999E-2</v>
      </c>
      <c r="Q4140" s="4">
        <v>1.0730930000000001</v>
      </c>
      <c r="R4140" s="4">
        <v>4.9689670000000003E-3</v>
      </c>
      <c r="Y4140" s="4">
        <v>1.0731090000000001</v>
      </c>
      <c r="Z4140" s="4">
        <v>2.760365E-6</v>
      </c>
    </row>
    <row r="4141" spans="11:26" x14ac:dyDescent="0.2">
      <c r="K4141" s="4">
        <v>1.075115</v>
      </c>
      <c r="L4141" s="4">
        <v>6.877579E-3</v>
      </c>
      <c r="M4141" s="4">
        <v>1.075137</v>
      </c>
      <c r="N4141" s="4">
        <v>6.3221920000000007E-5</v>
      </c>
      <c r="O4141" s="4">
        <v>1.0751489999999999</v>
      </c>
      <c r="P4141" s="4">
        <v>2.1610339999999999E-2</v>
      </c>
      <c r="Q4141" s="4">
        <v>1.075143</v>
      </c>
      <c r="R4141" s="4">
        <v>4.9692720000000003E-3</v>
      </c>
      <c r="Y4141" s="4">
        <v>1.0751470000000001</v>
      </c>
      <c r="Z4141" s="4">
        <v>2.7667449999999999E-6</v>
      </c>
    </row>
    <row r="4142" spans="11:26" x14ac:dyDescent="0.2">
      <c r="K4142" s="4">
        <v>1.077135</v>
      </c>
      <c r="L4142" s="4">
        <v>6.8785110000000003E-3</v>
      </c>
      <c r="M4142" s="4">
        <v>1.0771090000000001</v>
      </c>
      <c r="N4142" s="4">
        <v>6.3217489999999995E-5</v>
      </c>
      <c r="O4142" s="4">
        <v>1.0771280000000001</v>
      </c>
      <c r="P4142" s="4">
        <v>2.1610589999999999E-2</v>
      </c>
      <c r="Q4142" s="4">
        <v>1.077137</v>
      </c>
      <c r="R4142" s="4">
        <v>4.9702979999999997E-3</v>
      </c>
      <c r="Y4142" s="4">
        <v>1.0771599999999999</v>
      </c>
      <c r="Z4142" s="4">
        <v>2.7628130000000002E-6</v>
      </c>
    </row>
    <row r="4143" spans="11:26" x14ac:dyDescent="0.2">
      <c r="K4143" s="4">
        <v>1.0791440000000001</v>
      </c>
      <c r="L4143" s="4">
        <v>6.8799050000000004E-3</v>
      </c>
      <c r="M4143" s="4">
        <v>1.079118</v>
      </c>
      <c r="N4143" s="4">
        <v>6.3225459999999997E-5</v>
      </c>
      <c r="O4143" s="4">
        <v>1.0791850000000001</v>
      </c>
      <c r="P4143" s="4">
        <v>2.1611180000000001E-2</v>
      </c>
      <c r="Q4143" s="4">
        <v>1.07914</v>
      </c>
      <c r="R4143" s="4">
        <v>4.9715519999999997E-3</v>
      </c>
      <c r="Y4143" s="4">
        <v>1.0791200000000001</v>
      </c>
      <c r="Z4143" s="4">
        <v>2.7643730000000001E-6</v>
      </c>
    </row>
    <row r="4144" spans="11:26" x14ac:dyDescent="0.2">
      <c r="K4144" s="4">
        <v>1.0811459999999999</v>
      </c>
      <c r="L4144" s="4">
        <v>6.8819620000000001E-3</v>
      </c>
      <c r="M4144" s="4">
        <v>1.08111</v>
      </c>
      <c r="N4144" s="4">
        <v>6.3225809999999994E-5</v>
      </c>
      <c r="O4144" s="4">
        <v>1.081151</v>
      </c>
      <c r="P4144" s="4">
        <v>2.1612139999999998E-2</v>
      </c>
      <c r="Q4144" s="4">
        <v>1.081148</v>
      </c>
      <c r="R4144" s="4">
        <v>4.971619E-3</v>
      </c>
      <c r="Y4144" s="4">
        <v>1.08114</v>
      </c>
      <c r="Z4144" s="4">
        <v>2.7661909999999998E-6</v>
      </c>
    </row>
    <row r="4145" spans="11:26" x14ac:dyDescent="0.2">
      <c r="K4145" s="4">
        <v>1.083164</v>
      </c>
      <c r="L4145" s="4">
        <v>6.8822839999999998E-3</v>
      </c>
      <c r="M4145" s="4">
        <v>1.0831409999999999</v>
      </c>
      <c r="N4145" s="4">
        <v>6.3239520000000005E-5</v>
      </c>
      <c r="O4145" s="4">
        <v>1.083135</v>
      </c>
      <c r="P4145" s="4">
        <v>2.1612929999999999E-2</v>
      </c>
      <c r="Q4145" s="4">
        <v>1.083148</v>
      </c>
      <c r="R4145" s="4">
        <v>4.972349E-3</v>
      </c>
      <c r="Y4145" s="4">
        <v>1.083178</v>
      </c>
      <c r="Z4145" s="4">
        <v>2.7704740000000001E-6</v>
      </c>
    </row>
    <row r="4146" spans="11:26" x14ac:dyDescent="0.2">
      <c r="K4146" s="4">
        <v>1.085126</v>
      </c>
      <c r="L4146" s="4">
        <v>6.8835759999999998E-3</v>
      </c>
      <c r="M4146" s="4">
        <v>1.0851360000000001</v>
      </c>
      <c r="N4146" s="4">
        <v>6.3272660000000006E-5</v>
      </c>
      <c r="O4146" s="4">
        <v>1.085137</v>
      </c>
      <c r="P4146" s="4">
        <v>2.1613770000000001E-2</v>
      </c>
      <c r="Q4146" s="4">
        <v>1.0851440000000001</v>
      </c>
      <c r="R4146" s="4">
        <v>4.9739149999999998E-3</v>
      </c>
      <c r="Y4146" s="4">
        <v>1.0851550000000001</v>
      </c>
      <c r="Z4146" s="4">
        <v>2.7674789999999998E-6</v>
      </c>
    </row>
    <row r="4147" spans="11:26" x14ac:dyDescent="0.2">
      <c r="K4147" s="4">
        <v>1.0871420000000001</v>
      </c>
      <c r="L4147" s="4">
        <v>6.8847300000000004E-3</v>
      </c>
      <c r="M4147" s="4">
        <v>1.0871440000000001</v>
      </c>
      <c r="N4147" s="4">
        <v>6.3291000000000001E-5</v>
      </c>
      <c r="O4147" s="4">
        <v>1.087161</v>
      </c>
      <c r="P4147" s="4">
        <v>2.1614520000000002E-2</v>
      </c>
      <c r="Q4147" s="4">
        <v>1.0871500000000001</v>
      </c>
      <c r="R4147" s="4">
        <v>4.974142E-3</v>
      </c>
      <c r="Y4147" s="4">
        <v>1.087188</v>
      </c>
      <c r="Z4147" s="4">
        <v>2.7743669999999998E-6</v>
      </c>
    </row>
    <row r="4148" spans="11:26" x14ac:dyDescent="0.2">
      <c r="K4148" s="4">
        <v>1.0891420000000001</v>
      </c>
      <c r="L4148" s="4">
        <v>6.886194E-3</v>
      </c>
      <c r="M4148" s="4">
        <v>1.0891329999999999</v>
      </c>
      <c r="N4148" s="4">
        <v>6.3266040000000003E-5</v>
      </c>
      <c r="O4148" s="4">
        <v>1.0891280000000001</v>
      </c>
      <c r="P4148" s="4">
        <v>2.1615720000000001E-2</v>
      </c>
      <c r="Q4148" s="4">
        <v>1.08917</v>
      </c>
      <c r="R4148" s="4">
        <v>4.9748179999999998E-3</v>
      </c>
      <c r="Y4148" s="4">
        <v>1.089167</v>
      </c>
      <c r="Z4148" s="4">
        <v>2.776015E-6</v>
      </c>
    </row>
    <row r="4149" spans="11:26" x14ac:dyDescent="0.2">
      <c r="K4149" s="4">
        <v>1.0911649999999999</v>
      </c>
      <c r="L4149" s="4">
        <v>6.887486E-3</v>
      </c>
      <c r="M4149" s="4">
        <v>1.091167</v>
      </c>
      <c r="N4149" s="4">
        <v>6.3274819999999994E-5</v>
      </c>
      <c r="O4149" s="4">
        <v>1.0911569999999999</v>
      </c>
      <c r="P4149" s="4">
        <v>2.1616980000000001E-2</v>
      </c>
      <c r="Q4149" s="4">
        <v>1.0911979999999999</v>
      </c>
      <c r="R4149" s="4">
        <v>4.9754889999999996E-3</v>
      </c>
      <c r="Y4149" s="4">
        <v>1.091224</v>
      </c>
      <c r="Z4149" s="4">
        <v>2.7678E-6</v>
      </c>
    </row>
    <row r="4150" spans="11:26" x14ac:dyDescent="0.2">
      <c r="K4150" s="4">
        <v>1.09317</v>
      </c>
      <c r="L4150" s="4">
        <v>6.8886110000000002E-3</v>
      </c>
      <c r="M4150" s="4">
        <v>1.0931439999999999</v>
      </c>
      <c r="N4150" s="4">
        <v>6.3274390000000005E-5</v>
      </c>
      <c r="O4150" s="4">
        <v>1.0931489999999999</v>
      </c>
      <c r="P4150" s="4">
        <v>2.1617419999999998E-2</v>
      </c>
      <c r="Q4150" s="4">
        <v>1.0931839999999999</v>
      </c>
      <c r="R4150" s="4">
        <v>4.9756870000000003E-3</v>
      </c>
      <c r="Y4150" s="4">
        <v>1.0931930000000001</v>
      </c>
      <c r="Z4150" s="4">
        <v>2.760728E-6</v>
      </c>
    </row>
    <row r="4151" spans="11:26" x14ac:dyDescent="0.2">
      <c r="K4151" s="4">
        <v>1.0951839999999999</v>
      </c>
      <c r="L4151" s="4">
        <v>6.8888719999999999E-3</v>
      </c>
      <c r="M4151" s="4">
        <v>1.0951660000000001</v>
      </c>
      <c r="N4151" s="4">
        <v>6.3318069999999997E-5</v>
      </c>
      <c r="O4151" s="4">
        <v>1.0951630000000001</v>
      </c>
      <c r="P4151" s="4">
        <v>2.1617419999999998E-2</v>
      </c>
      <c r="Q4151" s="4">
        <v>1.095197</v>
      </c>
      <c r="R4151" s="4">
        <v>4.9768820000000002E-3</v>
      </c>
      <c r="Y4151" s="4">
        <v>1.095183</v>
      </c>
      <c r="Z4151" s="4">
        <v>2.7618879999999999E-6</v>
      </c>
    </row>
    <row r="4152" spans="11:26" x14ac:dyDescent="0.2">
      <c r="K4152" s="4">
        <v>1.0972029999999999</v>
      </c>
      <c r="L4152" s="4">
        <v>6.8891359999999997E-3</v>
      </c>
      <c r="M4152" s="4">
        <v>1.097189</v>
      </c>
      <c r="N4152" s="4">
        <v>6.3342279999999997E-5</v>
      </c>
      <c r="O4152" s="4">
        <v>1.097167</v>
      </c>
      <c r="P4152" s="4">
        <v>2.1618930000000001E-2</v>
      </c>
      <c r="Q4152" s="4">
        <v>1.097199</v>
      </c>
      <c r="R4152" s="4">
        <v>4.9782070000000001E-3</v>
      </c>
      <c r="Y4152" s="4">
        <v>1.09721</v>
      </c>
      <c r="Z4152" s="4">
        <v>2.7495530000000001E-6</v>
      </c>
    </row>
    <row r="4153" spans="11:26" x14ac:dyDescent="0.2">
      <c r="K4153" s="4">
        <v>1.0992</v>
      </c>
      <c r="L4153" s="4">
        <v>6.890083E-3</v>
      </c>
      <c r="M4153" s="4">
        <v>1.0992150000000001</v>
      </c>
      <c r="N4153" s="4">
        <v>6.3338880000000003E-5</v>
      </c>
      <c r="O4153" s="4">
        <v>1.099205</v>
      </c>
      <c r="P4153" s="4">
        <v>2.161954E-2</v>
      </c>
      <c r="Q4153" s="4">
        <v>1.0992150000000001</v>
      </c>
      <c r="R4153" s="4">
        <v>4.9791330000000002E-3</v>
      </c>
      <c r="Y4153" s="4">
        <v>1.0992040000000001</v>
      </c>
      <c r="Z4153" s="4">
        <v>2.7609859999999999E-6</v>
      </c>
    </row>
    <row r="4154" spans="11:26" x14ac:dyDescent="0.2">
      <c r="K4154" s="4">
        <v>1.1012150000000001</v>
      </c>
      <c r="L4154" s="4">
        <v>6.8918820000000002E-3</v>
      </c>
      <c r="M4154" s="4">
        <v>1.1011979999999999</v>
      </c>
      <c r="N4154" s="4">
        <v>6.3351100000000004E-5</v>
      </c>
      <c r="O4154" s="4">
        <v>1.101262</v>
      </c>
      <c r="P4154" s="4">
        <v>2.1620219999999999E-2</v>
      </c>
      <c r="Q4154" s="4">
        <v>1.101235</v>
      </c>
      <c r="R4154" s="4">
        <v>4.9802120000000004E-3</v>
      </c>
      <c r="Y4154" s="4">
        <v>1.101245</v>
      </c>
      <c r="Z4154" s="4">
        <v>2.7658350000000002E-6</v>
      </c>
    </row>
    <row r="4155" spans="11:26" x14ac:dyDescent="0.2">
      <c r="K4155" s="4">
        <v>1.1032310000000001</v>
      </c>
      <c r="L4155" s="4">
        <v>6.8928679999999999E-3</v>
      </c>
      <c r="M4155" s="4">
        <v>1.103235</v>
      </c>
      <c r="N4155" s="4">
        <v>6.3360059999999994E-5</v>
      </c>
      <c r="O4155" s="4">
        <v>1.1032420000000001</v>
      </c>
      <c r="P4155" s="4">
        <v>2.162033E-2</v>
      </c>
      <c r="Q4155" s="4">
        <v>1.1032390000000001</v>
      </c>
      <c r="R4155" s="4">
        <v>4.9815199999999997E-3</v>
      </c>
      <c r="Y4155" s="4">
        <v>1.1032630000000001</v>
      </c>
      <c r="Z4155" s="4">
        <v>2.7774969999999998E-6</v>
      </c>
    </row>
    <row r="4156" spans="11:26" x14ac:dyDescent="0.2">
      <c r="K4156" s="4">
        <v>1.1052439999999999</v>
      </c>
      <c r="L4156" s="4">
        <v>6.8945220000000002E-3</v>
      </c>
      <c r="M4156" s="4">
        <v>1.1052169999999999</v>
      </c>
      <c r="N4156" s="4">
        <v>6.3363399999999997E-5</v>
      </c>
      <c r="O4156" s="4">
        <v>1.1052310000000001</v>
      </c>
      <c r="P4156" s="4">
        <v>2.1621580000000001E-2</v>
      </c>
      <c r="Q4156" s="4">
        <v>1.105264</v>
      </c>
      <c r="R4156" s="4">
        <v>4.9819799999999996E-3</v>
      </c>
      <c r="Y4156" s="4">
        <v>1.105254</v>
      </c>
      <c r="Z4156" s="4">
        <v>2.7691910000000001E-6</v>
      </c>
    </row>
    <row r="4157" spans="11:26" x14ac:dyDescent="0.2">
      <c r="K4157" s="4">
        <v>1.1072230000000001</v>
      </c>
      <c r="L4157" s="4">
        <v>6.89502E-3</v>
      </c>
      <c r="M4157" s="4">
        <v>1.107219</v>
      </c>
      <c r="N4157" s="4">
        <v>6.3391899999999999E-5</v>
      </c>
      <c r="O4157" s="4">
        <v>1.1072550000000001</v>
      </c>
      <c r="P4157" s="4">
        <v>2.162151E-2</v>
      </c>
      <c r="Q4157" s="4">
        <v>1.1072599999999999</v>
      </c>
      <c r="R4157" s="4">
        <v>4.9824999999999999E-3</v>
      </c>
      <c r="Y4157" s="4">
        <v>1.1072740000000001</v>
      </c>
      <c r="Z4157" s="4">
        <v>2.7800590000000002E-6</v>
      </c>
    </row>
    <row r="4158" spans="11:26" x14ac:dyDescent="0.2">
      <c r="K4158" s="4">
        <v>1.1092759999999999</v>
      </c>
      <c r="L4158" s="4">
        <v>6.8959340000000003E-3</v>
      </c>
      <c r="M4158" s="4">
        <v>1.109254</v>
      </c>
      <c r="N4158" s="4">
        <v>6.339831E-5</v>
      </c>
      <c r="O4158" s="4">
        <v>1.109237</v>
      </c>
      <c r="P4158" s="4">
        <v>2.1622800000000001E-2</v>
      </c>
      <c r="Q4158" s="4">
        <v>1.1092519999999999</v>
      </c>
      <c r="R4158" s="4">
        <v>4.9841729999999997E-3</v>
      </c>
      <c r="Y4158" s="4">
        <v>1.1092690000000001</v>
      </c>
      <c r="Z4158" s="4">
        <v>2.7695330000000002E-6</v>
      </c>
    </row>
    <row r="4159" spans="11:26" x14ac:dyDescent="0.2">
      <c r="K4159" s="4">
        <v>1.1112390000000001</v>
      </c>
      <c r="L4159" s="4">
        <v>6.8967309999999997E-3</v>
      </c>
      <c r="M4159" s="4">
        <v>1.1112599999999999</v>
      </c>
      <c r="N4159" s="4">
        <v>6.3429390000000006E-5</v>
      </c>
      <c r="O4159" s="4">
        <v>1.1112649999999999</v>
      </c>
      <c r="P4159" s="4">
        <v>2.1624440000000002E-2</v>
      </c>
      <c r="Q4159" s="4">
        <v>1.1112660000000001</v>
      </c>
      <c r="R4159" s="4">
        <v>4.9851339999999996E-3</v>
      </c>
      <c r="Y4159" s="4">
        <v>1.1112759999999999</v>
      </c>
      <c r="Z4159" s="4">
        <v>2.7824010000000001E-6</v>
      </c>
    </row>
    <row r="4160" spans="11:26" x14ac:dyDescent="0.2">
      <c r="K4160" s="4">
        <v>1.113264</v>
      </c>
      <c r="L4160" s="4">
        <v>6.8983739999999997E-3</v>
      </c>
      <c r="M4160" s="4">
        <v>1.1132740000000001</v>
      </c>
      <c r="N4160" s="4">
        <v>6.3409170000000001E-5</v>
      </c>
      <c r="O4160" s="4">
        <v>1.1132519999999999</v>
      </c>
      <c r="P4160" s="4">
        <v>2.1624600000000001E-2</v>
      </c>
      <c r="Q4160" s="4">
        <v>1.1132839999999999</v>
      </c>
      <c r="R4160" s="4">
        <v>4.9857599999999997E-3</v>
      </c>
      <c r="Y4160" s="4">
        <v>1.1132839999999999</v>
      </c>
      <c r="Z4160" s="4">
        <v>2.7805010000000001E-6</v>
      </c>
    </row>
    <row r="4161" spans="11:26" x14ac:dyDescent="0.2">
      <c r="K4161" s="4">
        <v>1.1153029999999999</v>
      </c>
      <c r="L4161" s="4">
        <v>6.9003500000000004E-3</v>
      </c>
      <c r="M4161" s="4">
        <v>1.1152949999999999</v>
      </c>
      <c r="N4161" s="4">
        <v>6.3410809999999993E-5</v>
      </c>
      <c r="O4161" s="4">
        <v>1.115289</v>
      </c>
      <c r="P4161" s="4">
        <v>2.1625459999999999E-2</v>
      </c>
      <c r="Q4161" s="4">
        <v>1.115389</v>
      </c>
      <c r="R4161" s="4">
        <v>4.9860649999999996E-3</v>
      </c>
      <c r="Y4161" s="4">
        <v>1.1153040000000001</v>
      </c>
      <c r="Z4161" s="4">
        <v>2.7875500000000001E-6</v>
      </c>
    </row>
    <row r="4162" spans="11:26" x14ac:dyDescent="0.2">
      <c r="K4162" s="4">
        <v>1.117275</v>
      </c>
      <c r="L4162" s="4">
        <v>6.9021170000000001E-3</v>
      </c>
      <c r="M4162" s="4">
        <v>1.1172629999999999</v>
      </c>
      <c r="N4162" s="4">
        <v>6.3431379999999996E-5</v>
      </c>
      <c r="O4162" s="4">
        <v>1.117246</v>
      </c>
      <c r="P4162" s="4">
        <v>2.1626409999999999E-2</v>
      </c>
      <c r="Q4162" s="4">
        <v>1.117313</v>
      </c>
      <c r="R4162" s="4">
        <v>4.987188E-3</v>
      </c>
      <c r="Y4162" s="4">
        <v>1.117308</v>
      </c>
      <c r="Z4162" s="4">
        <v>2.7765649999999999E-6</v>
      </c>
    </row>
    <row r="4163" spans="11:26" x14ac:dyDescent="0.2">
      <c r="K4163" s="4">
        <v>1.119308</v>
      </c>
      <c r="L4163" s="4">
        <v>6.9025629999999996E-3</v>
      </c>
      <c r="M4163" s="4">
        <v>1.1192850000000001</v>
      </c>
      <c r="N4163" s="4">
        <v>6.3449039999999998E-5</v>
      </c>
      <c r="O4163" s="4">
        <v>1.119291</v>
      </c>
      <c r="P4163" s="4">
        <v>2.1626599999999999E-2</v>
      </c>
      <c r="Q4163" s="4">
        <v>1.1193150000000001</v>
      </c>
      <c r="R4163" s="4">
        <v>4.9883779999999999E-3</v>
      </c>
      <c r="Y4163" s="4">
        <v>1.1193299999999999</v>
      </c>
      <c r="Z4163" s="4">
        <v>2.778671E-6</v>
      </c>
    </row>
    <row r="4164" spans="11:26" x14ac:dyDescent="0.2">
      <c r="K4164" s="4">
        <v>1.1213089999999999</v>
      </c>
      <c r="L4164" s="4">
        <v>6.903864E-3</v>
      </c>
      <c r="M4164" s="4">
        <v>1.1213409999999999</v>
      </c>
      <c r="N4164" s="4">
        <v>6.3429560000000004E-5</v>
      </c>
      <c r="O4164" s="4">
        <v>1.121292</v>
      </c>
      <c r="P4164" s="4">
        <v>2.1626719999999999E-2</v>
      </c>
      <c r="Q4164" s="4">
        <v>1.1212759999999999</v>
      </c>
      <c r="R4164" s="4">
        <v>4.9896289999999998E-3</v>
      </c>
      <c r="Y4164" s="4">
        <v>1.121297</v>
      </c>
      <c r="Z4164" s="4">
        <v>2.783027E-6</v>
      </c>
    </row>
    <row r="4165" spans="11:26" x14ac:dyDescent="0.2">
      <c r="K4165" s="4">
        <v>1.1233150000000001</v>
      </c>
      <c r="L4165" s="4">
        <v>6.904566E-3</v>
      </c>
      <c r="M4165" s="4">
        <v>1.1233070000000001</v>
      </c>
      <c r="N4165" s="4">
        <v>6.3446240000000005E-5</v>
      </c>
      <c r="O4165" s="4">
        <v>1.1232960000000001</v>
      </c>
      <c r="P4165" s="4">
        <v>2.1628290000000001E-2</v>
      </c>
      <c r="Q4165" s="4">
        <v>1.1233169999999999</v>
      </c>
      <c r="R4165" s="4">
        <v>4.990403E-3</v>
      </c>
      <c r="Y4165" s="4">
        <v>1.1233219999999999</v>
      </c>
      <c r="Z4165" s="4">
        <v>2.776171E-6</v>
      </c>
    </row>
    <row r="4166" spans="11:26" x14ac:dyDescent="0.2">
      <c r="K4166" s="4">
        <v>1.12534</v>
      </c>
      <c r="L4166" s="4">
        <v>6.9060759999999997E-3</v>
      </c>
      <c r="M4166" s="4">
        <v>1.1252960000000001</v>
      </c>
      <c r="N4166" s="4">
        <v>6.3477420000000005E-5</v>
      </c>
      <c r="O4166" s="4">
        <v>1.1252869999999999</v>
      </c>
      <c r="P4166" s="4">
        <v>2.1629949999999998E-2</v>
      </c>
      <c r="Q4166" s="4">
        <v>1.1253310000000001</v>
      </c>
      <c r="R4166" s="4">
        <v>4.9916229999999997E-3</v>
      </c>
      <c r="Y4166" s="4">
        <v>1.1253329999999999</v>
      </c>
      <c r="Z4166" s="4">
        <v>2.7738329999999999E-6</v>
      </c>
    </row>
    <row r="4167" spans="11:26" x14ac:dyDescent="0.2">
      <c r="K4167" s="4">
        <v>1.1273249999999999</v>
      </c>
      <c r="L4167" s="4">
        <v>6.9069149999999996E-3</v>
      </c>
      <c r="M4167" s="4">
        <v>1.1273420000000001</v>
      </c>
      <c r="N4167" s="4">
        <v>6.3497770000000005E-5</v>
      </c>
      <c r="O4167" s="4">
        <v>1.1273150000000001</v>
      </c>
      <c r="P4167" s="4">
        <v>2.1630750000000001E-2</v>
      </c>
      <c r="Q4167" s="4">
        <v>1.127343</v>
      </c>
      <c r="R4167" s="4">
        <v>4.9919700000000001E-3</v>
      </c>
      <c r="Y4167" s="4">
        <v>1.1273340000000001</v>
      </c>
      <c r="Z4167" s="4">
        <v>2.7650720000000001E-6</v>
      </c>
    </row>
    <row r="4168" spans="11:26" x14ac:dyDescent="0.2">
      <c r="K4168" s="4">
        <v>1.129319</v>
      </c>
      <c r="L4168" s="4">
        <v>6.9069980000000001E-3</v>
      </c>
      <c r="M4168" s="4">
        <v>1.1293420000000001</v>
      </c>
      <c r="N4168" s="4">
        <v>6.3483980000000003E-5</v>
      </c>
      <c r="O4168" s="4">
        <v>1.129294</v>
      </c>
      <c r="P4168" s="4">
        <v>2.1631239999999999E-2</v>
      </c>
      <c r="Q4168" s="4">
        <v>1.129321</v>
      </c>
      <c r="R4168" s="4">
        <v>4.9923989999999998E-3</v>
      </c>
      <c r="Y4168" s="4">
        <v>1.1293280000000001</v>
      </c>
      <c r="Z4168" s="4">
        <v>2.7911420000000002E-6</v>
      </c>
    </row>
    <row r="4169" spans="11:26" x14ac:dyDescent="0.2">
      <c r="K4169" s="4">
        <v>1.1313169999999999</v>
      </c>
      <c r="L4169" s="4">
        <v>6.9071569999999997E-3</v>
      </c>
      <c r="M4169" s="4">
        <v>1.1313329999999999</v>
      </c>
      <c r="N4169" s="4">
        <v>6.3498530000000004E-5</v>
      </c>
      <c r="O4169" s="4">
        <v>1.1312660000000001</v>
      </c>
      <c r="P4169" s="4">
        <v>2.16312E-2</v>
      </c>
      <c r="Q4169" s="4">
        <v>1.1313059999999999</v>
      </c>
      <c r="R4169" s="4">
        <v>4.9935759999999996E-3</v>
      </c>
      <c r="Y4169" s="4">
        <v>1.131338</v>
      </c>
      <c r="Z4169" s="4">
        <v>2.7822619999999998E-6</v>
      </c>
    </row>
    <row r="4170" spans="11:26" x14ac:dyDescent="0.2">
      <c r="K4170" s="4">
        <v>1.133321</v>
      </c>
      <c r="L4170" s="4">
        <v>6.9086679999999998E-3</v>
      </c>
      <c r="M4170" s="4">
        <v>1.133321</v>
      </c>
      <c r="N4170" s="4">
        <v>6.3496230000000006E-5</v>
      </c>
      <c r="O4170" s="4">
        <v>1.1332949999999999</v>
      </c>
      <c r="P4170" s="4">
        <v>2.1631850000000001E-2</v>
      </c>
      <c r="Q4170" s="4">
        <v>1.133316</v>
      </c>
      <c r="R4170" s="4">
        <v>4.9944300000000002E-3</v>
      </c>
      <c r="Y4170" s="4">
        <v>1.1333310000000001</v>
      </c>
      <c r="Z4170" s="4">
        <v>2.7578320000000001E-6</v>
      </c>
    </row>
    <row r="4171" spans="11:26" x14ac:dyDescent="0.2">
      <c r="K4171" s="4">
        <v>1.1353420000000001</v>
      </c>
      <c r="L4171" s="4">
        <v>6.9095179999999999E-3</v>
      </c>
      <c r="M4171" s="4">
        <v>1.135332</v>
      </c>
      <c r="N4171" s="4">
        <v>6.3517280000000001E-5</v>
      </c>
      <c r="O4171" s="4">
        <v>1.1353089999999999</v>
      </c>
      <c r="P4171" s="4">
        <v>2.163288E-2</v>
      </c>
      <c r="Q4171" s="4">
        <v>1.1353120000000001</v>
      </c>
      <c r="R4171" s="4">
        <v>4.9950419999999999E-3</v>
      </c>
      <c r="Y4171" s="4">
        <v>1.1353340000000001</v>
      </c>
      <c r="Z4171" s="4">
        <v>2.7762810000000001E-6</v>
      </c>
    </row>
    <row r="4172" spans="11:26" x14ac:dyDescent="0.2">
      <c r="K4172" s="4">
        <v>1.1373759999999999</v>
      </c>
      <c r="L4172" s="4">
        <v>6.9109219999999999E-3</v>
      </c>
      <c r="M4172" s="4">
        <v>1.137362</v>
      </c>
      <c r="N4172" s="4">
        <v>6.3550369999999998E-5</v>
      </c>
      <c r="O4172" s="4">
        <v>1.1373409999999999</v>
      </c>
      <c r="P4172" s="4">
        <v>2.1633880000000001E-2</v>
      </c>
      <c r="Q4172" s="4">
        <v>1.1373599999999999</v>
      </c>
      <c r="R4172" s="4">
        <v>4.9952119999999997E-3</v>
      </c>
      <c r="Y4172" s="4">
        <v>1.1373679999999999</v>
      </c>
      <c r="Z4172" s="4">
        <v>2.7851689999999998E-6</v>
      </c>
    </row>
    <row r="4173" spans="11:26" x14ac:dyDescent="0.2">
      <c r="K4173" s="4">
        <v>1.1393530000000001</v>
      </c>
      <c r="L4173" s="4">
        <v>6.9127900000000003E-3</v>
      </c>
      <c r="M4173" s="4">
        <v>1.1393439999999999</v>
      </c>
      <c r="N4173" s="4">
        <v>6.3564489999999997E-5</v>
      </c>
      <c r="O4173" s="4">
        <v>1.139332</v>
      </c>
      <c r="P4173" s="4">
        <v>2.1635049999999999E-2</v>
      </c>
      <c r="Q4173" s="4">
        <v>1.1393679999999999</v>
      </c>
      <c r="R4173" s="4">
        <v>4.9965019999999999E-3</v>
      </c>
      <c r="Y4173" s="4">
        <v>1.1393690000000001</v>
      </c>
      <c r="Z4173" s="4">
        <v>2.7816499999999999E-6</v>
      </c>
    </row>
    <row r="4174" spans="11:26" x14ac:dyDescent="0.2">
      <c r="K4174" s="4">
        <v>1.14134</v>
      </c>
      <c r="L4174" s="4">
        <v>6.913939E-3</v>
      </c>
      <c r="M4174" s="4">
        <v>1.141367</v>
      </c>
      <c r="N4174" s="4">
        <v>6.3555850000000002E-5</v>
      </c>
      <c r="O4174" s="4">
        <v>1.1413549999999999</v>
      </c>
      <c r="P4174" s="4">
        <v>2.1635560000000002E-2</v>
      </c>
      <c r="Q4174" s="4">
        <v>1.141367</v>
      </c>
      <c r="R4174" s="4">
        <v>4.9971490000000002E-3</v>
      </c>
      <c r="Y4174" s="4">
        <v>1.1413709999999999</v>
      </c>
      <c r="Z4174" s="4">
        <v>2.7963760000000002E-6</v>
      </c>
    </row>
    <row r="4175" spans="11:26" x14ac:dyDescent="0.2">
      <c r="K4175" s="4">
        <v>1.143411</v>
      </c>
      <c r="L4175" s="4">
        <v>6.9152620000000001E-3</v>
      </c>
      <c r="M4175" s="4">
        <v>1.1433690000000001</v>
      </c>
      <c r="N4175" s="4">
        <v>6.3568030000000001E-5</v>
      </c>
      <c r="O4175" s="4">
        <v>1.143378</v>
      </c>
      <c r="P4175" s="4">
        <v>2.163638E-2</v>
      </c>
      <c r="Q4175" s="4">
        <v>1.1433979999999999</v>
      </c>
      <c r="R4175" s="4">
        <v>4.9985530000000002E-3</v>
      </c>
      <c r="Y4175" s="4">
        <v>1.1434070000000001</v>
      </c>
      <c r="Z4175" s="4">
        <v>2.78822E-6</v>
      </c>
    </row>
    <row r="4176" spans="11:26" x14ac:dyDescent="0.2">
      <c r="K4176" s="4">
        <v>1.1453629999999999</v>
      </c>
      <c r="L4176" s="4">
        <v>6.916307E-3</v>
      </c>
      <c r="M4176" s="4">
        <v>1.1453500000000001</v>
      </c>
      <c r="N4176" s="4">
        <v>6.3596760000000005E-5</v>
      </c>
      <c r="O4176" s="4">
        <v>1.1453390000000001</v>
      </c>
      <c r="P4176" s="4">
        <v>2.1636389999999998E-2</v>
      </c>
      <c r="Q4176" s="4">
        <v>1.145383</v>
      </c>
      <c r="R4176" s="4">
        <v>4.9986609999999997E-3</v>
      </c>
      <c r="Y4176" s="4">
        <v>1.1453739999999999</v>
      </c>
      <c r="Z4176" s="4">
        <v>2.787201E-6</v>
      </c>
    </row>
    <row r="4177" spans="11:26" x14ac:dyDescent="0.2">
      <c r="K4177" s="4">
        <v>1.147384</v>
      </c>
      <c r="L4177" s="4">
        <v>6.9182109999999996E-3</v>
      </c>
      <c r="M4177" s="4">
        <v>1.147394</v>
      </c>
      <c r="N4177" s="4">
        <v>6.3593640000000003E-5</v>
      </c>
      <c r="O4177" s="4">
        <v>1.1473500000000001</v>
      </c>
      <c r="P4177" s="4">
        <v>2.163764E-2</v>
      </c>
      <c r="Q4177" s="4">
        <v>1.147403</v>
      </c>
      <c r="R4177" s="4">
        <v>4.9997269999999998E-3</v>
      </c>
      <c r="Y4177" s="4">
        <v>1.1473949999999999</v>
      </c>
      <c r="Z4177" s="4">
        <v>2.7940930000000001E-6</v>
      </c>
    </row>
    <row r="4178" spans="11:26" x14ac:dyDescent="0.2">
      <c r="K4178" s="4">
        <v>1.1493720000000001</v>
      </c>
      <c r="L4178" s="4">
        <v>6.9190079999999999E-3</v>
      </c>
      <c r="M4178" s="4">
        <v>1.1493420000000001</v>
      </c>
      <c r="N4178" s="4">
        <v>6.3597409999999996E-5</v>
      </c>
      <c r="O4178" s="4">
        <v>1.1493580000000001</v>
      </c>
      <c r="P4178" s="4">
        <v>2.1638649999999999E-2</v>
      </c>
      <c r="Q4178" s="4">
        <v>1.14937</v>
      </c>
      <c r="R4178" s="4">
        <v>5.0007319999999999E-3</v>
      </c>
      <c r="Y4178" s="4">
        <v>1.149394</v>
      </c>
      <c r="Z4178" s="4">
        <v>2.7897979999999999E-6</v>
      </c>
    </row>
    <row r="4179" spans="11:26" x14ac:dyDescent="0.2">
      <c r="K4179" s="4">
        <v>1.1514009999999999</v>
      </c>
      <c r="L4179" s="4">
        <v>6.9201619999999997E-3</v>
      </c>
      <c r="M4179" s="4">
        <v>1.1513949999999999</v>
      </c>
      <c r="N4179" s="4">
        <v>6.3604399999999997E-5</v>
      </c>
      <c r="O4179" s="4">
        <v>1.1513599999999999</v>
      </c>
      <c r="P4179" s="4">
        <v>2.163874E-2</v>
      </c>
      <c r="Q4179" s="4">
        <v>1.151408</v>
      </c>
      <c r="R4179" s="4">
        <v>5.0018880000000003E-3</v>
      </c>
      <c r="Y4179" s="4">
        <v>1.1514009999999999</v>
      </c>
      <c r="Z4179" s="4">
        <v>2.7725449999999999E-6</v>
      </c>
    </row>
    <row r="4180" spans="11:26" x14ac:dyDescent="0.2">
      <c r="K4180" s="4">
        <v>1.153348</v>
      </c>
      <c r="L4180" s="4">
        <v>6.9217640000000004E-3</v>
      </c>
      <c r="M4180" s="4">
        <v>1.153362</v>
      </c>
      <c r="N4180" s="4">
        <v>6.3614370000000003E-5</v>
      </c>
      <c r="O4180" s="4">
        <v>1.1533640000000001</v>
      </c>
      <c r="P4180" s="4">
        <v>2.163928E-2</v>
      </c>
      <c r="Q4180" s="4">
        <v>1.1533850000000001</v>
      </c>
      <c r="R4180" s="4">
        <v>5.0024980000000002E-3</v>
      </c>
      <c r="Y4180" s="4">
        <v>1.1533629999999999</v>
      </c>
      <c r="Z4180" s="4">
        <v>2.7857080000000001E-6</v>
      </c>
    </row>
    <row r="4181" spans="11:26" x14ac:dyDescent="0.2">
      <c r="K4181" s="4">
        <v>1.155383</v>
      </c>
      <c r="L4181" s="4">
        <v>6.9235049999999999E-3</v>
      </c>
      <c r="M4181" s="4">
        <v>1.155394</v>
      </c>
      <c r="N4181" s="4">
        <v>6.3619210000000003E-5</v>
      </c>
      <c r="O4181" s="4">
        <v>1.155354</v>
      </c>
      <c r="P4181" s="4">
        <v>2.1641290000000001E-2</v>
      </c>
      <c r="Q4181" s="4">
        <v>1.1553979999999999</v>
      </c>
      <c r="R4181" s="4">
        <v>5.0034529999999997E-3</v>
      </c>
      <c r="Y4181" s="4">
        <v>1.1553739999999999</v>
      </c>
      <c r="Z4181" s="4">
        <v>2.7786150000000002E-6</v>
      </c>
    </row>
    <row r="4182" spans="11:26" x14ac:dyDescent="0.2">
      <c r="K4182" s="4">
        <v>1.157395</v>
      </c>
      <c r="L4182" s="4">
        <v>6.9246029999999997E-3</v>
      </c>
      <c r="M4182" s="4">
        <v>1.1573819999999999</v>
      </c>
      <c r="N4182" s="4">
        <v>6.3634930000000005E-5</v>
      </c>
      <c r="O4182" s="4">
        <v>1.1573690000000001</v>
      </c>
      <c r="P4182" s="4">
        <v>2.164168E-2</v>
      </c>
      <c r="Q4182" s="4">
        <v>1.157389</v>
      </c>
      <c r="R4182" s="4">
        <v>5.0043010000000001E-3</v>
      </c>
      <c r="Y4182" s="4">
        <v>1.1574040000000001</v>
      </c>
      <c r="Z4182" s="4">
        <v>2.7934530000000002E-6</v>
      </c>
    </row>
    <row r="4183" spans="11:26" x14ac:dyDescent="0.2">
      <c r="K4183" s="4">
        <v>1.1594180000000001</v>
      </c>
      <c r="L4183" s="4">
        <v>6.925418E-3</v>
      </c>
      <c r="M4183" s="4">
        <v>1.159421</v>
      </c>
      <c r="N4183" s="4">
        <v>6.3630159999999997E-5</v>
      </c>
      <c r="O4183" s="4">
        <v>1.1593739999999999</v>
      </c>
      <c r="P4183" s="4">
        <v>2.1642350000000001E-2</v>
      </c>
      <c r="Q4183" s="4">
        <v>1.1594100000000001</v>
      </c>
      <c r="R4183" s="4">
        <v>5.0059179999999998E-3</v>
      </c>
      <c r="Y4183" s="4">
        <v>1.159424</v>
      </c>
      <c r="Z4183" s="4">
        <v>2.78744E-6</v>
      </c>
    </row>
    <row r="4184" spans="11:26" x14ac:dyDescent="0.2">
      <c r="K4184" s="4">
        <v>1.1614199999999999</v>
      </c>
      <c r="L4184" s="4">
        <v>6.9265890000000004E-3</v>
      </c>
      <c r="M4184" s="4">
        <v>1.1613929999999999</v>
      </c>
      <c r="N4184" s="4">
        <v>6.3671520000000003E-5</v>
      </c>
      <c r="O4184" s="4">
        <v>1.1613929999999999</v>
      </c>
      <c r="P4184" s="4">
        <v>2.1643160000000002E-2</v>
      </c>
      <c r="Q4184" s="4">
        <v>1.161456</v>
      </c>
      <c r="R4184" s="4">
        <v>5.0062919999999999E-3</v>
      </c>
      <c r="Y4184" s="4">
        <v>1.161413</v>
      </c>
      <c r="Z4184" s="4">
        <v>2.7773960000000002E-6</v>
      </c>
    </row>
    <row r="4185" spans="11:26" x14ac:dyDescent="0.2">
      <c r="K4185" s="4">
        <v>1.163419</v>
      </c>
      <c r="L4185" s="4">
        <v>6.9281810000000003E-3</v>
      </c>
      <c r="M4185" s="4">
        <v>1.1634199999999999</v>
      </c>
      <c r="N4185" s="4">
        <v>6.366915E-5</v>
      </c>
      <c r="O4185" s="4">
        <v>1.163408</v>
      </c>
      <c r="P4185" s="4">
        <v>2.1643630000000001E-2</v>
      </c>
      <c r="Q4185" s="4">
        <v>1.1634599999999999</v>
      </c>
      <c r="R4185" s="4">
        <v>5.0069090000000004E-3</v>
      </c>
      <c r="Y4185" s="4">
        <v>1.1634599999999999</v>
      </c>
      <c r="Z4185" s="4">
        <v>2.787194E-6</v>
      </c>
    </row>
    <row r="4186" spans="11:26" x14ac:dyDescent="0.2">
      <c r="K4186" s="4">
        <v>1.1653979999999999</v>
      </c>
      <c r="L4186" s="4">
        <v>6.9291839999999997E-3</v>
      </c>
      <c r="M4186" s="4">
        <v>1.165419</v>
      </c>
      <c r="N4186" s="4">
        <v>6.3674159999999998E-5</v>
      </c>
      <c r="O4186" s="4">
        <v>1.1654359999999999</v>
      </c>
      <c r="P4186" s="4">
        <v>2.1644219999999999E-2</v>
      </c>
      <c r="Q4186" s="4">
        <v>1.1654340000000001</v>
      </c>
      <c r="R4186" s="4">
        <v>5.0077350000000001E-3</v>
      </c>
      <c r="Y4186" s="4">
        <v>1.165432</v>
      </c>
      <c r="Z4186" s="4">
        <v>2.7978390000000001E-6</v>
      </c>
    </row>
    <row r="4187" spans="11:26" x14ac:dyDescent="0.2">
      <c r="K4187" s="4">
        <v>1.1674310000000001</v>
      </c>
      <c r="L4187" s="4">
        <v>6.930571E-3</v>
      </c>
      <c r="M4187" s="4">
        <v>1.1674199999999999</v>
      </c>
      <c r="N4187" s="4">
        <v>6.3694360000000002E-5</v>
      </c>
      <c r="O4187" s="4">
        <v>1.1674439999999999</v>
      </c>
      <c r="P4187" s="4">
        <v>2.1643880000000001E-2</v>
      </c>
      <c r="Q4187" s="4">
        <v>1.1674519999999999</v>
      </c>
      <c r="R4187" s="4">
        <v>5.008701E-3</v>
      </c>
      <c r="Y4187" s="4">
        <v>1.16743</v>
      </c>
      <c r="Z4187" s="4">
        <v>2.7899000000000002E-6</v>
      </c>
    </row>
    <row r="4188" spans="11:26" x14ac:dyDescent="0.2">
      <c r="K4188" s="4">
        <v>1.1694370000000001</v>
      </c>
      <c r="L4188" s="4">
        <v>6.9310040000000002E-3</v>
      </c>
      <c r="M4188" s="4">
        <v>1.1694230000000001</v>
      </c>
      <c r="N4188" s="4">
        <v>6.3710290000000005E-5</v>
      </c>
      <c r="O4188" s="4">
        <v>1.1694119999999999</v>
      </c>
      <c r="P4188" s="4">
        <v>2.1643949999999999E-2</v>
      </c>
      <c r="Q4188" s="4">
        <v>1.169457</v>
      </c>
      <c r="R4188" s="4">
        <v>5.0104839999999999E-3</v>
      </c>
      <c r="Y4188" s="4">
        <v>1.169449</v>
      </c>
      <c r="Z4188" s="4">
        <v>2.7986199999999999E-6</v>
      </c>
    </row>
    <row r="4189" spans="11:26" x14ac:dyDescent="0.2">
      <c r="K4189" s="4">
        <v>1.1714629999999999</v>
      </c>
      <c r="L4189" s="4">
        <v>6.9311859999999998E-3</v>
      </c>
      <c r="M4189" s="4">
        <v>1.1714260000000001</v>
      </c>
      <c r="N4189" s="4">
        <v>6.3720439999999997E-5</v>
      </c>
      <c r="O4189" s="4">
        <v>1.1714530000000001</v>
      </c>
      <c r="P4189" s="4">
        <v>2.164576E-2</v>
      </c>
      <c r="Q4189" s="4">
        <v>1.1714580000000001</v>
      </c>
      <c r="R4189" s="4">
        <v>5.0115849999999998E-3</v>
      </c>
      <c r="Y4189" s="4">
        <v>1.1714610000000001</v>
      </c>
      <c r="Z4189" s="4">
        <v>2.7901370000000002E-6</v>
      </c>
    </row>
    <row r="4190" spans="11:26" x14ac:dyDescent="0.2">
      <c r="K4190" s="4">
        <v>1.1734199999999999</v>
      </c>
      <c r="L4190" s="4">
        <v>6.9316120000000002E-3</v>
      </c>
      <c r="M4190" s="4">
        <v>1.1734290000000001</v>
      </c>
      <c r="N4190" s="4">
        <v>6.3707609999999994E-5</v>
      </c>
      <c r="O4190" s="4">
        <v>1.1734249999999999</v>
      </c>
      <c r="P4190" s="4">
        <v>2.1646289999999999E-2</v>
      </c>
      <c r="Q4190" s="4">
        <v>1.173462</v>
      </c>
      <c r="R4190" s="4">
        <v>5.012135E-3</v>
      </c>
      <c r="Y4190" s="4">
        <v>1.1734770000000001</v>
      </c>
      <c r="Z4190" s="4">
        <v>2.776974E-6</v>
      </c>
    </row>
    <row r="4191" spans="11:26" x14ac:dyDescent="0.2">
      <c r="K4191" s="4">
        <v>1.175449</v>
      </c>
      <c r="L4191" s="4">
        <v>6.9323220000000003E-3</v>
      </c>
      <c r="M4191" s="4">
        <v>1.1754690000000001</v>
      </c>
      <c r="N4191" s="4">
        <v>6.3720350000000004E-5</v>
      </c>
      <c r="O4191" s="4">
        <v>1.175433</v>
      </c>
      <c r="P4191" s="4">
        <v>2.164661E-2</v>
      </c>
      <c r="Q4191" s="4">
        <v>1.1754789999999999</v>
      </c>
      <c r="R4191" s="4">
        <v>5.0127970000000003E-3</v>
      </c>
      <c r="Y4191" s="4">
        <v>1.1754</v>
      </c>
      <c r="Z4191" s="4">
        <v>2.7800769999999999E-6</v>
      </c>
    </row>
    <row r="4192" spans="11:26" x14ac:dyDescent="0.2">
      <c r="K4192" s="4">
        <v>1.177446</v>
      </c>
      <c r="L4192" s="4">
        <v>6.9342240000000001E-3</v>
      </c>
      <c r="M4192" s="4">
        <v>1.1774530000000001</v>
      </c>
      <c r="N4192" s="4">
        <v>6.3758290000000002E-5</v>
      </c>
      <c r="O4192" s="4">
        <v>1.177465</v>
      </c>
      <c r="P4192" s="4">
        <v>2.1647400000000001E-2</v>
      </c>
      <c r="Q4192" s="4">
        <v>1.1774960000000001</v>
      </c>
      <c r="R4192" s="4">
        <v>5.0137940000000002E-3</v>
      </c>
      <c r="Y4192" s="4">
        <v>1.17753</v>
      </c>
      <c r="Z4192" s="4">
        <v>2.7703899999999999E-6</v>
      </c>
    </row>
    <row r="4193" spans="11:26" x14ac:dyDescent="0.2">
      <c r="K4193" s="4">
        <v>1.179484</v>
      </c>
      <c r="L4193" s="4">
        <v>6.9351630000000003E-3</v>
      </c>
      <c r="M4193" s="4">
        <v>1.1794359999999999</v>
      </c>
      <c r="N4193" s="4">
        <v>6.3771670000000003E-5</v>
      </c>
      <c r="O4193" s="4">
        <v>1.17946</v>
      </c>
      <c r="P4193" s="4">
        <v>2.1647719999999999E-2</v>
      </c>
      <c r="Q4193" s="4">
        <v>1.179486</v>
      </c>
      <c r="R4193" s="4">
        <v>5.0146210000000004E-3</v>
      </c>
      <c r="Y4193" s="4">
        <v>1.1794690000000001</v>
      </c>
      <c r="Z4193" s="4">
        <v>2.7817739999999999E-6</v>
      </c>
    </row>
    <row r="4194" spans="11:26" x14ac:dyDescent="0.2">
      <c r="K4194" s="4">
        <v>1.181484</v>
      </c>
      <c r="L4194" s="4">
        <v>6.9361550000000003E-3</v>
      </c>
      <c r="M4194" s="4">
        <v>1.1814610000000001</v>
      </c>
      <c r="N4194" s="4">
        <v>6.3752310000000004E-5</v>
      </c>
      <c r="O4194" s="4">
        <v>1.181459</v>
      </c>
      <c r="P4194" s="4">
        <v>2.1648779999999999E-2</v>
      </c>
      <c r="Q4194" s="4">
        <v>1.181492</v>
      </c>
      <c r="R4194" s="4">
        <v>5.0155599999999996E-3</v>
      </c>
      <c r="Y4194" s="4">
        <v>1.181489</v>
      </c>
      <c r="Z4194" s="4">
        <v>2.7869360000000001E-6</v>
      </c>
    </row>
    <row r="4195" spans="11:26" x14ac:dyDescent="0.2">
      <c r="K4195" s="4">
        <v>1.183486</v>
      </c>
      <c r="L4195" s="4">
        <v>6.9368520000000003E-3</v>
      </c>
      <c r="M4195" s="4">
        <v>1.1834830000000001</v>
      </c>
      <c r="N4195" s="4">
        <v>6.3771739999999994E-5</v>
      </c>
      <c r="O4195" s="4">
        <v>1.1834979999999999</v>
      </c>
      <c r="P4195" s="4">
        <v>2.16499E-2</v>
      </c>
      <c r="Q4195" s="4">
        <v>1.1834849999999999</v>
      </c>
      <c r="R4195" s="4">
        <v>5.0166209999999998E-3</v>
      </c>
      <c r="Y4195" s="4">
        <v>1.1835169999999999</v>
      </c>
      <c r="Z4195" s="4">
        <v>2.7977400000000002E-6</v>
      </c>
    </row>
    <row r="4196" spans="11:26" x14ac:dyDescent="0.2">
      <c r="K4196" s="4">
        <v>1.1855119999999999</v>
      </c>
      <c r="L4196" s="4">
        <v>6.9376999999999998E-3</v>
      </c>
      <c r="M4196" s="4">
        <v>1.185503</v>
      </c>
      <c r="N4196" s="4">
        <v>6.3784040000000001E-5</v>
      </c>
      <c r="O4196" s="4">
        <v>1.185468</v>
      </c>
      <c r="P4196" s="4">
        <v>2.164978E-2</v>
      </c>
      <c r="Q4196" s="4">
        <v>1.18553</v>
      </c>
      <c r="R4196" s="4">
        <v>5.0176350000000003E-3</v>
      </c>
      <c r="Y4196" s="4">
        <v>1.185508</v>
      </c>
      <c r="Z4196" s="4">
        <v>2.796653E-6</v>
      </c>
    </row>
    <row r="4197" spans="11:26" x14ac:dyDescent="0.2">
      <c r="K4197" s="4">
        <v>1.1875579999999999</v>
      </c>
      <c r="L4197" s="4">
        <v>6.9384889999999999E-3</v>
      </c>
      <c r="M4197" s="4">
        <v>1.1875530000000001</v>
      </c>
      <c r="N4197" s="4">
        <v>6.3787279999999997E-5</v>
      </c>
      <c r="O4197" s="4">
        <v>1.1875020000000001</v>
      </c>
      <c r="P4197" s="4">
        <v>2.1649930000000001E-2</v>
      </c>
      <c r="Q4197" s="4">
        <v>1.1875629999999999</v>
      </c>
      <c r="R4197" s="4">
        <v>5.0189170000000003E-3</v>
      </c>
      <c r="Y4197" s="4">
        <v>1.187589</v>
      </c>
      <c r="Z4197" s="4">
        <v>2.801407E-6</v>
      </c>
    </row>
    <row r="4198" spans="11:26" x14ac:dyDescent="0.2">
      <c r="K4198" s="4">
        <v>1.189535</v>
      </c>
      <c r="L4198" s="4">
        <v>6.9402450000000003E-3</v>
      </c>
      <c r="M4198" s="4">
        <v>1.1895530000000001</v>
      </c>
      <c r="N4198" s="4">
        <v>6.3821919999999994E-5</v>
      </c>
      <c r="O4198" s="4">
        <v>1.1895359999999999</v>
      </c>
      <c r="P4198" s="4">
        <v>2.1650719999999998E-2</v>
      </c>
      <c r="Q4198" s="4">
        <v>1.1895340000000001</v>
      </c>
      <c r="R4198" s="4">
        <v>5.0190249999999999E-3</v>
      </c>
      <c r="Y4198" s="4">
        <v>1.1895910000000001</v>
      </c>
      <c r="Z4198" s="4">
        <v>2.806954E-6</v>
      </c>
    </row>
    <row r="4199" spans="11:26" x14ac:dyDescent="0.2">
      <c r="K4199" s="4">
        <v>1.1915519999999999</v>
      </c>
      <c r="L4199" s="4">
        <v>6.9406559999999999E-3</v>
      </c>
      <c r="M4199" s="4">
        <v>1.1915610000000001</v>
      </c>
      <c r="N4199" s="4">
        <v>6.3835289999999994E-5</v>
      </c>
      <c r="O4199" s="4">
        <v>1.1915659999999999</v>
      </c>
      <c r="P4199" s="4">
        <v>2.1650610000000001E-2</v>
      </c>
      <c r="Q4199" s="4">
        <v>1.191562</v>
      </c>
      <c r="R4199" s="4">
        <v>5.0202550000000004E-3</v>
      </c>
      <c r="Y4199" s="4">
        <v>1.1915880000000001</v>
      </c>
      <c r="Z4199" s="4">
        <v>2.8057550000000001E-6</v>
      </c>
    </row>
    <row r="4200" spans="11:26" x14ac:dyDescent="0.2">
      <c r="K4200" s="4">
        <v>1.1936100000000001</v>
      </c>
      <c r="L4200" s="4">
        <v>6.9402969999999998E-3</v>
      </c>
      <c r="M4200" s="4">
        <v>1.193589</v>
      </c>
      <c r="N4200" s="4">
        <v>6.3830030000000006E-5</v>
      </c>
      <c r="O4200" s="4">
        <v>1.1935690000000001</v>
      </c>
      <c r="P4200" s="4">
        <v>2.1651989999999999E-2</v>
      </c>
      <c r="Q4200" s="4">
        <v>1.1935849999999999</v>
      </c>
      <c r="R4200" s="4">
        <v>5.0208819999999999E-3</v>
      </c>
      <c r="Y4200" s="4">
        <v>1.1935750000000001</v>
      </c>
      <c r="Z4200" s="4">
        <v>2.7935719999999999E-6</v>
      </c>
    </row>
    <row r="4201" spans="11:26" x14ac:dyDescent="0.2">
      <c r="K4201" s="4">
        <v>1.1955819999999999</v>
      </c>
      <c r="L4201" s="4">
        <v>6.9420929999999999E-3</v>
      </c>
      <c r="M4201" s="4">
        <v>1.1956230000000001</v>
      </c>
      <c r="N4201" s="4">
        <v>6.3834830000000003E-5</v>
      </c>
      <c r="O4201" s="4">
        <v>1.1956059999999999</v>
      </c>
      <c r="P4201" s="4">
        <v>2.1652350000000001E-2</v>
      </c>
      <c r="Q4201" s="4">
        <v>1.1956039999999999</v>
      </c>
      <c r="R4201" s="4">
        <v>5.0221279999999998E-3</v>
      </c>
      <c r="Y4201" s="4">
        <v>1.1955979999999999</v>
      </c>
      <c r="Z4201" s="4">
        <v>2.7921910000000001E-6</v>
      </c>
    </row>
    <row r="4202" spans="11:26" x14ac:dyDescent="0.2">
      <c r="K4202" s="4">
        <v>1.197573</v>
      </c>
      <c r="L4202" s="4">
        <v>6.9424839999999996E-3</v>
      </c>
      <c r="M4202" s="4">
        <v>1.1975549999999999</v>
      </c>
      <c r="N4202" s="4">
        <v>6.3858569999999997E-5</v>
      </c>
      <c r="O4202" s="4">
        <v>1.197603</v>
      </c>
      <c r="P4202" s="4">
        <v>2.1652709999999999E-2</v>
      </c>
      <c r="Q4202" s="4">
        <v>1.197592</v>
      </c>
      <c r="R4202" s="4">
        <v>5.0232209999999996E-3</v>
      </c>
      <c r="Y4202" s="4">
        <v>1.1976249999999999</v>
      </c>
      <c r="Z4202" s="4">
        <v>2.795908E-6</v>
      </c>
    </row>
    <row r="4203" spans="11:26" x14ac:dyDescent="0.2">
      <c r="K4203" s="4">
        <v>1.199578</v>
      </c>
      <c r="L4203" s="4">
        <v>6.9434520000000001E-3</v>
      </c>
      <c r="M4203" s="4">
        <v>1.1995910000000001</v>
      </c>
      <c r="N4203" s="4">
        <v>6.3864969999999997E-5</v>
      </c>
      <c r="O4203" s="4">
        <v>1.199589</v>
      </c>
      <c r="P4203" s="4">
        <v>2.165282E-2</v>
      </c>
      <c r="Q4203" s="4">
        <v>1.1996359999999999</v>
      </c>
      <c r="R4203" s="4">
        <v>5.0235719999999996E-3</v>
      </c>
      <c r="Y4203" s="4">
        <v>1.199605</v>
      </c>
      <c r="Z4203" s="4">
        <v>2.8012450000000001E-6</v>
      </c>
    </row>
    <row r="4204" spans="11:26" x14ac:dyDescent="0.2">
      <c r="K4204" s="4">
        <v>1.2015960000000001</v>
      </c>
      <c r="L4204" s="4">
        <v>6.9443329999999996E-3</v>
      </c>
      <c r="M4204" s="4">
        <v>1.201578</v>
      </c>
      <c r="N4204" s="4">
        <v>6.3859119999999994E-5</v>
      </c>
      <c r="O4204" s="4">
        <v>1.2016039999999999</v>
      </c>
      <c r="P4204" s="4">
        <v>2.1653390000000002E-2</v>
      </c>
      <c r="Q4204" s="4">
        <v>1.201608</v>
      </c>
      <c r="R4204" s="4">
        <v>5.0242339999999998E-3</v>
      </c>
      <c r="Y4204" s="4">
        <v>1.2016150000000001</v>
      </c>
      <c r="Z4204" s="4">
        <v>2.7897370000000001E-6</v>
      </c>
    </row>
    <row r="4205" spans="11:26" x14ac:dyDescent="0.2">
      <c r="K4205" s="4">
        <v>1.2036119999999999</v>
      </c>
      <c r="L4205" s="4">
        <v>6.9452899999999998E-3</v>
      </c>
      <c r="M4205" s="4">
        <v>1.2035910000000001</v>
      </c>
      <c r="N4205" s="4">
        <v>6.3863150000000005E-5</v>
      </c>
      <c r="O4205" s="4">
        <v>1.203573</v>
      </c>
      <c r="P4205" s="4">
        <v>2.1653990000000001E-2</v>
      </c>
      <c r="Q4205" s="4">
        <v>1.203613</v>
      </c>
      <c r="R4205" s="4">
        <v>5.024985E-3</v>
      </c>
      <c r="Y4205" s="4">
        <v>1.203611</v>
      </c>
      <c r="Z4205" s="4">
        <v>2.7698920000000001E-6</v>
      </c>
    </row>
    <row r="4206" spans="11:26" x14ac:dyDescent="0.2">
      <c r="K4206" s="4">
        <v>1.2056340000000001</v>
      </c>
      <c r="L4206" s="4">
        <v>6.9463540000000001E-3</v>
      </c>
      <c r="M4206" s="4">
        <v>1.205614</v>
      </c>
      <c r="N4206" s="4">
        <v>6.3897410000000003E-5</v>
      </c>
      <c r="O4206" s="4">
        <v>1.2055709999999999</v>
      </c>
      <c r="P4206" s="4">
        <v>2.1654590000000001E-2</v>
      </c>
      <c r="Q4206" s="4">
        <v>1.2056210000000001</v>
      </c>
      <c r="R4206" s="4">
        <v>5.0259570000000002E-3</v>
      </c>
      <c r="Y4206" s="4">
        <v>1.2056009999999999</v>
      </c>
      <c r="Z4206" s="4">
        <v>2.7976609999999999E-6</v>
      </c>
    </row>
    <row r="4207" spans="11:26" x14ac:dyDescent="0.2">
      <c r="K4207" s="4">
        <v>1.2076249999999999</v>
      </c>
      <c r="L4207" s="4">
        <v>6.9465819999999998E-3</v>
      </c>
      <c r="M4207" s="4">
        <v>1.207586</v>
      </c>
      <c r="N4207" s="4">
        <v>6.3868390000000006E-5</v>
      </c>
      <c r="O4207" s="4">
        <v>1.2075750000000001</v>
      </c>
      <c r="P4207" s="4">
        <v>2.1655049999999999E-2</v>
      </c>
      <c r="Q4207" s="4">
        <v>1.207651</v>
      </c>
      <c r="R4207" s="4">
        <v>5.0268550000000002E-3</v>
      </c>
      <c r="Y4207" s="4">
        <v>1.2076560000000001</v>
      </c>
      <c r="Z4207" s="4">
        <v>2.8074999999999998E-6</v>
      </c>
    </row>
    <row r="4208" spans="11:26" x14ac:dyDescent="0.2">
      <c r="K4208" s="4">
        <v>1.209627</v>
      </c>
      <c r="L4208" s="4">
        <v>6.9466409999999999E-3</v>
      </c>
      <c r="M4208" s="4">
        <v>1.2096089999999999</v>
      </c>
      <c r="N4208" s="4">
        <v>6.3898299999999998E-5</v>
      </c>
      <c r="O4208" s="4">
        <v>1.209641</v>
      </c>
      <c r="P4208" s="4">
        <v>2.1655520000000001E-2</v>
      </c>
      <c r="Q4208" s="4">
        <v>1.209635</v>
      </c>
      <c r="R4208" s="4">
        <v>5.0277509999999996E-3</v>
      </c>
      <c r="Y4208" s="4">
        <v>1.2096340000000001</v>
      </c>
      <c r="Z4208" s="4">
        <v>2.823073E-6</v>
      </c>
    </row>
    <row r="4209" spans="11:26" x14ac:dyDescent="0.2">
      <c r="K4209" s="4">
        <v>1.2116169999999999</v>
      </c>
      <c r="L4209" s="4">
        <v>6.9478309999999998E-3</v>
      </c>
      <c r="M4209" s="4">
        <v>1.2116420000000001</v>
      </c>
      <c r="N4209" s="4">
        <v>6.3895260000000002E-5</v>
      </c>
      <c r="O4209" s="4">
        <v>1.211646</v>
      </c>
      <c r="P4209" s="4">
        <v>2.1656669999999999E-2</v>
      </c>
      <c r="Q4209" s="4">
        <v>1.211651</v>
      </c>
      <c r="R4209" s="4">
        <v>5.028055E-3</v>
      </c>
      <c r="Y4209" s="4">
        <v>1.2116979999999999</v>
      </c>
      <c r="Z4209" s="4">
        <v>2.8037739999999999E-6</v>
      </c>
    </row>
    <row r="4210" spans="11:26" x14ac:dyDescent="0.2">
      <c r="K4210" s="4">
        <v>1.213649</v>
      </c>
      <c r="L4210" s="4">
        <v>6.9491359999999999E-3</v>
      </c>
      <c r="M4210" s="4">
        <v>1.213665</v>
      </c>
      <c r="N4210" s="4">
        <v>6.3901440000000001E-5</v>
      </c>
      <c r="O4210" s="4">
        <v>1.213632</v>
      </c>
      <c r="P4210" s="4">
        <v>2.1656680000000001E-2</v>
      </c>
      <c r="Q4210" s="4">
        <v>1.213652</v>
      </c>
      <c r="R4210" s="4">
        <v>5.0298879999999997E-3</v>
      </c>
      <c r="Y4210" s="4">
        <v>1.2136359999999999</v>
      </c>
      <c r="Z4210" s="4">
        <v>2.7992179999999999E-6</v>
      </c>
    </row>
    <row r="4211" spans="11:26" x14ac:dyDescent="0.2">
      <c r="K4211" s="4">
        <v>1.2156579999999999</v>
      </c>
      <c r="L4211" s="4">
        <v>6.9499740000000003E-3</v>
      </c>
      <c r="M4211" s="4">
        <v>1.215668</v>
      </c>
      <c r="N4211" s="4">
        <v>6.3909919999999997E-5</v>
      </c>
      <c r="O4211" s="4">
        <v>1.2156560000000001</v>
      </c>
      <c r="P4211" s="4">
        <v>2.1657160000000002E-2</v>
      </c>
      <c r="Q4211" s="4">
        <v>1.2156499999999999</v>
      </c>
      <c r="R4211" s="4">
        <v>5.0310600000000004E-3</v>
      </c>
      <c r="Y4211" s="4">
        <v>1.2156910000000001</v>
      </c>
      <c r="Z4211" s="4">
        <v>2.788376E-6</v>
      </c>
    </row>
    <row r="4212" spans="11:26" x14ac:dyDescent="0.2">
      <c r="K4212" s="4">
        <v>1.2176670000000001</v>
      </c>
      <c r="L4212" s="4">
        <v>6.9510700000000002E-3</v>
      </c>
      <c r="M4212" s="4">
        <v>1.2176530000000001</v>
      </c>
      <c r="N4212" s="4">
        <v>6.3903020000000003E-5</v>
      </c>
      <c r="O4212" s="4">
        <v>1.217649</v>
      </c>
      <c r="P4212" s="4">
        <v>2.165777E-2</v>
      </c>
      <c r="Q4212" s="4">
        <v>1.217687</v>
      </c>
      <c r="R4212" s="4">
        <v>5.031326E-3</v>
      </c>
      <c r="Y4212" s="4">
        <v>1.217695</v>
      </c>
      <c r="Z4212" s="4">
        <v>2.7957819999999999E-6</v>
      </c>
    </row>
    <row r="4213" spans="11:26" x14ac:dyDescent="0.2">
      <c r="K4213" s="4">
        <v>1.2196830000000001</v>
      </c>
      <c r="L4213" s="4">
        <v>6.9521640000000003E-3</v>
      </c>
      <c r="M4213" s="4">
        <v>1.2196819999999999</v>
      </c>
      <c r="N4213" s="4">
        <v>6.3920139999999994E-5</v>
      </c>
      <c r="O4213" s="4">
        <v>1.2196910000000001</v>
      </c>
      <c r="P4213" s="4">
        <v>2.1657760000000002E-2</v>
      </c>
      <c r="Q4213" s="4">
        <v>1.2197</v>
      </c>
      <c r="R4213" s="4">
        <v>5.0316240000000002E-3</v>
      </c>
      <c r="Y4213" s="4">
        <v>1.2197199999999999</v>
      </c>
      <c r="Z4213" s="4">
        <v>2.789795E-6</v>
      </c>
    </row>
    <row r="4214" spans="11:26" x14ac:dyDescent="0.2">
      <c r="K4214" s="4">
        <v>1.221714</v>
      </c>
      <c r="L4214" s="4">
        <v>6.9521540000000003E-3</v>
      </c>
      <c r="M4214" s="4">
        <v>1.2216739999999999</v>
      </c>
      <c r="N4214" s="4">
        <v>6.3937360000000006E-5</v>
      </c>
      <c r="O4214" s="4">
        <v>1.221668</v>
      </c>
      <c r="P4214" s="4">
        <v>2.1659230000000002E-2</v>
      </c>
      <c r="Q4214" s="4">
        <v>1.221678</v>
      </c>
      <c r="R4214" s="4">
        <v>5.0324530000000001E-3</v>
      </c>
      <c r="Y4214" s="4">
        <v>1.2217229999999999</v>
      </c>
      <c r="Z4214" s="4">
        <v>2.7889960000000002E-6</v>
      </c>
    </row>
    <row r="4215" spans="11:26" x14ac:dyDescent="0.2">
      <c r="K4215" s="4">
        <v>1.2237089999999999</v>
      </c>
      <c r="L4215" s="4">
        <v>6.9539040000000003E-3</v>
      </c>
      <c r="M4215" s="4">
        <v>1.2237</v>
      </c>
      <c r="N4215" s="4">
        <v>6.3949160000000005E-5</v>
      </c>
      <c r="O4215" s="4">
        <v>1.2236640000000001</v>
      </c>
      <c r="P4215" s="4">
        <v>2.1659109999999999E-2</v>
      </c>
      <c r="Q4215" s="4">
        <v>1.2237169999999999</v>
      </c>
      <c r="R4215" s="4">
        <v>5.0327109999999996E-3</v>
      </c>
      <c r="Y4215" s="4">
        <v>1.2237290000000001</v>
      </c>
      <c r="Z4215" s="4">
        <v>2.7994720000000001E-6</v>
      </c>
    </row>
    <row r="4216" spans="11:26" x14ac:dyDescent="0.2">
      <c r="K4216" s="4">
        <v>1.2257009999999999</v>
      </c>
      <c r="L4216" s="4">
        <v>6.9548910000000004E-3</v>
      </c>
      <c r="M4216" s="4">
        <v>1.2256899999999999</v>
      </c>
      <c r="N4216" s="4">
        <v>6.3938260000000001E-5</v>
      </c>
      <c r="O4216" s="4">
        <v>1.225662</v>
      </c>
      <c r="P4216" s="4">
        <v>2.1659709999999999E-2</v>
      </c>
      <c r="Q4216" s="4">
        <v>1.2256899999999999</v>
      </c>
      <c r="R4216" s="4">
        <v>5.0338379999999997E-3</v>
      </c>
      <c r="Y4216" s="4">
        <v>1.2257070000000001</v>
      </c>
      <c r="Z4216" s="4">
        <v>2.8175740000000001E-6</v>
      </c>
    </row>
    <row r="4217" spans="11:26" x14ac:dyDescent="0.2">
      <c r="K4217" s="4">
        <v>1.2277149999999999</v>
      </c>
      <c r="L4217" s="4">
        <v>6.955396E-3</v>
      </c>
      <c r="M4217" s="4">
        <v>1.227733</v>
      </c>
      <c r="N4217" s="4">
        <v>6.39671E-5</v>
      </c>
      <c r="O4217" s="4">
        <v>1.227716</v>
      </c>
      <c r="P4217" s="4">
        <v>2.1660570000000001E-2</v>
      </c>
      <c r="Q4217" s="4">
        <v>1.22773</v>
      </c>
      <c r="R4217" s="4">
        <v>5.0345779999999996E-3</v>
      </c>
      <c r="Y4217" s="4">
        <v>1.2277629999999999</v>
      </c>
      <c r="Z4217" s="4">
        <v>2.8018060000000002E-6</v>
      </c>
    </row>
    <row r="4218" spans="11:26" x14ac:dyDescent="0.2">
      <c r="K4218" s="4">
        <v>1.2296940000000001</v>
      </c>
      <c r="L4218" s="4">
        <v>6.9562239999999996E-3</v>
      </c>
      <c r="M4218" s="4">
        <v>1.229671</v>
      </c>
      <c r="N4218" s="4">
        <v>6.3978309999999998E-5</v>
      </c>
      <c r="O4218" s="4">
        <v>1.229668</v>
      </c>
      <c r="P4218" s="4">
        <v>2.1660220000000001E-2</v>
      </c>
      <c r="Q4218" s="4">
        <v>1.2297180000000001</v>
      </c>
      <c r="R4218" s="4">
        <v>5.0357450000000003E-3</v>
      </c>
      <c r="Y4218" s="4">
        <v>1.229725</v>
      </c>
      <c r="Z4218" s="4">
        <v>2.7975899999999998E-6</v>
      </c>
    </row>
    <row r="4219" spans="11:26" x14ac:dyDescent="0.2">
      <c r="K4219" s="4">
        <v>1.231681</v>
      </c>
      <c r="L4219" s="4">
        <v>6.957291E-3</v>
      </c>
      <c r="M4219" s="4">
        <v>1.2316849999999999</v>
      </c>
      <c r="N4219" s="4">
        <v>6.398028E-5</v>
      </c>
      <c r="O4219" s="4">
        <v>1.231716</v>
      </c>
      <c r="P4219" s="4">
        <v>2.1660760000000001E-2</v>
      </c>
      <c r="Q4219" s="4">
        <v>1.2317180000000001</v>
      </c>
      <c r="R4219" s="4">
        <v>5.0359790000000003E-3</v>
      </c>
      <c r="Y4219" s="4">
        <v>1.231733</v>
      </c>
      <c r="Z4219" s="4">
        <v>2.8120750000000001E-6</v>
      </c>
    </row>
    <row r="4220" spans="11:26" x14ac:dyDescent="0.2">
      <c r="K4220" s="4">
        <v>1.233711</v>
      </c>
      <c r="L4220" s="4">
        <v>6.9579009999999998E-3</v>
      </c>
      <c r="M4220" s="4">
        <v>1.2337180000000001</v>
      </c>
      <c r="N4220" s="4">
        <v>6.3994270000000003E-5</v>
      </c>
      <c r="O4220" s="4">
        <v>1.2337</v>
      </c>
      <c r="P4220" s="4">
        <v>2.1661389999999999E-2</v>
      </c>
      <c r="Q4220" s="4">
        <v>1.2337229999999999</v>
      </c>
      <c r="R4220" s="4">
        <v>5.0366940000000004E-3</v>
      </c>
      <c r="Y4220" s="4">
        <v>1.233727</v>
      </c>
      <c r="Z4220" s="4">
        <v>2.819108E-6</v>
      </c>
    </row>
    <row r="4221" spans="11:26" x14ac:dyDescent="0.2">
      <c r="K4221" s="4">
        <v>1.2357260000000001</v>
      </c>
      <c r="L4221" s="4">
        <v>6.9591949999999996E-3</v>
      </c>
      <c r="M4221" s="4">
        <v>1.235717</v>
      </c>
      <c r="N4221" s="4">
        <v>6.3993199999999996E-5</v>
      </c>
      <c r="O4221" s="4">
        <v>1.2357020000000001</v>
      </c>
      <c r="P4221" s="4">
        <v>2.1661150000000001E-2</v>
      </c>
      <c r="Q4221" s="4">
        <v>1.235741</v>
      </c>
      <c r="R4221" s="4">
        <v>5.0373509999999998E-3</v>
      </c>
      <c r="Y4221" s="4">
        <v>1.235717</v>
      </c>
      <c r="Z4221" s="4">
        <v>2.8112400000000001E-6</v>
      </c>
    </row>
    <row r="4222" spans="11:26" x14ac:dyDescent="0.2">
      <c r="K4222" s="4">
        <v>1.2377309999999999</v>
      </c>
      <c r="L4222" s="4">
        <v>6.9600629999999998E-3</v>
      </c>
      <c r="M4222" s="4">
        <v>1.2377260000000001</v>
      </c>
      <c r="N4222" s="4">
        <v>6.3999930000000006E-5</v>
      </c>
      <c r="O4222" s="4">
        <v>1.2377039999999999</v>
      </c>
      <c r="P4222" s="4">
        <v>2.16621E-2</v>
      </c>
      <c r="Q4222" s="4">
        <v>1.2376929999999999</v>
      </c>
      <c r="R4222" s="4">
        <v>5.0378189999999998E-3</v>
      </c>
      <c r="Y4222" s="4">
        <v>1.2377419999999999</v>
      </c>
      <c r="Z4222" s="4">
        <v>2.7989940000000001E-6</v>
      </c>
    </row>
    <row r="4223" spans="11:26" x14ac:dyDescent="0.2">
      <c r="K4223" s="4">
        <v>1.2397419999999999</v>
      </c>
      <c r="L4223" s="4">
        <v>6.960061E-3</v>
      </c>
      <c r="M4223" s="4">
        <v>1.2397480000000001</v>
      </c>
      <c r="N4223" s="4">
        <v>6.4011870000000001E-5</v>
      </c>
      <c r="O4223" s="4">
        <v>1.239727</v>
      </c>
      <c r="P4223" s="4">
        <v>2.1662319999999999E-2</v>
      </c>
      <c r="Q4223" s="4">
        <v>1.239762</v>
      </c>
      <c r="R4223" s="4">
        <v>5.0384410000000003E-3</v>
      </c>
      <c r="Y4223" s="4">
        <v>1.239798</v>
      </c>
      <c r="Z4223" s="4">
        <v>2.8017530000000002E-6</v>
      </c>
    </row>
    <row r="4224" spans="11:26" x14ac:dyDescent="0.2">
      <c r="K4224" s="4">
        <v>1.241743</v>
      </c>
      <c r="L4224" s="4">
        <v>6.9614519999999999E-3</v>
      </c>
      <c r="M4224" s="4">
        <v>1.2417469999999999</v>
      </c>
      <c r="N4224" s="4">
        <v>6.4017589999999994E-5</v>
      </c>
      <c r="O4224" s="4">
        <v>1.2417389999999999</v>
      </c>
      <c r="P4224" s="4">
        <v>2.1663000000000002E-2</v>
      </c>
      <c r="Q4224" s="4">
        <v>1.241779</v>
      </c>
      <c r="R4224" s="4">
        <v>5.0397599999999999E-3</v>
      </c>
      <c r="Y4224" s="4">
        <v>1.2417830000000001</v>
      </c>
      <c r="Z4224" s="4">
        <v>2.816765E-6</v>
      </c>
    </row>
    <row r="4225" spans="11:26" x14ac:dyDescent="0.2">
      <c r="K4225" s="4">
        <v>1.2438549999999999</v>
      </c>
      <c r="L4225" s="4">
        <v>6.9637639999999999E-3</v>
      </c>
      <c r="M4225" s="4">
        <v>1.2438370000000001</v>
      </c>
      <c r="N4225" s="4">
        <v>6.4033919999999998E-5</v>
      </c>
      <c r="O4225" s="4">
        <v>1.243814</v>
      </c>
      <c r="P4225" s="4">
        <v>2.166384E-2</v>
      </c>
      <c r="Q4225" s="4">
        <v>1.243849</v>
      </c>
      <c r="R4225" s="4">
        <v>5.0400699999999998E-3</v>
      </c>
      <c r="Y4225" s="4">
        <v>1.243876</v>
      </c>
      <c r="Z4225" s="4">
        <v>2.798323E-6</v>
      </c>
    </row>
    <row r="4226" spans="11:26" x14ac:dyDescent="0.2">
      <c r="K4226" s="4">
        <v>1.2458309999999999</v>
      </c>
      <c r="L4226" s="4">
        <v>6.9633389999999998E-3</v>
      </c>
      <c r="M4226" s="4">
        <v>1.245849</v>
      </c>
      <c r="N4226" s="4">
        <v>6.4004659999999998E-5</v>
      </c>
      <c r="O4226" s="4">
        <v>1.2458199999999999</v>
      </c>
      <c r="P4226" s="4">
        <v>2.1664840000000001E-2</v>
      </c>
      <c r="Q4226" s="4">
        <v>1.2458499999999999</v>
      </c>
      <c r="R4226" s="4">
        <v>5.0400879999999999E-3</v>
      </c>
      <c r="Y4226" s="4">
        <v>1.2458499999999999</v>
      </c>
      <c r="Z4226" s="4">
        <v>2.8165180000000001E-6</v>
      </c>
    </row>
    <row r="4227" spans="11:26" x14ac:dyDescent="0.2">
      <c r="K4227" s="4">
        <v>1.247841</v>
      </c>
      <c r="L4227" s="4">
        <v>6.9643170000000003E-3</v>
      </c>
      <c r="M4227" s="4">
        <v>1.247862</v>
      </c>
      <c r="N4227" s="4">
        <v>6.4018039999999999E-5</v>
      </c>
      <c r="O4227" s="4">
        <v>1.2478469999999999</v>
      </c>
      <c r="P4227" s="4">
        <v>2.1665819999999999E-2</v>
      </c>
      <c r="Q4227" s="4">
        <v>1.247865</v>
      </c>
      <c r="R4227" s="4">
        <v>5.0412110000000003E-3</v>
      </c>
      <c r="Y4227" s="4">
        <v>1.2478830000000001</v>
      </c>
      <c r="Z4227" s="4">
        <v>2.8115289999999998E-6</v>
      </c>
    </row>
    <row r="4228" spans="11:26" x14ac:dyDescent="0.2">
      <c r="K4228" s="4">
        <v>1.249868</v>
      </c>
      <c r="L4228" s="4">
        <v>6.965789E-3</v>
      </c>
      <c r="M4228" s="4">
        <v>1.24987</v>
      </c>
      <c r="N4228" s="4">
        <v>6.4033709999999997E-5</v>
      </c>
      <c r="O4228" s="4">
        <v>1.249835</v>
      </c>
      <c r="P4228" s="4">
        <v>2.1665589999999998E-2</v>
      </c>
      <c r="Q4228" s="4">
        <v>1.249881</v>
      </c>
      <c r="R4228" s="4">
        <v>5.0417860000000004E-3</v>
      </c>
      <c r="Y4228" s="4">
        <v>1.249908</v>
      </c>
      <c r="Z4228" s="4">
        <v>2.8182010000000002E-6</v>
      </c>
    </row>
    <row r="4229" spans="11:26" x14ac:dyDescent="0.2">
      <c r="K4229" s="4">
        <v>1.2518860000000001</v>
      </c>
      <c r="L4229" s="4">
        <v>6.9661360000000004E-3</v>
      </c>
      <c r="M4229" s="4">
        <v>1.2518609999999999</v>
      </c>
      <c r="N4229" s="4">
        <v>6.4055510000000004E-5</v>
      </c>
      <c r="O4229" s="4">
        <v>1.2514879999999999</v>
      </c>
      <c r="P4229" s="4">
        <v>2.1665589999999998E-2</v>
      </c>
      <c r="Q4229" s="4">
        <v>1.2518849999999999</v>
      </c>
      <c r="R4229" s="4">
        <v>5.0425009999999996E-3</v>
      </c>
      <c r="Y4229" s="4">
        <v>1.251911</v>
      </c>
      <c r="Z4229" s="4">
        <v>2.825842E-6</v>
      </c>
    </row>
    <row r="4230" spans="11:26" x14ac:dyDescent="0.2">
      <c r="K4230" s="4">
        <v>1.253843</v>
      </c>
      <c r="L4230" s="4">
        <v>6.967193E-3</v>
      </c>
      <c r="M4230" s="4">
        <v>1.253881</v>
      </c>
      <c r="N4230" s="4">
        <v>6.404131E-5</v>
      </c>
      <c r="O4230" s="4">
        <v>1.2539929999999999</v>
      </c>
      <c r="P4230" s="4">
        <v>2.1666390000000001E-2</v>
      </c>
      <c r="Q4230" s="4">
        <v>1.253908</v>
      </c>
      <c r="R4230" s="4">
        <v>5.0424900000000002E-3</v>
      </c>
      <c r="Y4230" s="4">
        <v>1.2539199999999999</v>
      </c>
      <c r="Z4230" s="4">
        <v>2.8130079999999998E-6</v>
      </c>
    </row>
    <row r="4231" spans="11:26" x14ac:dyDescent="0.2">
      <c r="K4231" s="4">
        <v>1.2558819999999999</v>
      </c>
      <c r="L4231" s="4">
        <v>6.9691839999999998E-3</v>
      </c>
      <c r="M4231" s="4">
        <v>1.2558849999999999</v>
      </c>
      <c r="N4231" s="4">
        <v>6.4055850000000001E-5</v>
      </c>
      <c r="O4231" s="4">
        <v>1.2556890000000001</v>
      </c>
      <c r="P4231" s="4">
        <v>2.1666129999999999E-2</v>
      </c>
      <c r="Q4231" s="4">
        <v>1.2559100000000001</v>
      </c>
      <c r="R4231" s="4">
        <v>5.0434529999999998E-3</v>
      </c>
      <c r="Y4231" s="4">
        <v>1.255933</v>
      </c>
      <c r="Z4231" s="4">
        <v>2.821222E-6</v>
      </c>
    </row>
    <row r="4232" spans="11:26" x14ac:dyDescent="0.2">
      <c r="K4232" s="4">
        <v>1.257868</v>
      </c>
      <c r="L4232" s="4">
        <v>6.9704579999999997E-3</v>
      </c>
      <c r="M4232" s="4">
        <v>1.2578640000000001</v>
      </c>
      <c r="N4232" s="4">
        <v>6.4070289999999995E-5</v>
      </c>
      <c r="O4232" s="4">
        <v>1.257887</v>
      </c>
      <c r="P4232" s="4">
        <v>2.1667840000000001E-2</v>
      </c>
      <c r="Q4232" s="4">
        <v>1.257906</v>
      </c>
      <c r="R4232" s="4">
        <v>5.0441660000000001E-3</v>
      </c>
      <c r="Y4232" s="4">
        <v>1.2579039999999999</v>
      </c>
      <c r="Z4232" s="4">
        <v>2.8108989999999998E-6</v>
      </c>
    </row>
    <row r="4233" spans="11:26" x14ac:dyDescent="0.2">
      <c r="K4233" s="4">
        <v>1.2598689999999999</v>
      </c>
      <c r="L4233" s="4">
        <v>6.9706539999999997E-3</v>
      </c>
      <c r="M4233" s="4">
        <v>1.259881</v>
      </c>
      <c r="N4233" s="4">
        <v>6.4061609999999997E-5</v>
      </c>
      <c r="O4233" s="4">
        <v>1.2598510000000001</v>
      </c>
      <c r="P4233" s="4">
        <v>2.1668440000000001E-2</v>
      </c>
      <c r="Q4233" s="4">
        <v>1.2598800000000001</v>
      </c>
      <c r="R4233" s="4">
        <v>5.0449529999999996E-3</v>
      </c>
      <c r="Y4233" s="4">
        <v>1.2599039999999999</v>
      </c>
      <c r="Z4233" s="4">
        <v>2.8069979999999999E-6</v>
      </c>
    </row>
    <row r="4234" spans="11:26" x14ac:dyDescent="0.2">
      <c r="K4234" s="4">
        <v>1.2619039999999999</v>
      </c>
      <c r="L4234" s="4">
        <v>6.9718560000000002E-3</v>
      </c>
      <c r="M4234" s="4">
        <v>1.2618609999999999</v>
      </c>
      <c r="N4234" s="4">
        <v>6.4092080000000001E-5</v>
      </c>
      <c r="O4234" s="4">
        <v>1.261865</v>
      </c>
      <c r="P4234" s="4">
        <v>2.166883E-2</v>
      </c>
      <c r="Q4234" s="4">
        <v>1.2619119999999999</v>
      </c>
      <c r="R4234" s="4">
        <v>5.0450470000000004E-3</v>
      </c>
      <c r="Y4234" s="4">
        <v>1.2619089999999999</v>
      </c>
      <c r="Z4234" s="4">
        <v>2.8143849999999999E-6</v>
      </c>
    </row>
    <row r="4235" spans="11:26" x14ac:dyDescent="0.2">
      <c r="K4235" s="4">
        <v>1.263898</v>
      </c>
      <c r="L4235" s="4">
        <v>6.9732459999999998E-3</v>
      </c>
      <c r="M4235" s="4">
        <v>1.2638990000000001</v>
      </c>
      <c r="N4235" s="4">
        <v>6.4086229999999998E-5</v>
      </c>
      <c r="O4235" s="4">
        <v>1.2639100000000001</v>
      </c>
      <c r="P4235" s="4">
        <v>2.1669089999999998E-2</v>
      </c>
      <c r="Q4235" s="4">
        <v>1.263908</v>
      </c>
      <c r="R4235" s="4">
        <v>5.0452300000000004E-3</v>
      </c>
      <c r="Y4235" s="4">
        <v>1.2639260000000001</v>
      </c>
      <c r="Z4235" s="4">
        <v>2.8220069999999998E-6</v>
      </c>
    </row>
    <row r="4236" spans="11:26" x14ac:dyDescent="0.2">
      <c r="K4236" s="4">
        <v>1.2659039999999999</v>
      </c>
      <c r="L4236" s="4">
        <v>6.973651E-3</v>
      </c>
      <c r="M4236" s="4">
        <v>1.2658830000000001</v>
      </c>
      <c r="N4236" s="4">
        <v>6.4109190000000005E-5</v>
      </c>
      <c r="O4236" s="4">
        <v>1.265868</v>
      </c>
      <c r="P4236" s="4">
        <v>2.1670559999999998E-2</v>
      </c>
      <c r="Q4236" s="4">
        <v>1.265911</v>
      </c>
      <c r="R4236" s="4">
        <v>5.0461660000000004E-3</v>
      </c>
      <c r="Y4236" s="4">
        <v>1.2659320000000001</v>
      </c>
      <c r="Z4236" s="4">
        <v>2.810845E-6</v>
      </c>
    </row>
    <row r="4237" spans="11:26" x14ac:dyDescent="0.2">
      <c r="K4237" s="4">
        <v>1.2679240000000001</v>
      </c>
      <c r="L4237" s="4">
        <v>6.9748090000000002E-3</v>
      </c>
      <c r="M4237" s="4">
        <v>1.267917</v>
      </c>
      <c r="N4237" s="4">
        <v>6.4095149999999999E-5</v>
      </c>
      <c r="O4237" s="4">
        <v>1.267903</v>
      </c>
      <c r="P4237" s="4">
        <v>2.1670390000000001E-2</v>
      </c>
      <c r="Q4237" s="4">
        <v>1.2679480000000001</v>
      </c>
      <c r="R4237" s="4">
        <v>5.047457E-3</v>
      </c>
      <c r="Y4237" s="4">
        <v>1.2679549999999999</v>
      </c>
      <c r="Z4237" s="4">
        <v>2.8005309999999999E-6</v>
      </c>
    </row>
    <row r="4238" spans="11:26" x14ac:dyDescent="0.2">
      <c r="K4238" s="4">
        <v>1.269936</v>
      </c>
      <c r="L4238" s="4">
        <v>6.97519E-3</v>
      </c>
      <c r="M4238" s="4">
        <v>1.26993</v>
      </c>
      <c r="N4238" s="4">
        <v>6.4113610000000003E-5</v>
      </c>
      <c r="O4238" s="4">
        <v>1.2699279999999999</v>
      </c>
      <c r="P4238" s="4">
        <v>2.1671200000000002E-2</v>
      </c>
      <c r="Q4238" s="4">
        <v>1.2699549999999999</v>
      </c>
      <c r="R4238" s="4">
        <v>5.0477179999999996E-3</v>
      </c>
      <c r="Y4238" s="4">
        <v>1.269987</v>
      </c>
      <c r="Z4238" s="4">
        <v>2.8149200000000001E-6</v>
      </c>
    </row>
    <row r="4239" spans="11:26" x14ac:dyDescent="0.2">
      <c r="K4239" s="4">
        <v>1.271941</v>
      </c>
      <c r="L4239" s="4">
        <v>6.9763719999999998E-3</v>
      </c>
      <c r="M4239" s="4">
        <v>1.271952</v>
      </c>
      <c r="N4239" s="4">
        <v>6.4122469999999999E-5</v>
      </c>
      <c r="O4239" s="4">
        <v>1.2719579999999999</v>
      </c>
      <c r="P4239" s="4">
        <v>2.1671429999999998E-2</v>
      </c>
      <c r="Q4239" s="4">
        <v>1.2719560000000001</v>
      </c>
      <c r="R4239" s="4">
        <v>5.0480489999999998E-3</v>
      </c>
      <c r="Y4239" s="4">
        <v>1.271987</v>
      </c>
      <c r="Z4239" s="4">
        <v>2.823731E-6</v>
      </c>
    </row>
    <row r="4240" spans="11:26" x14ac:dyDescent="0.2">
      <c r="K4240" s="4">
        <v>1.2739180000000001</v>
      </c>
      <c r="L4240" s="4">
        <v>6.9774470000000003E-3</v>
      </c>
      <c r="M4240" s="4">
        <v>1.2739259999999999</v>
      </c>
      <c r="N4240" s="4">
        <v>6.4121530000000001E-5</v>
      </c>
      <c r="O4240" s="4">
        <v>1.273962</v>
      </c>
      <c r="P4240" s="4">
        <v>2.1671889999999999E-2</v>
      </c>
      <c r="Q4240" s="4">
        <v>1.2739590000000001</v>
      </c>
      <c r="R4240" s="4">
        <v>5.0487379999999997E-3</v>
      </c>
      <c r="Y4240" s="4">
        <v>1.273989</v>
      </c>
      <c r="Z4240" s="4">
        <v>2.8182130000000001E-6</v>
      </c>
    </row>
    <row r="4241" spans="11:26" x14ac:dyDescent="0.2">
      <c r="K4241" s="4">
        <v>1.2759799999999999</v>
      </c>
      <c r="L4241" s="4">
        <v>6.977329E-3</v>
      </c>
      <c r="M4241" s="4">
        <v>1.275963</v>
      </c>
      <c r="N4241" s="4">
        <v>6.413933E-5</v>
      </c>
      <c r="O4241" s="4">
        <v>1.275935</v>
      </c>
      <c r="P4241" s="4">
        <v>2.1672710000000001E-2</v>
      </c>
      <c r="Q4241" s="4">
        <v>1.275946</v>
      </c>
      <c r="R4241" s="4">
        <v>5.0493999999999999E-3</v>
      </c>
      <c r="Y4241" s="4">
        <v>1.2759640000000001</v>
      </c>
      <c r="Z4241" s="4">
        <v>2.8293120000000001E-6</v>
      </c>
    </row>
    <row r="4242" spans="11:26" x14ac:dyDescent="0.2">
      <c r="K4242" s="4">
        <v>1.27796</v>
      </c>
      <c r="L4242" s="4">
        <v>6.9774199999999998E-3</v>
      </c>
      <c r="M4242" s="4">
        <v>1.2779400000000001</v>
      </c>
      <c r="N4242" s="4">
        <v>6.4133190000000004E-5</v>
      </c>
      <c r="O4242" s="4">
        <v>1.2779020000000001</v>
      </c>
      <c r="P4242" s="4">
        <v>2.1673250000000002E-2</v>
      </c>
      <c r="Q4242" s="4">
        <v>1.2779689999999999</v>
      </c>
      <c r="R4242" s="4">
        <v>5.0499280000000004E-3</v>
      </c>
      <c r="Y4242" s="4">
        <v>1.277981</v>
      </c>
      <c r="Z4242" s="4">
        <v>2.8142090000000001E-6</v>
      </c>
    </row>
    <row r="4243" spans="11:26" x14ac:dyDescent="0.2">
      <c r="K4243" s="4">
        <v>1.2799469999999999</v>
      </c>
      <c r="L4243" s="4">
        <v>6.9787779999999997E-3</v>
      </c>
      <c r="M4243" s="4">
        <v>1.279944</v>
      </c>
      <c r="N4243" s="4">
        <v>6.4159389999999994E-5</v>
      </c>
      <c r="O4243" s="4">
        <v>1.2799689999999999</v>
      </c>
      <c r="P4243" s="4">
        <v>2.1673419999999999E-2</v>
      </c>
      <c r="Q4243" s="4">
        <v>1.279995</v>
      </c>
      <c r="R4243" s="4">
        <v>5.0505680000000001E-3</v>
      </c>
      <c r="Y4243" s="4">
        <v>1.279981</v>
      </c>
      <c r="Z4243" s="4">
        <v>2.8168350000000002E-6</v>
      </c>
    </row>
    <row r="4244" spans="11:26" x14ac:dyDescent="0.2">
      <c r="K4244" s="4">
        <v>1.281962</v>
      </c>
      <c r="L4244" s="4">
        <v>6.9789530000000004E-3</v>
      </c>
      <c r="M4244" s="4">
        <v>1.281944</v>
      </c>
      <c r="N4244" s="4">
        <v>6.4164489999999998E-5</v>
      </c>
      <c r="O4244" s="4">
        <v>1.2819339999999999</v>
      </c>
      <c r="P4244" s="4">
        <v>2.167407E-2</v>
      </c>
      <c r="Q4244" s="4">
        <v>1.2819419999999999</v>
      </c>
      <c r="R4244" s="4">
        <v>5.0510909999999997E-3</v>
      </c>
      <c r="Y4244" s="4">
        <v>1.2819480000000001</v>
      </c>
      <c r="Z4244" s="4">
        <v>2.8169160000000001E-6</v>
      </c>
    </row>
    <row r="4245" spans="11:26" x14ac:dyDescent="0.2">
      <c r="K4245" s="4">
        <v>1.2839830000000001</v>
      </c>
      <c r="L4245" s="4">
        <v>6.9801710000000003E-3</v>
      </c>
      <c r="M4245" s="4">
        <v>1.283949</v>
      </c>
      <c r="N4245" s="4">
        <v>6.4161339999999994E-5</v>
      </c>
      <c r="O4245" s="4">
        <v>1.2839389999999999</v>
      </c>
      <c r="P4245" s="4">
        <v>2.1675469999999999E-2</v>
      </c>
      <c r="Q4245" s="4">
        <v>1.2839579999999999</v>
      </c>
      <c r="R4245" s="4">
        <v>5.0514069999999999E-3</v>
      </c>
      <c r="Y4245" s="4">
        <v>1.2839320000000001</v>
      </c>
      <c r="Z4245" s="4">
        <v>2.8122119999999999E-6</v>
      </c>
    </row>
    <row r="4246" spans="11:26" x14ac:dyDescent="0.2">
      <c r="K4246" s="4">
        <v>1.2859689999999999</v>
      </c>
      <c r="L4246" s="4">
        <v>6.9806089999999996E-3</v>
      </c>
      <c r="M4246" s="4">
        <v>1.285938</v>
      </c>
      <c r="N4246" s="4">
        <v>6.4161019999999999E-5</v>
      </c>
      <c r="O4246" s="4">
        <v>1.2859259999999999</v>
      </c>
      <c r="P4246" s="4">
        <v>2.1675650000000001E-2</v>
      </c>
      <c r="Q4246" s="4">
        <v>1.2859689999999999</v>
      </c>
      <c r="R4246" s="4">
        <v>5.0521259999999997E-3</v>
      </c>
      <c r="Y4246" s="4">
        <v>1.2859849999999999</v>
      </c>
      <c r="Z4246" s="4">
        <v>2.8286209999999998E-6</v>
      </c>
    </row>
    <row r="4247" spans="11:26" x14ac:dyDescent="0.2">
      <c r="K4247" s="4">
        <v>1.287992</v>
      </c>
      <c r="L4247" s="4">
        <v>6.9813490000000004E-3</v>
      </c>
      <c r="M4247" s="4">
        <v>1.287982</v>
      </c>
      <c r="N4247" s="4">
        <v>6.4146809999999994E-5</v>
      </c>
      <c r="O4247" s="4">
        <v>1.287947</v>
      </c>
      <c r="P4247" s="4">
        <v>2.167533E-2</v>
      </c>
      <c r="Q4247" s="4">
        <v>1.288008</v>
      </c>
      <c r="R4247" s="4">
        <v>5.0527250000000001E-3</v>
      </c>
      <c r="Y4247" s="4">
        <v>1.288001</v>
      </c>
      <c r="Z4247" s="4">
        <v>2.827146E-6</v>
      </c>
    </row>
    <row r="4248" spans="11:26" x14ac:dyDescent="0.2">
      <c r="K4248" s="4">
        <v>1.290025</v>
      </c>
      <c r="L4248" s="4">
        <v>6.9825729999999997E-3</v>
      </c>
      <c r="M4248" s="4">
        <v>1.28999</v>
      </c>
      <c r="N4248" s="4">
        <v>6.4159849999999999E-5</v>
      </c>
      <c r="O4248" s="4">
        <v>1.289971</v>
      </c>
      <c r="P4248" s="4">
        <v>2.1675839999999998E-2</v>
      </c>
      <c r="Q4248" s="4">
        <v>1.2900149999999999</v>
      </c>
      <c r="R4248" s="4">
        <v>5.0535800000000002E-3</v>
      </c>
      <c r="Y4248" s="4">
        <v>1.290014</v>
      </c>
      <c r="Z4248" s="4">
        <v>2.8342419999999998E-6</v>
      </c>
    </row>
    <row r="4249" spans="11:26" x14ac:dyDescent="0.2">
      <c r="K4249" s="4">
        <v>1.2920339999999999</v>
      </c>
      <c r="L4249" s="4">
        <v>6.9822249999999999E-3</v>
      </c>
      <c r="M4249" s="4">
        <v>1.2920130000000001</v>
      </c>
      <c r="N4249" s="4">
        <v>6.4172130000000004E-5</v>
      </c>
      <c r="O4249" s="4">
        <v>1.291984</v>
      </c>
      <c r="P4249" s="4">
        <v>2.167639E-2</v>
      </c>
      <c r="Q4249" s="4">
        <v>1.292001</v>
      </c>
      <c r="R4249" s="4">
        <v>5.054322E-3</v>
      </c>
      <c r="Y4249" s="4">
        <v>1.2920199999999999</v>
      </c>
      <c r="Z4249" s="4">
        <v>2.8194469999999999E-6</v>
      </c>
    </row>
    <row r="4250" spans="11:26" x14ac:dyDescent="0.2">
      <c r="K4250" s="4">
        <v>1.2940320000000001</v>
      </c>
      <c r="L4250" s="4">
        <v>6.9824730000000003E-3</v>
      </c>
      <c r="M4250" s="4">
        <v>1.293995</v>
      </c>
      <c r="N4250" s="4">
        <v>6.4177150000000003E-5</v>
      </c>
      <c r="O4250" s="4">
        <v>1.293995</v>
      </c>
      <c r="P4250" s="4">
        <v>2.1676879999999999E-2</v>
      </c>
      <c r="Q4250" s="4">
        <v>1.294019</v>
      </c>
      <c r="R4250" s="4">
        <v>5.0542299999999998E-3</v>
      </c>
      <c r="Y4250" s="4">
        <v>1.2940210000000001</v>
      </c>
      <c r="Z4250" s="4">
        <v>2.8094179999999998E-6</v>
      </c>
    </row>
    <row r="4251" spans="11:26" x14ac:dyDescent="0.2">
      <c r="K4251" s="4">
        <v>1.296041</v>
      </c>
      <c r="L4251" s="4">
        <v>6.9831880000000004E-3</v>
      </c>
      <c r="M4251" s="4">
        <v>1.296025</v>
      </c>
      <c r="N4251" s="4">
        <v>6.4187240000000004E-5</v>
      </c>
      <c r="O4251" s="4">
        <v>1.2960069999999999</v>
      </c>
      <c r="P4251" s="4">
        <v>2.167709E-2</v>
      </c>
      <c r="Q4251" s="4">
        <v>1.296027</v>
      </c>
      <c r="R4251" s="4">
        <v>5.0548920000000001E-3</v>
      </c>
      <c r="Y4251" s="4">
        <v>1.2960149999999999</v>
      </c>
      <c r="Z4251" s="4">
        <v>2.8260250000000002E-6</v>
      </c>
    </row>
    <row r="4252" spans="11:26" x14ac:dyDescent="0.2">
      <c r="K4252" s="4">
        <v>1.2980849999999999</v>
      </c>
      <c r="L4252" s="4">
        <v>6.9844670000000003E-3</v>
      </c>
      <c r="M4252" s="4">
        <v>1.298041</v>
      </c>
      <c r="N4252" s="4">
        <v>6.4182649999999994E-5</v>
      </c>
      <c r="O4252" s="4">
        <v>1.298022</v>
      </c>
      <c r="P4252" s="4">
        <v>2.1677970000000001E-2</v>
      </c>
      <c r="Q4252" s="4">
        <v>1.2980320000000001</v>
      </c>
      <c r="R4252" s="4">
        <v>5.0557019999999996E-3</v>
      </c>
      <c r="Y4252" s="4">
        <v>1.298033</v>
      </c>
      <c r="Z4252" s="4">
        <v>2.800963E-6</v>
      </c>
    </row>
    <row r="4253" spans="11:26" x14ac:dyDescent="0.2">
      <c r="K4253" s="4">
        <v>1.3000890000000001</v>
      </c>
      <c r="L4253" s="4">
        <v>6.9855760000000003E-3</v>
      </c>
      <c r="M4253" s="4">
        <v>1.300049</v>
      </c>
      <c r="N4253" s="4">
        <v>6.4205329999999995E-5</v>
      </c>
      <c r="O4253" s="4">
        <v>1.300065</v>
      </c>
      <c r="P4253" s="4">
        <v>2.1678570000000001E-2</v>
      </c>
      <c r="Q4253" s="4">
        <v>1.300081</v>
      </c>
      <c r="R4253" s="4">
        <v>5.0559530000000002E-3</v>
      </c>
      <c r="Y4253" s="4">
        <v>1.300065</v>
      </c>
      <c r="Z4253" s="4">
        <v>2.8138850000000001E-6</v>
      </c>
    </row>
    <row r="4254" spans="11:26" x14ac:dyDescent="0.2">
      <c r="K4254" s="4">
        <v>1.3020989999999999</v>
      </c>
      <c r="L4254" s="4">
        <v>6.9862600000000002E-3</v>
      </c>
      <c r="M4254" s="4">
        <v>1.302063</v>
      </c>
      <c r="N4254" s="4">
        <v>6.4202780000000007E-5</v>
      </c>
      <c r="O4254" s="4">
        <v>1.3020769999999999</v>
      </c>
      <c r="P4254" s="4">
        <v>2.1679449999999999E-2</v>
      </c>
      <c r="Q4254" s="4">
        <v>1.3020970000000001</v>
      </c>
      <c r="R4254" s="4">
        <v>5.0565640000000004E-3</v>
      </c>
      <c r="Y4254" s="4">
        <v>1.302087</v>
      </c>
      <c r="Z4254" s="4">
        <v>2.8216779999999998E-6</v>
      </c>
    </row>
    <row r="4255" spans="11:26" x14ac:dyDescent="0.2">
      <c r="K4255" s="4">
        <v>1.3040929999999999</v>
      </c>
      <c r="L4255" s="4">
        <v>6.9861009999999998E-3</v>
      </c>
      <c r="M4255" s="4">
        <v>1.3040860000000001</v>
      </c>
      <c r="N4255" s="4">
        <v>6.4202049999999996E-5</v>
      </c>
      <c r="O4255" s="4">
        <v>1.3040689999999999</v>
      </c>
      <c r="P4255" s="4">
        <v>2.167972E-2</v>
      </c>
      <c r="Q4255" s="4">
        <v>1.304101</v>
      </c>
      <c r="R4255" s="4">
        <v>5.0569880000000001E-3</v>
      </c>
      <c r="Y4255" s="4">
        <v>1.3041309999999999</v>
      </c>
      <c r="Z4255" s="4">
        <v>2.8353950000000001E-6</v>
      </c>
    </row>
    <row r="4256" spans="11:26" x14ac:dyDescent="0.2">
      <c r="K4256" s="4">
        <v>1.306106</v>
      </c>
      <c r="L4256" s="4">
        <v>6.9869260000000001E-3</v>
      </c>
      <c r="M4256" s="4">
        <v>1.306098</v>
      </c>
      <c r="N4256" s="4">
        <v>6.4224030000000002E-5</v>
      </c>
      <c r="O4256" s="4">
        <v>1.3060290000000001</v>
      </c>
      <c r="P4256" s="4">
        <v>2.167991E-2</v>
      </c>
      <c r="Q4256" s="4">
        <v>1.3061259999999999</v>
      </c>
      <c r="R4256" s="4">
        <v>5.057293E-3</v>
      </c>
      <c r="Y4256" s="4">
        <v>1.306087</v>
      </c>
      <c r="Z4256" s="4">
        <v>2.8222880000000002E-6</v>
      </c>
    </row>
    <row r="4257" spans="11:26" x14ac:dyDescent="0.2">
      <c r="K4257" s="4">
        <v>1.3078650000000001</v>
      </c>
      <c r="L4257" s="4">
        <v>6.9868109999999999E-3</v>
      </c>
      <c r="M4257" s="4">
        <v>1.3081020000000001</v>
      </c>
      <c r="N4257" s="4">
        <v>6.4206580000000001E-5</v>
      </c>
      <c r="O4257" s="4">
        <v>1.308079</v>
      </c>
      <c r="P4257" s="4">
        <v>2.167968E-2</v>
      </c>
      <c r="Q4257" s="4">
        <v>1.3081130000000001</v>
      </c>
      <c r="R4257" s="4">
        <v>5.057008E-3</v>
      </c>
      <c r="Y4257" s="4">
        <v>1.308136</v>
      </c>
      <c r="Z4257" s="4">
        <v>2.8370250000000002E-6</v>
      </c>
    </row>
    <row r="4258" spans="11:26" x14ac:dyDescent="0.2">
      <c r="K4258" s="4">
        <v>1.310019</v>
      </c>
      <c r="L4258" s="4">
        <v>6.9867490000000004E-3</v>
      </c>
      <c r="M4258" s="4">
        <v>1.3100590000000001</v>
      </c>
      <c r="N4258" s="4">
        <v>6.4223979999999999E-5</v>
      </c>
      <c r="O4258" s="4">
        <v>1.310066</v>
      </c>
      <c r="P4258" s="4">
        <v>2.1680399999999999E-2</v>
      </c>
      <c r="Q4258" s="4">
        <v>1.3101130000000001</v>
      </c>
      <c r="R4258" s="4">
        <v>5.057598E-3</v>
      </c>
      <c r="Y4258" s="4">
        <v>1.3100750000000001</v>
      </c>
      <c r="Z4258" s="4">
        <v>2.82624E-6</v>
      </c>
    </row>
    <row r="4259" spans="11:26" x14ac:dyDescent="0.2">
      <c r="K4259" s="4">
        <v>1.312052</v>
      </c>
      <c r="L4259" s="4">
        <v>6.9886210000000004E-3</v>
      </c>
      <c r="M4259" s="4">
        <v>1.3120879999999999</v>
      </c>
      <c r="N4259" s="4">
        <v>6.423039E-5</v>
      </c>
      <c r="O4259" s="4">
        <v>1.3120499999999999</v>
      </c>
      <c r="P4259" s="4">
        <v>2.1680669999999999E-2</v>
      </c>
      <c r="Q4259" s="4">
        <v>1.3121130000000001</v>
      </c>
      <c r="R4259" s="4">
        <v>5.0577820000000002E-3</v>
      </c>
      <c r="Y4259" s="4">
        <v>1.3121100000000001</v>
      </c>
      <c r="Z4259" s="4">
        <v>2.8192E-6</v>
      </c>
    </row>
    <row r="4260" spans="11:26" x14ac:dyDescent="0.2">
      <c r="K4260" s="4">
        <v>1.3140989999999999</v>
      </c>
      <c r="L4260" s="4">
        <v>6.9890270000000001E-3</v>
      </c>
      <c r="M4260" s="4">
        <v>1.3140689999999999</v>
      </c>
      <c r="N4260" s="4">
        <v>6.4206650000000006E-5</v>
      </c>
      <c r="O4260" s="4">
        <v>1.314127</v>
      </c>
      <c r="P4260" s="4">
        <v>2.168117E-2</v>
      </c>
      <c r="Q4260" s="4">
        <v>1.314111</v>
      </c>
      <c r="R4260" s="4">
        <v>5.0582350000000003E-3</v>
      </c>
      <c r="Y4260" s="4">
        <v>1.3141259999999999</v>
      </c>
      <c r="Z4260" s="4">
        <v>2.8160650000000001E-6</v>
      </c>
    </row>
    <row r="4261" spans="11:26" x14ac:dyDescent="0.2">
      <c r="K4261" s="4">
        <v>1.31612</v>
      </c>
      <c r="L4261" s="4">
        <v>6.9902540000000004E-3</v>
      </c>
      <c r="M4261" s="4">
        <v>1.3161130000000001</v>
      </c>
      <c r="N4261" s="4">
        <v>6.4226140000000001E-5</v>
      </c>
      <c r="O4261" s="4">
        <v>1.316103</v>
      </c>
      <c r="P4261" s="4">
        <v>2.1681820000000001E-2</v>
      </c>
      <c r="Q4261" s="4">
        <v>1.316125</v>
      </c>
      <c r="R4261" s="4">
        <v>5.0589579999999997E-3</v>
      </c>
      <c r="Y4261" s="4">
        <v>1.3161050000000001</v>
      </c>
      <c r="Z4261" s="4">
        <v>2.8394249999999999E-6</v>
      </c>
    </row>
    <row r="4262" spans="11:26" x14ac:dyDescent="0.2">
      <c r="K4262" s="4">
        <v>1.3181160000000001</v>
      </c>
      <c r="L4262" s="4">
        <v>6.9921180000000003E-3</v>
      </c>
      <c r="M4262" s="4">
        <v>1.31809</v>
      </c>
      <c r="N4262" s="4">
        <v>6.4230149999999997E-5</v>
      </c>
      <c r="O4262" s="4">
        <v>1.318084</v>
      </c>
      <c r="P4262" s="4">
        <v>2.168225E-2</v>
      </c>
      <c r="Q4262" s="4">
        <v>1.31812</v>
      </c>
      <c r="R4262" s="4">
        <v>5.0594919999999996E-3</v>
      </c>
      <c r="Y4262" s="4">
        <v>1.3181229999999999</v>
      </c>
      <c r="Z4262" s="4">
        <v>2.808166E-6</v>
      </c>
    </row>
    <row r="4263" spans="11:26" x14ac:dyDescent="0.2">
      <c r="K4263" s="4">
        <v>1.3201160000000001</v>
      </c>
      <c r="L4263" s="4">
        <v>6.9920329999999999E-3</v>
      </c>
      <c r="M4263" s="4">
        <v>1.3200810000000001</v>
      </c>
      <c r="N4263" s="4">
        <v>6.4237040000000005E-5</v>
      </c>
      <c r="O4263" s="4">
        <v>1.3200829999999999</v>
      </c>
      <c r="P4263" s="4">
        <v>2.1682239999999998E-2</v>
      </c>
      <c r="Q4263" s="4">
        <v>1.3201560000000001</v>
      </c>
      <c r="R4263" s="4">
        <v>5.0605570000000002E-3</v>
      </c>
      <c r="Y4263" s="4">
        <v>1.320154</v>
      </c>
      <c r="Z4263" s="4">
        <v>2.8233020000000002E-6</v>
      </c>
    </row>
    <row r="4264" spans="11:26" x14ac:dyDescent="0.2">
      <c r="K4264" s="4">
        <v>1.3221419999999999</v>
      </c>
      <c r="L4264" s="4">
        <v>6.9915760000000002E-3</v>
      </c>
      <c r="M4264" s="4">
        <v>1.3220810000000001</v>
      </c>
      <c r="N4264" s="4">
        <v>6.4249309999999996E-5</v>
      </c>
      <c r="O4264" s="4">
        <v>1.3221080000000001</v>
      </c>
      <c r="P4264" s="4">
        <v>2.1682670000000001E-2</v>
      </c>
      <c r="Q4264" s="4">
        <v>1.3221419999999999</v>
      </c>
      <c r="R4264" s="4">
        <v>5.0601730000000003E-3</v>
      </c>
      <c r="Y4264" s="4">
        <v>1.322117</v>
      </c>
      <c r="Z4264" s="4">
        <v>2.823524E-6</v>
      </c>
    </row>
    <row r="4265" spans="11:26" x14ac:dyDescent="0.2">
      <c r="K4265" s="4">
        <v>1.3241400000000001</v>
      </c>
      <c r="L4265" s="4">
        <v>6.992636E-3</v>
      </c>
      <c r="M4265" s="4">
        <v>1.324106</v>
      </c>
      <c r="N4265" s="4">
        <v>6.4246249999999998E-5</v>
      </c>
      <c r="O4265" s="4">
        <v>1.324133</v>
      </c>
      <c r="P4265" s="4">
        <v>2.168372E-2</v>
      </c>
      <c r="Q4265" s="4">
        <v>1.3241449999999999</v>
      </c>
      <c r="R4265" s="4">
        <v>5.0605779999999996E-3</v>
      </c>
      <c r="Y4265" s="4">
        <v>1.3241430000000001</v>
      </c>
      <c r="Z4265" s="4">
        <v>2.8211130000000001E-6</v>
      </c>
    </row>
    <row r="4266" spans="11:26" x14ac:dyDescent="0.2">
      <c r="K4266" s="4">
        <v>1.3261559999999999</v>
      </c>
      <c r="L4266" s="4">
        <v>6.9934230000000003E-3</v>
      </c>
      <c r="M4266" s="4">
        <v>1.326117</v>
      </c>
      <c r="N4266" s="4">
        <v>6.4251059999999996E-5</v>
      </c>
      <c r="O4266" s="4">
        <v>1.326146</v>
      </c>
      <c r="P4266" s="4">
        <v>2.1683439999999998E-2</v>
      </c>
      <c r="Q4266" s="4">
        <v>1.326168</v>
      </c>
      <c r="R4266" s="4">
        <v>5.0609380000000001E-3</v>
      </c>
      <c r="Y4266" s="4">
        <v>1.326168</v>
      </c>
      <c r="Z4266" s="4">
        <v>2.8320760000000001E-6</v>
      </c>
    </row>
    <row r="4267" spans="11:26" x14ac:dyDescent="0.2">
      <c r="K4267" s="4">
        <v>1.3281559999999999</v>
      </c>
      <c r="L4267" s="4">
        <v>6.9940000000000002E-3</v>
      </c>
      <c r="M4267" s="4">
        <v>1.328184</v>
      </c>
      <c r="N4267" s="4">
        <v>6.4256669999999995E-5</v>
      </c>
      <c r="O4267" s="4">
        <v>1.328103</v>
      </c>
      <c r="P4267" s="4">
        <v>2.1683339999999999E-2</v>
      </c>
      <c r="Q4267" s="4">
        <v>1.32816</v>
      </c>
      <c r="R4267" s="4">
        <v>5.0614570000000001E-3</v>
      </c>
      <c r="Y4267" s="4">
        <v>1.3281430000000001</v>
      </c>
      <c r="Z4267" s="4">
        <v>2.8145720000000002E-6</v>
      </c>
    </row>
    <row r="4268" spans="11:26" x14ac:dyDescent="0.2">
      <c r="K4268" s="4">
        <v>1.3301909999999999</v>
      </c>
      <c r="L4268" s="4">
        <v>6.9944109999999999E-3</v>
      </c>
      <c r="M4268" s="4">
        <v>1.330179</v>
      </c>
      <c r="N4268" s="4">
        <v>6.4258180000000006E-5</v>
      </c>
      <c r="O4268" s="4">
        <v>1.3301499999999999</v>
      </c>
      <c r="P4268" s="4">
        <v>2.1684249999999999E-2</v>
      </c>
      <c r="Q4268" s="4">
        <v>1.330184</v>
      </c>
      <c r="R4268" s="4">
        <v>5.0620370000000001E-3</v>
      </c>
      <c r="Y4268" s="4">
        <v>1.3301780000000001</v>
      </c>
      <c r="Z4268" s="4">
        <v>2.7982409999999998E-6</v>
      </c>
    </row>
    <row r="4269" spans="11:26" x14ac:dyDescent="0.2">
      <c r="K4269" s="4">
        <v>1.3322000000000001</v>
      </c>
      <c r="L4269" s="4">
        <v>6.9946069999999999E-3</v>
      </c>
      <c r="M4269" s="4">
        <v>1.3321620000000001</v>
      </c>
      <c r="N4269" s="4">
        <v>6.4253730000000007E-5</v>
      </c>
      <c r="O4269" s="4">
        <v>1.3321719999999999</v>
      </c>
      <c r="P4269" s="4">
        <v>2.168573E-2</v>
      </c>
      <c r="Q4269" s="4">
        <v>1.3321890000000001</v>
      </c>
      <c r="R4269" s="4">
        <v>5.0623420000000001E-3</v>
      </c>
      <c r="Y4269" s="4">
        <v>1.3322069999999999</v>
      </c>
      <c r="Z4269" s="4">
        <v>2.8337719999999999E-6</v>
      </c>
    </row>
    <row r="4270" spans="11:26" x14ac:dyDescent="0.2">
      <c r="K4270" s="4">
        <v>1.3342000000000001</v>
      </c>
      <c r="L4270" s="4">
        <v>6.9962059999999996E-3</v>
      </c>
      <c r="M4270" s="4">
        <v>1.3341590000000001</v>
      </c>
      <c r="N4270" s="4">
        <v>6.4288550000000003E-5</v>
      </c>
      <c r="O4270" s="4">
        <v>1.3341730000000001</v>
      </c>
      <c r="P4270" s="4">
        <v>2.1685380000000001E-2</v>
      </c>
      <c r="Q4270" s="4">
        <v>1.3342130000000001</v>
      </c>
      <c r="R4270" s="4">
        <v>5.0628679999999999E-3</v>
      </c>
      <c r="Y4270" s="4">
        <v>1.334217</v>
      </c>
      <c r="Z4270" s="4">
        <v>2.8350419999999999E-6</v>
      </c>
    </row>
    <row r="4271" spans="11:26" x14ac:dyDescent="0.2">
      <c r="K4271" s="4">
        <v>1.3361940000000001</v>
      </c>
      <c r="L4271" s="4">
        <v>6.996202E-3</v>
      </c>
      <c r="M4271" s="4">
        <v>1.336152</v>
      </c>
      <c r="N4271" s="4">
        <v>6.4291480000000005E-5</v>
      </c>
      <c r="O4271" s="4">
        <v>1.3361700000000001</v>
      </c>
      <c r="P4271" s="4">
        <v>2.1685530000000001E-2</v>
      </c>
      <c r="Q4271" s="4">
        <v>1.336193</v>
      </c>
      <c r="R4271" s="4">
        <v>5.0634039999999996E-3</v>
      </c>
      <c r="Y4271" s="4">
        <v>1.336225</v>
      </c>
      <c r="Z4271" s="4">
        <v>2.819315E-6</v>
      </c>
    </row>
    <row r="4272" spans="11:26" x14ac:dyDescent="0.2">
      <c r="K4272" s="4">
        <v>1.3382019999999999</v>
      </c>
      <c r="L4272" s="4">
        <v>6.9972460000000004E-3</v>
      </c>
      <c r="M4272" s="4">
        <v>1.338171</v>
      </c>
      <c r="N4272" s="4">
        <v>6.4298650000000005E-5</v>
      </c>
      <c r="O4272" s="4">
        <v>1.3381829999999999</v>
      </c>
      <c r="P4272" s="4">
        <v>2.1685869999999999E-2</v>
      </c>
      <c r="Q4272" s="4">
        <v>1.3382289999999999</v>
      </c>
      <c r="R4272" s="4">
        <v>5.0629830000000001E-3</v>
      </c>
      <c r="Y4272" s="4">
        <v>1.3382099999999999</v>
      </c>
      <c r="Z4272" s="4">
        <v>2.8136859999999999E-6</v>
      </c>
    </row>
    <row r="4273" spans="11:26" x14ac:dyDescent="0.2">
      <c r="K4273" s="4">
        <v>1.340187</v>
      </c>
      <c r="L4273" s="4">
        <v>6.9979150000000004E-3</v>
      </c>
      <c r="M4273" s="4">
        <v>1.3401689999999999</v>
      </c>
      <c r="N4273" s="4">
        <v>6.4296579999999996E-5</v>
      </c>
      <c r="O4273" s="4">
        <v>1.3401780000000001</v>
      </c>
      <c r="P4273" s="4">
        <v>2.168639E-2</v>
      </c>
      <c r="Q4273" s="4">
        <v>1.340214</v>
      </c>
      <c r="R4273" s="4">
        <v>5.0637349999999998E-3</v>
      </c>
      <c r="Y4273" s="4">
        <v>1.340219</v>
      </c>
      <c r="Z4273" s="4">
        <v>2.8202850000000001E-6</v>
      </c>
    </row>
    <row r="4274" spans="11:26" x14ac:dyDescent="0.2">
      <c r="K4274" s="4">
        <v>1.3422130000000001</v>
      </c>
      <c r="L4274" s="4">
        <v>6.9981979999999997E-3</v>
      </c>
      <c r="M4274" s="4">
        <v>1.3422099999999999</v>
      </c>
      <c r="N4274" s="4">
        <v>6.4292939999999998E-5</v>
      </c>
      <c r="O4274" s="4">
        <v>1.3422130000000001</v>
      </c>
      <c r="P4274" s="4">
        <v>2.1687680000000001E-2</v>
      </c>
      <c r="Q4274" s="4">
        <v>1.3422259999999999</v>
      </c>
      <c r="R4274" s="4">
        <v>5.0637820000000002E-3</v>
      </c>
      <c r="Y4274" s="4">
        <v>1.3422419999999999</v>
      </c>
      <c r="Z4274" s="4">
        <v>2.8206620000000002E-6</v>
      </c>
    </row>
    <row r="4275" spans="11:26" x14ac:dyDescent="0.2">
      <c r="K4275" s="4">
        <v>1.3442000000000001</v>
      </c>
      <c r="L4275" s="4">
        <v>6.9985739999999996E-3</v>
      </c>
      <c r="M4275" s="4">
        <v>1.344184</v>
      </c>
      <c r="N4275" s="4">
        <v>6.4296720000000005E-5</v>
      </c>
      <c r="O4275" s="4">
        <v>1.3441780000000001</v>
      </c>
      <c r="P4275" s="4">
        <v>2.1688570000000001E-2</v>
      </c>
      <c r="Q4275" s="4">
        <v>1.3442069999999999</v>
      </c>
      <c r="R4275" s="4">
        <v>5.0643440000000001E-3</v>
      </c>
      <c r="Y4275" s="4">
        <v>1.3442130000000001</v>
      </c>
      <c r="Z4275" s="4">
        <v>2.8432320000000002E-6</v>
      </c>
    </row>
    <row r="4276" spans="11:26" x14ac:dyDescent="0.2">
      <c r="K4276" s="4">
        <v>1.3462130000000001</v>
      </c>
      <c r="L4276" s="4">
        <v>6.9990260000000002E-3</v>
      </c>
      <c r="M4276" s="4">
        <v>1.3462019999999999</v>
      </c>
      <c r="N4276" s="4">
        <v>6.4310189999999999E-5</v>
      </c>
      <c r="O4276" s="4">
        <v>1.3462190000000001</v>
      </c>
      <c r="P4276" s="4">
        <v>2.1688289999999999E-2</v>
      </c>
      <c r="Q4276" s="4">
        <v>1.346292</v>
      </c>
      <c r="R4276" s="4">
        <v>5.0645680000000002E-3</v>
      </c>
      <c r="Y4276" s="4">
        <v>1.3462240000000001</v>
      </c>
      <c r="Z4276" s="4">
        <v>2.8444389999999998E-6</v>
      </c>
    </row>
    <row r="4277" spans="11:26" x14ac:dyDescent="0.2">
      <c r="K4277" s="4">
        <v>1.348249</v>
      </c>
      <c r="L4277" s="4">
        <v>6.9995559999999997E-3</v>
      </c>
      <c r="M4277" s="4">
        <v>1.348239</v>
      </c>
      <c r="N4277" s="4">
        <v>6.4312150000000001E-5</v>
      </c>
      <c r="O4277" s="4">
        <v>1.348222</v>
      </c>
      <c r="P4277" s="4">
        <v>2.1688969999999998E-2</v>
      </c>
      <c r="Q4277" s="4">
        <v>1.348233</v>
      </c>
      <c r="R4277" s="4">
        <v>5.0642919999999998E-3</v>
      </c>
      <c r="Y4277" s="4">
        <v>1.348257</v>
      </c>
      <c r="Z4277" s="4">
        <v>2.828034E-6</v>
      </c>
    </row>
    <row r="4278" spans="11:26" x14ac:dyDescent="0.2">
      <c r="K4278" s="4">
        <v>1.350231</v>
      </c>
      <c r="L4278" s="4">
        <v>6.9997469999999997E-3</v>
      </c>
      <c r="M4278" s="4">
        <v>1.350228</v>
      </c>
      <c r="N4278" s="4">
        <v>6.4306160000000002E-5</v>
      </c>
      <c r="O4278" s="4">
        <v>1.350214</v>
      </c>
      <c r="P4278" s="4">
        <v>2.1689130000000001E-2</v>
      </c>
      <c r="Q4278" s="4">
        <v>1.350225</v>
      </c>
      <c r="R4278" s="4">
        <v>5.0655400000000003E-3</v>
      </c>
      <c r="Y4278" s="4">
        <v>1.350225</v>
      </c>
      <c r="Z4278" s="4">
        <v>2.8375509999999999E-6</v>
      </c>
    </row>
    <row r="4279" spans="11:26" x14ac:dyDescent="0.2">
      <c r="K4279" s="4">
        <v>1.352255</v>
      </c>
      <c r="L4279" s="4">
        <v>7.0004710000000003E-3</v>
      </c>
      <c r="M4279" s="4">
        <v>1.3522419999999999</v>
      </c>
      <c r="N4279" s="4">
        <v>6.4327389999999996E-5</v>
      </c>
      <c r="O4279" s="4">
        <v>1.3522700000000001</v>
      </c>
      <c r="P4279" s="4">
        <v>2.1689590000000002E-2</v>
      </c>
      <c r="Q4279" s="4">
        <v>1.352252</v>
      </c>
      <c r="R4279" s="4">
        <v>5.0659040000000004E-3</v>
      </c>
      <c r="Y4279" s="4">
        <v>1.3522609999999999</v>
      </c>
      <c r="Z4279" s="4">
        <v>2.8294139999999999E-6</v>
      </c>
    </row>
    <row r="4280" spans="11:26" x14ac:dyDescent="0.2">
      <c r="K4280" s="4">
        <v>1.3542540000000001</v>
      </c>
      <c r="L4280" s="4">
        <v>7.0013130000000003E-3</v>
      </c>
      <c r="M4280" s="4">
        <v>1.354233</v>
      </c>
      <c r="N4280" s="4">
        <v>6.4330519999999998E-5</v>
      </c>
      <c r="O4280" s="4">
        <v>1.354239</v>
      </c>
      <c r="P4280" s="4">
        <v>2.169024E-2</v>
      </c>
      <c r="Q4280" s="4">
        <v>1.354252</v>
      </c>
      <c r="R4280" s="4">
        <v>5.0667589999999997E-3</v>
      </c>
      <c r="Y4280" s="4">
        <v>1.354271</v>
      </c>
      <c r="Z4280" s="4">
        <v>2.8163309999999998E-6</v>
      </c>
    </row>
    <row r="4281" spans="11:26" x14ac:dyDescent="0.2">
      <c r="K4281" s="4">
        <v>1.356336</v>
      </c>
      <c r="L4281" s="4">
        <v>7.0016990000000001E-3</v>
      </c>
      <c r="M4281" s="4">
        <v>1.356341</v>
      </c>
      <c r="N4281" s="4">
        <v>6.4342849999999993E-5</v>
      </c>
      <c r="O4281" s="4">
        <v>1.356339</v>
      </c>
      <c r="P4281" s="4">
        <v>2.1691849999999999E-2</v>
      </c>
      <c r="Q4281" s="4">
        <v>1.3563559999999999</v>
      </c>
      <c r="R4281" s="4">
        <v>5.0671429999999996E-3</v>
      </c>
      <c r="Y4281" s="4">
        <v>1.356331</v>
      </c>
      <c r="Z4281" s="4">
        <v>2.8229269999999998E-6</v>
      </c>
    </row>
    <row r="4282" spans="11:26" x14ac:dyDescent="0.2">
      <c r="K4282" s="4">
        <v>1.3583730000000001</v>
      </c>
      <c r="L4282" s="4">
        <v>7.0021379999999998E-3</v>
      </c>
      <c r="M4282" s="4">
        <v>1.3583369999999999</v>
      </c>
      <c r="N4282" s="4">
        <v>6.4336079999999994E-5</v>
      </c>
      <c r="O4282" s="4">
        <v>1.3583529999999999</v>
      </c>
      <c r="P4282" s="4">
        <v>2.169159E-2</v>
      </c>
      <c r="Q4282" s="4">
        <v>1.3583689999999999</v>
      </c>
      <c r="R4282" s="4">
        <v>5.0670359999999996E-3</v>
      </c>
      <c r="Y4282" s="4">
        <v>1.3583689999999999</v>
      </c>
      <c r="Z4282" s="4">
        <v>2.8285699999999999E-6</v>
      </c>
    </row>
    <row r="4283" spans="11:26" x14ac:dyDescent="0.2">
      <c r="K4283" s="4">
        <v>1.3603419999999999</v>
      </c>
      <c r="L4283" s="4">
        <v>7.00309E-3</v>
      </c>
      <c r="M4283" s="4">
        <v>1.360344</v>
      </c>
      <c r="N4283" s="4">
        <v>6.4343760000000003E-5</v>
      </c>
      <c r="O4283" s="4">
        <v>1.360387</v>
      </c>
      <c r="P4283" s="4">
        <v>2.1691229999999999E-2</v>
      </c>
      <c r="Q4283" s="4">
        <v>1.3604000000000001</v>
      </c>
      <c r="R4283" s="4">
        <v>5.0671980000000002E-3</v>
      </c>
      <c r="Y4283" s="4">
        <v>1.3603769999999999</v>
      </c>
      <c r="Z4283" s="4">
        <v>2.8477650000000002E-6</v>
      </c>
    </row>
    <row r="4284" spans="11:26" x14ac:dyDescent="0.2">
      <c r="K4284" s="4">
        <v>1.3623540000000001</v>
      </c>
      <c r="L4284" s="4">
        <v>7.0034379999999999E-3</v>
      </c>
      <c r="M4284" s="4">
        <v>1.3623590000000001</v>
      </c>
      <c r="N4284" s="4">
        <v>6.4346870000000003E-5</v>
      </c>
      <c r="O4284" s="4">
        <v>1.362347</v>
      </c>
      <c r="P4284" s="4">
        <v>2.1691459999999999E-2</v>
      </c>
      <c r="Q4284" s="4">
        <v>1.3623590000000001</v>
      </c>
      <c r="R4284" s="4">
        <v>5.0675140000000004E-3</v>
      </c>
      <c r="Y4284" s="4">
        <v>1.3623730000000001</v>
      </c>
      <c r="Z4284" s="4">
        <v>2.8389570000000001E-6</v>
      </c>
    </row>
    <row r="4285" spans="11:26" x14ac:dyDescent="0.2">
      <c r="K4285" s="4">
        <v>1.3643879999999999</v>
      </c>
      <c r="L4285" s="4">
        <v>7.0039430000000003E-3</v>
      </c>
      <c r="M4285" s="4">
        <v>1.364358</v>
      </c>
      <c r="N4285" s="4">
        <v>6.433616E-5</v>
      </c>
      <c r="O4285" s="4">
        <v>1.3643700000000001</v>
      </c>
      <c r="P4285" s="4">
        <v>2.1692599999999999E-2</v>
      </c>
      <c r="Q4285" s="4">
        <v>1.3643780000000001</v>
      </c>
      <c r="R4285" s="4">
        <v>5.0680719999999999E-3</v>
      </c>
      <c r="Y4285" s="4">
        <v>1.364384</v>
      </c>
      <c r="Z4285" s="4">
        <v>2.826771E-6</v>
      </c>
    </row>
    <row r="4286" spans="11:26" x14ac:dyDescent="0.2">
      <c r="K4286" s="4">
        <v>1.3663890000000001</v>
      </c>
      <c r="L4286" s="4">
        <v>7.00412E-3</v>
      </c>
      <c r="M4286" s="4">
        <v>1.3663609999999999</v>
      </c>
      <c r="N4286" s="4">
        <v>6.435767E-5</v>
      </c>
      <c r="O4286" s="4">
        <v>1.3663609999999999</v>
      </c>
      <c r="P4286" s="4">
        <v>2.169227E-2</v>
      </c>
      <c r="Q4286" s="4">
        <v>1.3663609999999999</v>
      </c>
      <c r="R4286" s="4">
        <v>5.0688740000000001E-3</v>
      </c>
      <c r="Y4286" s="4">
        <v>1.366409</v>
      </c>
      <c r="Z4286" s="4">
        <v>2.8101029999999999E-6</v>
      </c>
    </row>
    <row r="4287" spans="11:26" x14ac:dyDescent="0.2">
      <c r="K4287" s="4">
        <v>1.368409</v>
      </c>
      <c r="L4287" s="4">
        <v>7.0060010000000004E-3</v>
      </c>
      <c r="M4287" s="4">
        <v>1.3683700000000001</v>
      </c>
      <c r="N4287" s="4">
        <v>6.4361190000000002E-5</v>
      </c>
      <c r="O4287" s="4">
        <v>1.3683920000000001</v>
      </c>
      <c r="P4287" s="4">
        <v>2.1692759999999998E-2</v>
      </c>
      <c r="Q4287" s="4">
        <v>1.3683829999999999</v>
      </c>
      <c r="R4287" s="4">
        <v>5.0683250000000003E-3</v>
      </c>
      <c r="Y4287" s="4">
        <v>1.3684130000000001</v>
      </c>
      <c r="Z4287" s="4">
        <v>2.813566E-6</v>
      </c>
    </row>
    <row r="4288" spans="11:26" x14ac:dyDescent="0.2">
      <c r="K4288" s="4">
        <v>1.370398</v>
      </c>
      <c r="L4288" s="4">
        <v>7.0066069999999998E-3</v>
      </c>
      <c r="M4288" s="4">
        <v>1.3703749999999999</v>
      </c>
      <c r="N4288" s="4">
        <v>6.4353050000000002E-5</v>
      </c>
      <c r="O4288" s="4">
        <v>1.3703700000000001</v>
      </c>
      <c r="P4288" s="4">
        <v>2.1692889999999999E-2</v>
      </c>
      <c r="Q4288" s="4">
        <v>1.3703890000000001</v>
      </c>
      <c r="R4288" s="4">
        <v>5.0692840000000003E-3</v>
      </c>
      <c r="Y4288" s="4">
        <v>1.3704209999999999</v>
      </c>
      <c r="Z4288" s="4">
        <v>2.831849E-6</v>
      </c>
    </row>
    <row r="4289" spans="11:26" x14ac:dyDescent="0.2">
      <c r="K4289" s="4">
        <v>1.3724190000000001</v>
      </c>
      <c r="L4289" s="4">
        <v>7.0073330000000001E-3</v>
      </c>
      <c r="M4289" s="4">
        <v>1.372409</v>
      </c>
      <c r="N4289" s="4">
        <v>6.4366689999999994E-5</v>
      </c>
      <c r="O4289" s="4">
        <v>1.3723959999999999</v>
      </c>
      <c r="P4289" s="4">
        <v>2.1693339999999998E-2</v>
      </c>
      <c r="Q4289" s="4">
        <v>1.37242</v>
      </c>
      <c r="R4289" s="4">
        <v>5.0690980000000002E-3</v>
      </c>
      <c r="Y4289" s="4">
        <v>1.372431</v>
      </c>
      <c r="Z4289" s="4">
        <v>2.8316289999999999E-6</v>
      </c>
    </row>
    <row r="4290" spans="11:26" x14ac:dyDescent="0.2">
      <c r="K4290" s="4">
        <v>1.374382</v>
      </c>
      <c r="L4290" s="4">
        <v>7.0076840000000001E-3</v>
      </c>
      <c r="M4290" s="4">
        <v>1.374382</v>
      </c>
      <c r="N4290" s="4">
        <v>6.4368950000000003E-5</v>
      </c>
      <c r="O4290" s="4">
        <v>1.3743970000000001</v>
      </c>
      <c r="P4290" s="4">
        <v>2.1693179999999999E-2</v>
      </c>
      <c r="Q4290" s="4">
        <v>1.3744270000000001</v>
      </c>
      <c r="R4290" s="4">
        <v>5.0690780000000003E-3</v>
      </c>
      <c r="Y4290" s="4">
        <v>1.3744130000000001</v>
      </c>
      <c r="Z4290" s="4">
        <v>2.8382389999999998E-6</v>
      </c>
    </row>
    <row r="4291" spans="11:26" x14ac:dyDescent="0.2">
      <c r="K4291" s="4">
        <v>1.376393</v>
      </c>
      <c r="L4291" s="4">
        <v>7.0087830000000002E-3</v>
      </c>
      <c r="M4291" s="4">
        <v>1.3763939999999999</v>
      </c>
      <c r="N4291" s="4">
        <v>6.4367810000000005E-5</v>
      </c>
      <c r="O4291" s="4">
        <v>1.3764099999999999</v>
      </c>
      <c r="P4291" s="4">
        <v>2.1693939999999998E-2</v>
      </c>
      <c r="Q4291" s="4">
        <v>1.3764339999999999</v>
      </c>
      <c r="R4291" s="4">
        <v>5.0693759999999996E-3</v>
      </c>
      <c r="Y4291" s="4">
        <v>1.376409</v>
      </c>
      <c r="Z4291" s="4">
        <v>2.8273340000000001E-6</v>
      </c>
    </row>
    <row r="4292" spans="11:26" x14ac:dyDescent="0.2">
      <c r="K4292" s="4">
        <v>1.378422</v>
      </c>
      <c r="L4292" s="4">
        <v>7.0088590000000001E-3</v>
      </c>
      <c r="M4292" s="4">
        <v>1.378406</v>
      </c>
      <c r="N4292" s="4">
        <v>6.4366319999999995E-5</v>
      </c>
      <c r="O4292" s="4">
        <v>1.378406</v>
      </c>
      <c r="P4292" s="4">
        <v>2.1693810000000001E-2</v>
      </c>
      <c r="Q4292" s="4">
        <v>1.3784190000000001</v>
      </c>
      <c r="R4292" s="4">
        <v>5.0696409999999997E-3</v>
      </c>
      <c r="Y4292" s="4">
        <v>1.3784190000000001</v>
      </c>
      <c r="Z4292" s="4">
        <v>2.8393760000000001E-6</v>
      </c>
    </row>
    <row r="4293" spans="11:26" x14ac:dyDescent="0.2">
      <c r="K4293" s="4">
        <v>1.380457</v>
      </c>
      <c r="L4293" s="4">
        <v>7.0096710000000003E-3</v>
      </c>
      <c r="M4293" s="4">
        <v>1.3804289999999999</v>
      </c>
      <c r="N4293" s="4">
        <v>6.4377169999999995E-5</v>
      </c>
      <c r="O4293" s="4">
        <v>1.3804590000000001</v>
      </c>
      <c r="P4293" s="4">
        <v>2.1694729999999999E-2</v>
      </c>
      <c r="Q4293" s="4">
        <v>1.3804510000000001</v>
      </c>
      <c r="R4293" s="4">
        <v>5.0699489999999998E-3</v>
      </c>
      <c r="Y4293" s="4">
        <v>1.380428</v>
      </c>
      <c r="Z4293" s="4">
        <v>2.8370900000000001E-6</v>
      </c>
    </row>
    <row r="4294" spans="11:26" x14ac:dyDescent="0.2">
      <c r="K4294" s="4">
        <v>1.3824529999999999</v>
      </c>
      <c r="L4294" s="4">
        <v>7.0102139999999999E-3</v>
      </c>
      <c r="M4294" s="4">
        <v>1.38242</v>
      </c>
      <c r="N4294" s="4">
        <v>6.4389739999999994E-5</v>
      </c>
      <c r="O4294" s="4">
        <v>1.38245</v>
      </c>
      <c r="P4294" s="4">
        <v>2.1695490000000001E-2</v>
      </c>
      <c r="Q4294" s="4">
        <v>1.382439</v>
      </c>
      <c r="R4294" s="4">
        <v>5.07056E-3</v>
      </c>
      <c r="Y4294" s="4">
        <v>1.3824780000000001</v>
      </c>
      <c r="Z4294" s="4">
        <v>2.8231670000000001E-6</v>
      </c>
    </row>
    <row r="4295" spans="11:26" x14ac:dyDescent="0.2">
      <c r="K4295" s="4">
        <v>1.3844289999999999</v>
      </c>
      <c r="L4295" s="4">
        <v>7.0108979999999998E-3</v>
      </c>
      <c r="M4295" s="4">
        <v>1.38443</v>
      </c>
      <c r="N4295" s="4">
        <v>6.4417489999999997E-5</v>
      </c>
      <c r="O4295" s="4">
        <v>1.38445</v>
      </c>
      <c r="P4295" s="4">
        <v>2.1694499999999999E-2</v>
      </c>
      <c r="Q4295" s="4">
        <v>1.384431</v>
      </c>
      <c r="R4295" s="4">
        <v>5.0711899999999997E-3</v>
      </c>
      <c r="Y4295" s="4">
        <v>1.3844639999999999</v>
      </c>
      <c r="Z4295" s="4">
        <v>2.8393099999999999E-6</v>
      </c>
    </row>
    <row r="4296" spans="11:26" x14ac:dyDescent="0.2">
      <c r="K4296" s="4">
        <v>1.386431</v>
      </c>
      <c r="L4296" s="4">
        <v>7.0116859999999996E-3</v>
      </c>
      <c r="M4296" s="4">
        <v>1.3864399999999999</v>
      </c>
      <c r="N4296" s="4">
        <v>6.4415220000000001E-5</v>
      </c>
      <c r="O4296" s="4">
        <v>1.386458</v>
      </c>
      <c r="P4296" s="4">
        <v>2.1694669999999999E-2</v>
      </c>
      <c r="Q4296" s="4">
        <v>1.3864350000000001</v>
      </c>
      <c r="R4296" s="4">
        <v>5.0717710000000001E-3</v>
      </c>
      <c r="Y4296" s="4">
        <v>1.3864460000000001</v>
      </c>
      <c r="Z4296" s="4">
        <v>2.8379329999999998E-6</v>
      </c>
    </row>
    <row r="4297" spans="11:26" x14ac:dyDescent="0.2">
      <c r="K4297" s="4">
        <v>1.3884810000000001</v>
      </c>
      <c r="L4297" s="4">
        <v>7.0122719999999999E-3</v>
      </c>
      <c r="M4297" s="4">
        <v>1.3884240000000001</v>
      </c>
      <c r="N4297" s="4">
        <v>6.4411479999999997E-5</v>
      </c>
      <c r="O4297" s="4">
        <v>1.3884559999999999</v>
      </c>
      <c r="P4297" s="4">
        <v>2.169544E-2</v>
      </c>
      <c r="Q4297" s="4">
        <v>1.3884719999999999</v>
      </c>
      <c r="R4297" s="4">
        <v>5.0720110000000004E-3</v>
      </c>
      <c r="Y4297" s="4">
        <v>1.388477</v>
      </c>
      <c r="Z4297" s="4">
        <v>2.8397009999999999E-6</v>
      </c>
    </row>
    <row r="4298" spans="11:26" x14ac:dyDescent="0.2">
      <c r="K4298" s="4">
        <v>1.3904529999999999</v>
      </c>
      <c r="L4298" s="4">
        <v>7.012328E-3</v>
      </c>
      <c r="M4298" s="4">
        <v>1.3904430000000001</v>
      </c>
      <c r="N4298" s="4">
        <v>6.4390280000000004E-5</v>
      </c>
      <c r="O4298" s="4">
        <v>1.3904430000000001</v>
      </c>
      <c r="P4298" s="4">
        <v>2.1695900000000001E-2</v>
      </c>
      <c r="Q4298" s="4">
        <v>1.3904639999999999</v>
      </c>
      <c r="R4298" s="4">
        <v>5.0720849999999996E-3</v>
      </c>
      <c r="Y4298" s="4">
        <v>1.3904939999999999</v>
      </c>
      <c r="Z4298" s="4">
        <v>2.8456049999999998E-6</v>
      </c>
    </row>
    <row r="4299" spans="11:26" x14ac:dyDescent="0.2">
      <c r="K4299" s="4">
        <v>1.39246</v>
      </c>
      <c r="L4299" s="4">
        <v>7.0131530000000003E-3</v>
      </c>
      <c r="M4299" s="4">
        <v>1.3924609999999999</v>
      </c>
      <c r="N4299" s="4">
        <v>6.4409959999999999E-5</v>
      </c>
      <c r="O4299" s="4">
        <v>1.3924570000000001</v>
      </c>
      <c r="P4299" s="4">
        <v>2.1695539999999999E-2</v>
      </c>
      <c r="Q4299" s="4">
        <v>1.3924780000000001</v>
      </c>
      <c r="R4299" s="4">
        <v>5.072783E-3</v>
      </c>
      <c r="Y4299" s="4">
        <v>1.392487</v>
      </c>
      <c r="Z4299" s="4">
        <v>2.8529930000000001E-6</v>
      </c>
    </row>
    <row r="4300" spans="11:26" x14ac:dyDescent="0.2">
      <c r="K4300" s="4">
        <v>1.39445</v>
      </c>
      <c r="L4300" s="4">
        <v>7.0134079999999996E-3</v>
      </c>
      <c r="M4300" s="4">
        <v>1.394442</v>
      </c>
      <c r="N4300" s="4">
        <v>6.4420860000000002E-5</v>
      </c>
      <c r="O4300" s="4">
        <v>1.394434</v>
      </c>
      <c r="P4300" s="4">
        <v>2.1696710000000001E-2</v>
      </c>
      <c r="Q4300" s="4">
        <v>1.3944639999999999</v>
      </c>
      <c r="R4300" s="4">
        <v>5.0736840000000002E-3</v>
      </c>
      <c r="Y4300" s="4">
        <v>1.3944719999999999</v>
      </c>
      <c r="Z4300" s="4">
        <v>2.8242410000000001E-6</v>
      </c>
    </row>
    <row r="4301" spans="11:26" x14ac:dyDescent="0.2">
      <c r="K4301" s="4">
        <v>1.396468</v>
      </c>
      <c r="L4301" s="4">
        <v>7.0131630000000002E-3</v>
      </c>
      <c r="M4301" s="4">
        <v>1.3964970000000001</v>
      </c>
      <c r="N4301" s="4">
        <v>6.4413809999999997E-5</v>
      </c>
      <c r="O4301" s="4">
        <v>1.3964799999999999</v>
      </c>
      <c r="P4301" s="4">
        <v>2.1696380000000001E-2</v>
      </c>
      <c r="Q4301" s="4">
        <v>1.39646</v>
      </c>
      <c r="R4301" s="4">
        <v>5.07362E-3</v>
      </c>
      <c r="Y4301" s="4">
        <v>1.3964650000000001</v>
      </c>
      <c r="Z4301" s="4">
        <v>2.8372569999999998E-6</v>
      </c>
    </row>
    <row r="4302" spans="11:26" x14ac:dyDescent="0.2">
      <c r="K4302" s="4">
        <v>1.398468</v>
      </c>
      <c r="L4302" s="4">
        <v>7.0141709999999996E-3</v>
      </c>
      <c r="M4302" s="4">
        <v>1.3984460000000001</v>
      </c>
      <c r="N4302" s="4">
        <v>6.4417350000000001E-5</v>
      </c>
      <c r="O4302" s="4">
        <v>1.398439</v>
      </c>
      <c r="P4302" s="4">
        <v>2.169625E-2</v>
      </c>
      <c r="Q4302" s="4">
        <v>1.398466</v>
      </c>
      <c r="R4302" s="4">
        <v>5.0739619999999996E-3</v>
      </c>
      <c r="Y4302" s="4">
        <v>1.3984810000000001</v>
      </c>
      <c r="Z4302" s="4">
        <v>2.834004E-6</v>
      </c>
    </row>
    <row r="4303" spans="11:26" x14ac:dyDescent="0.2">
      <c r="K4303" s="4">
        <v>1.400447</v>
      </c>
      <c r="L4303" s="4">
        <v>7.0148880000000004E-3</v>
      </c>
      <c r="M4303" s="4">
        <v>1.4004509999999999</v>
      </c>
      <c r="N4303" s="4">
        <v>6.4437560000000005E-5</v>
      </c>
      <c r="O4303" s="4">
        <v>1.4004460000000001</v>
      </c>
      <c r="P4303" s="4">
        <v>2.1696819999999999E-2</v>
      </c>
      <c r="Q4303" s="4">
        <v>1.4005110000000001</v>
      </c>
      <c r="R4303" s="4">
        <v>5.0743560000000004E-3</v>
      </c>
      <c r="Y4303" s="4">
        <v>1.4004760000000001</v>
      </c>
      <c r="Z4303" s="4">
        <v>2.824922E-6</v>
      </c>
    </row>
    <row r="4304" spans="11:26" x14ac:dyDescent="0.2">
      <c r="K4304" s="4">
        <v>1.4024529999999999</v>
      </c>
      <c r="L4304" s="4">
        <v>7.015556E-3</v>
      </c>
      <c r="M4304" s="4">
        <v>1.402447</v>
      </c>
      <c r="N4304" s="4">
        <v>6.4463540000000007E-5</v>
      </c>
      <c r="O4304" s="4">
        <v>1.4024540000000001</v>
      </c>
      <c r="P4304" s="4">
        <v>2.1697379999999999E-2</v>
      </c>
      <c r="Q4304" s="4">
        <v>1.402469</v>
      </c>
      <c r="R4304" s="4">
        <v>5.0750769999999999E-3</v>
      </c>
      <c r="Y4304" s="4">
        <v>1.4024920000000001</v>
      </c>
      <c r="Z4304" s="4">
        <v>2.8401280000000001E-6</v>
      </c>
    </row>
    <row r="4305" spans="11:26" x14ac:dyDescent="0.2">
      <c r="K4305" s="4">
        <v>1.404482</v>
      </c>
      <c r="L4305" s="4">
        <v>7.0165959999999999E-3</v>
      </c>
      <c r="M4305" s="4">
        <v>1.4044749999999999</v>
      </c>
      <c r="N4305" s="4">
        <v>6.4459420000000003E-5</v>
      </c>
      <c r="O4305" s="4">
        <v>1.404482</v>
      </c>
      <c r="P4305" s="4">
        <v>2.1697649999999999E-2</v>
      </c>
      <c r="Q4305" s="4">
        <v>1.404501</v>
      </c>
      <c r="R4305" s="4">
        <v>5.0757900000000002E-3</v>
      </c>
      <c r="Y4305" s="4">
        <v>1.4045540000000001</v>
      </c>
      <c r="Z4305" s="4">
        <v>2.8388709999999999E-6</v>
      </c>
    </row>
    <row r="4306" spans="11:26" x14ac:dyDescent="0.2">
      <c r="K4306" s="4">
        <v>1.406487</v>
      </c>
      <c r="L4306" s="4">
        <v>7.0170700000000003E-3</v>
      </c>
      <c r="M4306" s="4">
        <v>1.4065030000000001</v>
      </c>
      <c r="N4306" s="4">
        <v>6.447332E-5</v>
      </c>
      <c r="O4306" s="4">
        <v>1.406487</v>
      </c>
      <c r="P4306" s="4">
        <v>2.1698439999999999E-2</v>
      </c>
      <c r="Q4306" s="4">
        <v>1.4065000000000001</v>
      </c>
      <c r="R4306" s="4">
        <v>5.0755979999999997E-3</v>
      </c>
      <c r="Y4306" s="4">
        <v>1.4065209999999999</v>
      </c>
      <c r="Z4306" s="4">
        <v>2.8307610000000001E-6</v>
      </c>
    </row>
    <row r="4307" spans="11:26" x14ac:dyDescent="0.2">
      <c r="K4307" s="4">
        <v>1.408498</v>
      </c>
      <c r="L4307" s="4">
        <v>7.0173500000000003E-3</v>
      </c>
      <c r="M4307" s="4">
        <v>1.408488</v>
      </c>
      <c r="N4307" s="4">
        <v>6.4463930000000007E-5</v>
      </c>
      <c r="O4307" s="4">
        <v>1.4084970000000001</v>
      </c>
      <c r="P4307" s="4">
        <v>2.1699280000000001E-2</v>
      </c>
      <c r="Q4307" s="4">
        <v>1.408523</v>
      </c>
      <c r="R4307" s="4">
        <v>5.075881E-3</v>
      </c>
      <c r="Y4307" s="4">
        <v>1.408517</v>
      </c>
      <c r="Z4307" s="4">
        <v>2.8350340000000001E-6</v>
      </c>
    </row>
    <row r="4308" spans="11:26" x14ac:dyDescent="0.2">
      <c r="K4308" s="4">
        <v>1.410498</v>
      </c>
      <c r="L4308" s="4">
        <v>7.0174130000000001E-3</v>
      </c>
      <c r="M4308" s="4">
        <v>1.410498</v>
      </c>
      <c r="N4308" s="4">
        <v>6.4465549999999998E-5</v>
      </c>
      <c r="O4308" s="4">
        <v>1.410515</v>
      </c>
      <c r="P4308" s="4">
        <v>2.1698749999999999E-2</v>
      </c>
      <c r="Q4308" s="4">
        <v>1.4105179999999999</v>
      </c>
      <c r="R4308" s="4">
        <v>5.0761829999999997E-3</v>
      </c>
      <c r="Y4308" s="4">
        <v>1.410542</v>
      </c>
      <c r="Z4308" s="4">
        <v>2.8336790000000001E-6</v>
      </c>
    </row>
    <row r="4309" spans="11:26" x14ac:dyDescent="0.2">
      <c r="K4309" s="4">
        <v>1.412541</v>
      </c>
      <c r="L4309" s="4">
        <v>7.0181239999999997E-3</v>
      </c>
      <c r="M4309" s="4">
        <v>1.41255</v>
      </c>
      <c r="N4309" s="4">
        <v>6.4478840000000006E-5</v>
      </c>
      <c r="O4309" s="4">
        <v>1.41255</v>
      </c>
      <c r="P4309" s="4">
        <v>2.1699309999999999E-2</v>
      </c>
      <c r="Q4309" s="4">
        <v>1.412547</v>
      </c>
      <c r="R4309" s="4">
        <v>5.0762189999999999E-3</v>
      </c>
      <c r="Y4309" s="4">
        <v>1.412601</v>
      </c>
      <c r="Z4309" s="4">
        <v>2.8339819999999998E-6</v>
      </c>
    </row>
    <row r="4310" spans="11:26" x14ac:dyDescent="0.2">
      <c r="K4310" s="4">
        <v>1.4145749999999999</v>
      </c>
      <c r="L4310" s="4">
        <v>7.0189520000000002E-3</v>
      </c>
      <c r="M4310" s="4">
        <v>1.4145810000000001</v>
      </c>
      <c r="N4310" s="4">
        <v>6.4469920000000006E-5</v>
      </c>
      <c r="O4310" s="4">
        <v>1.41456</v>
      </c>
      <c r="P4310" s="4">
        <v>2.169981E-2</v>
      </c>
      <c r="Q4310" s="4">
        <v>1.41459</v>
      </c>
      <c r="R4310" s="4">
        <v>5.0766589999999999E-3</v>
      </c>
      <c r="Y4310" s="4">
        <v>1.4146099999999999</v>
      </c>
      <c r="Z4310" s="4">
        <v>2.834924E-6</v>
      </c>
    </row>
    <row r="4311" spans="11:26" x14ac:dyDescent="0.2">
      <c r="K4311" s="4">
        <v>1.4165589999999999</v>
      </c>
      <c r="L4311" s="4">
        <v>7.019366E-3</v>
      </c>
      <c r="M4311" s="4">
        <v>1.416552</v>
      </c>
      <c r="N4311" s="4">
        <v>6.4499829999999997E-5</v>
      </c>
      <c r="O4311" s="4">
        <v>1.416574</v>
      </c>
      <c r="P4311" s="4">
        <v>2.1699840000000001E-2</v>
      </c>
      <c r="Q4311" s="4">
        <v>1.416582</v>
      </c>
      <c r="R4311" s="4">
        <v>5.076906E-3</v>
      </c>
      <c r="Y4311" s="4">
        <v>1.4165650000000001</v>
      </c>
      <c r="Z4311" s="4">
        <v>2.8521109999999999E-6</v>
      </c>
    </row>
    <row r="4312" spans="11:26" x14ac:dyDescent="0.2">
      <c r="K4312" s="4">
        <v>1.4185730000000001</v>
      </c>
      <c r="L4312" s="4">
        <v>7.0200260000000004E-3</v>
      </c>
      <c r="M4312" s="4">
        <v>1.4185749999999999</v>
      </c>
      <c r="N4312" s="4">
        <v>6.4483630000000003E-5</v>
      </c>
      <c r="O4312" s="4">
        <v>1.4185460000000001</v>
      </c>
      <c r="P4312" s="4">
        <v>2.1700179999999999E-2</v>
      </c>
      <c r="Q4312" s="4">
        <v>1.418585</v>
      </c>
      <c r="R4312" s="4">
        <v>5.0773149999999998E-3</v>
      </c>
      <c r="Y4312" s="4">
        <v>1.4186019999999999</v>
      </c>
      <c r="Z4312" s="4">
        <v>2.840172E-6</v>
      </c>
    </row>
    <row r="4313" spans="11:26" x14ac:dyDescent="0.2">
      <c r="K4313" s="4">
        <v>1.4205859999999999</v>
      </c>
      <c r="L4313" s="4">
        <v>7.0201969999999997E-3</v>
      </c>
      <c r="M4313" s="4">
        <v>1.4205829999999999</v>
      </c>
      <c r="N4313" s="4">
        <v>6.4485040000000006E-5</v>
      </c>
      <c r="O4313" s="4">
        <v>1.420587</v>
      </c>
      <c r="P4313" s="4">
        <v>2.1700520000000001E-2</v>
      </c>
      <c r="Q4313" s="4">
        <v>1.420587</v>
      </c>
      <c r="R4313" s="4">
        <v>5.0772960000000002E-3</v>
      </c>
      <c r="Y4313" s="4">
        <v>1.420604</v>
      </c>
      <c r="Z4313" s="4">
        <v>2.8385220000000002E-6</v>
      </c>
    </row>
    <row r="4314" spans="11:26" x14ac:dyDescent="0.2">
      <c r="K4314" s="4">
        <v>1.4225829999999999</v>
      </c>
      <c r="L4314" s="4">
        <v>7.0214520000000001E-3</v>
      </c>
      <c r="M4314" s="4">
        <v>1.42256</v>
      </c>
      <c r="N4314" s="4">
        <v>6.4499150000000004E-5</v>
      </c>
      <c r="O4314" s="4">
        <v>1.42256</v>
      </c>
      <c r="P4314" s="4">
        <v>2.1700400000000002E-2</v>
      </c>
      <c r="Q4314" s="4">
        <v>1.4225859999999999</v>
      </c>
      <c r="R4314" s="4">
        <v>5.0777460000000002E-3</v>
      </c>
      <c r="Y4314" s="4">
        <v>1.4225969999999999</v>
      </c>
      <c r="Z4314" s="4">
        <v>2.8354399999999998E-6</v>
      </c>
    </row>
    <row r="4315" spans="11:26" x14ac:dyDescent="0.2">
      <c r="K4315" s="4">
        <v>1.424609</v>
      </c>
      <c r="L4315" s="4">
        <v>7.0218670000000002E-3</v>
      </c>
      <c r="M4315" s="4">
        <v>1.4245989999999999</v>
      </c>
      <c r="N4315" s="4">
        <v>6.4516849999999995E-5</v>
      </c>
      <c r="O4315" s="4">
        <v>1.4245859999999999</v>
      </c>
      <c r="P4315" s="4">
        <v>2.1701789999999999E-2</v>
      </c>
      <c r="Q4315" s="4">
        <v>1.424617</v>
      </c>
      <c r="R4315" s="4">
        <v>5.0786420000000004E-3</v>
      </c>
      <c r="Y4315" s="4">
        <v>1.4246399999999999</v>
      </c>
      <c r="Z4315" s="4">
        <v>2.840025E-6</v>
      </c>
    </row>
    <row r="4316" spans="11:26" x14ac:dyDescent="0.2">
      <c r="K4316" s="4">
        <v>1.4266080000000001</v>
      </c>
      <c r="L4316" s="4">
        <v>7.0224980000000003E-3</v>
      </c>
      <c r="M4316" s="4">
        <v>1.426577</v>
      </c>
      <c r="N4316" s="4">
        <v>6.4510049999999994E-5</v>
      </c>
      <c r="O4316" s="4">
        <v>1.4265749999999999</v>
      </c>
      <c r="P4316" s="4">
        <v>2.1701370000000001E-2</v>
      </c>
      <c r="Q4316" s="4">
        <v>1.426612</v>
      </c>
      <c r="R4316" s="4">
        <v>5.0783590000000002E-3</v>
      </c>
      <c r="Y4316" s="4">
        <v>1.426596</v>
      </c>
      <c r="Z4316" s="4">
        <v>2.8302200000000002E-6</v>
      </c>
    </row>
    <row r="4317" spans="11:26" x14ac:dyDescent="0.2">
      <c r="K4317" s="4">
        <v>1.4286080000000001</v>
      </c>
      <c r="L4317" s="4">
        <v>7.0219599999999998E-3</v>
      </c>
      <c r="M4317" s="4">
        <v>1.4285950000000001</v>
      </c>
      <c r="N4317" s="4">
        <v>6.4519929999999994E-5</v>
      </c>
      <c r="O4317" s="4">
        <v>1.428612</v>
      </c>
      <c r="P4317" s="4">
        <v>2.170178E-2</v>
      </c>
      <c r="Q4317" s="4">
        <v>1.4286300000000001</v>
      </c>
      <c r="R4317" s="4">
        <v>5.0784200000000002E-3</v>
      </c>
      <c r="Y4317" s="4">
        <v>1.4286289999999999</v>
      </c>
      <c r="Z4317" s="4">
        <v>2.8456310000000001E-6</v>
      </c>
    </row>
    <row r="4318" spans="11:26" x14ac:dyDescent="0.2">
      <c r="K4318" s="4">
        <v>1.4306099999999999</v>
      </c>
      <c r="L4318" s="4">
        <v>7.0225030000000003E-3</v>
      </c>
      <c r="M4318" s="4">
        <v>1.430615</v>
      </c>
      <c r="N4318" s="4">
        <v>6.4509960000000001E-5</v>
      </c>
      <c r="O4318" s="4">
        <v>1.4305920000000001</v>
      </c>
      <c r="P4318" s="4">
        <v>2.1701740000000001E-2</v>
      </c>
      <c r="Q4318" s="4">
        <v>1.4306000000000001</v>
      </c>
      <c r="R4318" s="4">
        <v>5.0788739999999997E-3</v>
      </c>
      <c r="Y4318" s="4">
        <v>1.430639</v>
      </c>
      <c r="Z4318" s="4">
        <v>2.8403679999999999E-6</v>
      </c>
    </row>
    <row r="4319" spans="11:26" x14ac:dyDescent="0.2">
      <c r="K4319" s="4">
        <v>1.4326289999999999</v>
      </c>
      <c r="L4319" s="4">
        <v>7.0225970000000002E-3</v>
      </c>
      <c r="M4319" s="4">
        <v>1.432606</v>
      </c>
      <c r="N4319" s="4">
        <v>6.4508909999999996E-5</v>
      </c>
      <c r="O4319" s="4">
        <v>1.4326509999999999</v>
      </c>
      <c r="P4319" s="4">
        <v>2.170213E-2</v>
      </c>
      <c r="Q4319" s="4">
        <v>1.4326159999999999</v>
      </c>
      <c r="R4319" s="4">
        <v>5.0794539999999997E-3</v>
      </c>
      <c r="Y4319" s="4">
        <v>1.4326559999999999</v>
      </c>
      <c r="Z4319" s="4">
        <v>2.8543470000000002E-6</v>
      </c>
    </row>
    <row r="4320" spans="11:26" x14ac:dyDescent="0.2">
      <c r="K4320" s="4">
        <v>1.4346140000000001</v>
      </c>
      <c r="L4320" s="4">
        <v>7.0235000000000002E-3</v>
      </c>
      <c r="M4320" s="4">
        <v>1.4346080000000001</v>
      </c>
      <c r="N4320" s="4">
        <v>6.4514959999999999E-5</v>
      </c>
      <c r="O4320" s="4">
        <v>1.4346179999999999</v>
      </c>
      <c r="P4320" s="4">
        <v>2.170244E-2</v>
      </c>
      <c r="Q4320" s="4">
        <v>1.4347030000000001</v>
      </c>
      <c r="R4320" s="4">
        <v>5.0795650000000003E-3</v>
      </c>
      <c r="Y4320" s="4">
        <v>1.43465</v>
      </c>
      <c r="Z4320" s="4">
        <v>2.8542850000000002E-6</v>
      </c>
    </row>
    <row r="4321" spans="11:26" x14ac:dyDescent="0.2">
      <c r="K4321" s="4">
        <v>1.436625</v>
      </c>
      <c r="L4321" s="4">
        <v>7.0237609999999999E-3</v>
      </c>
      <c r="M4321" s="4">
        <v>1.4366369999999999</v>
      </c>
      <c r="N4321" s="4">
        <v>6.4517239999999996E-5</v>
      </c>
      <c r="O4321" s="4">
        <v>1.4366030000000001</v>
      </c>
      <c r="P4321" s="4">
        <v>2.170296E-2</v>
      </c>
      <c r="Q4321" s="4">
        <v>1.4366779999999999</v>
      </c>
      <c r="R4321" s="4">
        <v>5.0797769999999997E-3</v>
      </c>
      <c r="Y4321" s="4">
        <v>1.436631</v>
      </c>
      <c r="Z4321" s="4">
        <v>2.8503320000000001E-6</v>
      </c>
    </row>
    <row r="4322" spans="11:26" x14ac:dyDescent="0.2">
      <c r="K4322" s="4">
        <v>1.4386270000000001</v>
      </c>
      <c r="L4322" s="4">
        <v>7.0241619999999996E-3</v>
      </c>
      <c r="M4322" s="4">
        <v>1.4386110000000001</v>
      </c>
      <c r="N4322" s="4">
        <v>6.4528519999999999E-5</v>
      </c>
      <c r="O4322" s="4">
        <v>1.43862</v>
      </c>
      <c r="P4322" s="4">
        <v>2.170327E-2</v>
      </c>
      <c r="Q4322" s="4">
        <v>1.4386509999999999</v>
      </c>
      <c r="R4322" s="4">
        <v>5.0800029999999996E-3</v>
      </c>
      <c r="Y4322" s="4">
        <v>1.438671</v>
      </c>
      <c r="Z4322" s="4">
        <v>2.845057E-6</v>
      </c>
    </row>
    <row r="4323" spans="11:26" x14ac:dyDescent="0.2">
      <c r="K4323" s="4">
        <v>1.440666</v>
      </c>
      <c r="L4323" s="4">
        <v>7.0249539999999999E-3</v>
      </c>
      <c r="M4323" s="4">
        <v>1.4406330000000001</v>
      </c>
      <c r="N4323" s="4">
        <v>6.4533090000000007E-5</v>
      </c>
      <c r="O4323" s="4">
        <v>1.4406159999999999</v>
      </c>
      <c r="P4323" s="4">
        <v>2.170329E-2</v>
      </c>
      <c r="Q4323" s="4">
        <v>1.440655</v>
      </c>
      <c r="R4323" s="4">
        <v>5.0805479999999998E-3</v>
      </c>
      <c r="Y4323" s="4">
        <v>1.4406870000000001</v>
      </c>
      <c r="Z4323" s="4">
        <v>2.8422730000000002E-6</v>
      </c>
    </row>
    <row r="4324" spans="11:26" x14ac:dyDescent="0.2">
      <c r="K4324" s="4">
        <v>1.4426859999999999</v>
      </c>
      <c r="L4324" s="4">
        <v>7.0243520000000002E-3</v>
      </c>
      <c r="M4324" s="4">
        <v>1.4426680000000001</v>
      </c>
      <c r="N4324" s="4">
        <v>6.4531540000000007E-5</v>
      </c>
      <c r="O4324" s="4">
        <v>1.4426099999999999</v>
      </c>
      <c r="P4324" s="4">
        <v>2.1703440000000001E-2</v>
      </c>
      <c r="Q4324" s="4">
        <v>1.442704</v>
      </c>
      <c r="R4324" s="4">
        <v>5.0805149999999999E-3</v>
      </c>
      <c r="Y4324" s="4">
        <v>1.4426870000000001</v>
      </c>
      <c r="Z4324" s="4">
        <v>2.8337469999999999E-6</v>
      </c>
    </row>
    <row r="4325" spans="11:26" x14ac:dyDescent="0.2">
      <c r="K4325" s="4">
        <v>1.444658</v>
      </c>
      <c r="L4325" s="4">
        <v>7.0252040000000002E-3</v>
      </c>
      <c r="M4325" s="4">
        <v>1.444645</v>
      </c>
      <c r="N4325" s="4">
        <v>6.4532050000000002E-5</v>
      </c>
      <c r="O4325" s="4">
        <v>1.444672</v>
      </c>
      <c r="P4325" s="4">
        <v>2.1704060000000001E-2</v>
      </c>
      <c r="Q4325" s="4">
        <v>1.4446969999999999</v>
      </c>
      <c r="R4325" s="4">
        <v>5.0810769999999998E-3</v>
      </c>
      <c r="Y4325" s="4">
        <v>1.444706</v>
      </c>
      <c r="Z4325" s="4">
        <v>2.8323910000000002E-6</v>
      </c>
    </row>
    <row r="4326" spans="11:26" x14ac:dyDescent="0.2">
      <c r="K4326" s="4">
        <v>1.446652</v>
      </c>
      <c r="L4326" s="4">
        <v>7.0261430000000003E-3</v>
      </c>
      <c r="M4326" s="4">
        <v>1.446628</v>
      </c>
      <c r="N4326" s="4">
        <v>6.4538169999999996E-5</v>
      </c>
      <c r="O4326" s="4">
        <v>1.4466129999999999</v>
      </c>
      <c r="P4326" s="4">
        <v>2.1704480000000002E-2</v>
      </c>
      <c r="Q4326" s="4">
        <v>1.4466650000000001</v>
      </c>
      <c r="R4326" s="4">
        <v>5.0811809999999997E-3</v>
      </c>
      <c r="Y4326" s="4">
        <v>1.446672</v>
      </c>
      <c r="Z4326" s="4">
        <v>2.8380519999999999E-6</v>
      </c>
    </row>
    <row r="4327" spans="11:26" x14ac:dyDescent="0.2">
      <c r="K4327" s="4">
        <v>1.448671</v>
      </c>
      <c r="L4327" s="4">
        <v>7.0254000000000002E-3</v>
      </c>
      <c r="M4327" s="4">
        <v>1.4486840000000001</v>
      </c>
      <c r="N4327" s="4">
        <v>6.4546869999999995E-5</v>
      </c>
      <c r="O4327" s="4">
        <v>1.4486749999999999</v>
      </c>
      <c r="P4327" s="4">
        <v>2.1704089999999999E-2</v>
      </c>
      <c r="Q4327" s="4">
        <v>1.4487030000000001</v>
      </c>
      <c r="R4327" s="4">
        <v>5.081576E-3</v>
      </c>
      <c r="Y4327" s="4">
        <v>1.448704</v>
      </c>
      <c r="Z4327" s="4">
        <v>2.8413120000000001E-6</v>
      </c>
    </row>
    <row r="4328" spans="11:26" x14ac:dyDescent="0.2">
      <c r="K4328" s="4">
        <v>1.4506540000000001</v>
      </c>
      <c r="L4328" s="4">
        <v>7.0261619999999999E-3</v>
      </c>
      <c r="M4328" s="4">
        <v>1.4506680000000001</v>
      </c>
      <c r="N4328" s="4">
        <v>6.4525100000000003E-5</v>
      </c>
      <c r="O4328" s="4">
        <v>1.450655</v>
      </c>
      <c r="P4328" s="4">
        <v>2.17042E-2</v>
      </c>
      <c r="Q4328" s="4">
        <v>1.4506680000000001</v>
      </c>
      <c r="R4328" s="4">
        <v>5.0822610000000002E-3</v>
      </c>
      <c r="Y4328" s="4">
        <v>1.450688</v>
      </c>
      <c r="Z4328" s="4">
        <v>2.8355560000000001E-6</v>
      </c>
    </row>
    <row r="4329" spans="11:26" x14ac:dyDescent="0.2">
      <c r="K4329" s="4">
        <v>1.452693</v>
      </c>
      <c r="L4329" s="4">
        <v>7.0270719999999997E-3</v>
      </c>
      <c r="M4329" s="4">
        <v>1.452671</v>
      </c>
      <c r="N4329" s="4">
        <v>6.4538650000000003E-5</v>
      </c>
      <c r="O4329" s="4">
        <v>1.4526589999999999</v>
      </c>
      <c r="P4329" s="4">
        <v>2.1704379999999999E-2</v>
      </c>
      <c r="Q4329" s="4">
        <v>1.452693</v>
      </c>
      <c r="R4329" s="4">
        <v>5.0825289999999997E-3</v>
      </c>
      <c r="Y4329" s="4">
        <v>1.452723</v>
      </c>
      <c r="Z4329" s="4">
        <v>2.8460080000000002E-6</v>
      </c>
    </row>
    <row r="4330" spans="11:26" x14ac:dyDescent="0.2">
      <c r="K4330" s="4">
        <v>1.454696</v>
      </c>
      <c r="L4330" s="4">
        <v>7.0264519999999999E-3</v>
      </c>
      <c r="M4330" s="4">
        <v>1.454655</v>
      </c>
      <c r="N4330" s="4">
        <v>6.4541140000000001E-5</v>
      </c>
      <c r="O4330" s="4">
        <v>1.454663</v>
      </c>
      <c r="P4330" s="4">
        <v>2.1705080000000002E-2</v>
      </c>
      <c r="Q4330" s="4">
        <v>1.4547049999999999</v>
      </c>
      <c r="R4330" s="4">
        <v>5.0830700000000003E-3</v>
      </c>
      <c r="Y4330" s="4">
        <v>1.454715</v>
      </c>
      <c r="Z4330" s="4">
        <v>2.8399640000000002E-6</v>
      </c>
    </row>
    <row r="4331" spans="11:26" x14ac:dyDescent="0.2">
      <c r="K4331" s="4">
        <v>1.4566809999999999</v>
      </c>
      <c r="L4331" s="4">
        <v>7.0270389999999997E-3</v>
      </c>
      <c r="M4331" s="4">
        <v>1.4566539999999999</v>
      </c>
      <c r="N4331" s="4">
        <v>6.4547449999999995E-5</v>
      </c>
      <c r="O4331" s="4">
        <v>1.4567000000000001</v>
      </c>
      <c r="P4331" s="4">
        <v>2.1704979999999999E-2</v>
      </c>
      <c r="Q4331" s="4">
        <v>1.4566760000000001</v>
      </c>
      <c r="R4331" s="4">
        <v>5.0831979999999997E-3</v>
      </c>
      <c r="Y4331" s="4">
        <v>1.4566920000000001</v>
      </c>
      <c r="Z4331" s="4">
        <v>2.8340860000000001E-6</v>
      </c>
    </row>
    <row r="4332" spans="11:26" x14ac:dyDescent="0.2">
      <c r="K4332" s="4">
        <v>1.4586749999999999</v>
      </c>
      <c r="L4332" s="4">
        <v>7.0278820000000001E-3</v>
      </c>
      <c r="M4332" s="4">
        <v>1.4586749999999999</v>
      </c>
      <c r="N4332" s="4">
        <v>6.4528610000000005E-5</v>
      </c>
      <c r="O4332" s="4">
        <v>1.4586669999999999</v>
      </c>
      <c r="P4332" s="4">
        <v>2.1705550000000001E-2</v>
      </c>
      <c r="Q4332" s="4">
        <v>1.4586859999999999</v>
      </c>
      <c r="R4332" s="4">
        <v>5.0835020000000002E-3</v>
      </c>
      <c r="Y4332" s="4">
        <v>1.4587319999999999</v>
      </c>
      <c r="Z4332" s="4">
        <v>2.8338880000000002E-6</v>
      </c>
    </row>
    <row r="4333" spans="11:26" x14ac:dyDescent="0.2">
      <c r="K4333" s="4">
        <v>1.4606939999999999</v>
      </c>
      <c r="L4333" s="4">
        <v>7.0280569999999999E-3</v>
      </c>
      <c r="M4333" s="4">
        <v>1.460693</v>
      </c>
      <c r="N4333" s="4">
        <v>6.4536389999999994E-5</v>
      </c>
      <c r="O4333" s="4">
        <v>1.4606980000000001</v>
      </c>
      <c r="P4333" s="4">
        <v>2.1705510000000001E-2</v>
      </c>
      <c r="Q4333" s="4">
        <v>1.460699</v>
      </c>
      <c r="R4333" s="4">
        <v>5.084529E-3</v>
      </c>
      <c r="Y4333" s="4">
        <v>1.460723</v>
      </c>
      <c r="Z4333" s="4">
        <v>2.8367739999999998E-6</v>
      </c>
    </row>
    <row r="4334" spans="11:26" x14ac:dyDescent="0.2">
      <c r="K4334" s="4">
        <v>1.4627060000000001</v>
      </c>
      <c r="L4334" s="4">
        <v>7.0282110000000004E-3</v>
      </c>
      <c r="M4334" s="4">
        <v>1.462717</v>
      </c>
      <c r="N4334" s="4">
        <v>6.4563660000000004E-5</v>
      </c>
      <c r="O4334" s="4">
        <v>1.462699</v>
      </c>
      <c r="P4334" s="4">
        <v>2.1705550000000001E-2</v>
      </c>
      <c r="Q4334" s="4">
        <v>1.462718</v>
      </c>
      <c r="R4334" s="4">
        <v>5.0846989999999998E-3</v>
      </c>
      <c r="Y4334" s="4">
        <v>1.4627490000000001</v>
      </c>
      <c r="Z4334" s="4">
        <v>2.8412730000000001E-6</v>
      </c>
    </row>
    <row r="4335" spans="11:26" x14ac:dyDescent="0.2">
      <c r="K4335" s="4">
        <v>1.464715</v>
      </c>
      <c r="L4335" s="4">
        <v>7.0286250000000002E-3</v>
      </c>
      <c r="M4335" s="4">
        <v>1.4647140000000001</v>
      </c>
      <c r="N4335" s="4">
        <v>6.4549619999999997E-5</v>
      </c>
      <c r="O4335" s="4">
        <v>1.464691</v>
      </c>
      <c r="P4335" s="4">
        <v>2.1706320000000001E-2</v>
      </c>
      <c r="Q4335" s="4">
        <v>1.4647049999999999</v>
      </c>
      <c r="R4335" s="4">
        <v>5.0850069999999999E-3</v>
      </c>
      <c r="Y4335" s="4">
        <v>1.4647429999999999</v>
      </c>
      <c r="Z4335" s="4">
        <v>2.8389430000000002E-6</v>
      </c>
    </row>
    <row r="4336" spans="11:26" x14ac:dyDescent="0.2">
      <c r="K4336" s="4">
        <v>1.466726</v>
      </c>
      <c r="L4336" s="4">
        <v>7.0289699999999998E-3</v>
      </c>
      <c r="M4336" s="4">
        <v>1.466717</v>
      </c>
      <c r="N4336" s="4">
        <v>6.4546929999999999E-5</v>
      </c>
      <c r="O4336" s="4">
        <v>1.4667140000000001</v>
      </c>
      <c r="P4336" s="4">
        <v>2.1706300000000001E-2</v>
      </c>
      <c r="Q4336" s="4">
        <v>1.4667289999999999</v>
      </c>
      <c r="R4336" s="4">
        <v>5.0853249999999999E-3</v>
      </c>
      <c r="Y4336" s="4">
        <v>1.466742</v>
      </c>
      <c r="Z4336" s="4">
        <v>2.8474259999999999E-6</v>
      </c>
    </row>
    <row r="4337" spans="11:26" x14ac:dyDescent="0.2">
      <c r="K4337" s="4">
        <v>1.468782</v>
      </c>
      <c r="L4337" s="4">
        <v>7.0305879999999999E-3</v>
      </c>
      <c r="M4337" s="4">
        <v>1.46875</v>
      </c>
      <c r="N4337" s="4">
        <v>6.4565269999999994E-5</v>
      </c>
      <c r="O4337" s="4">
        <v>1.4687239999999999</v>
      </c>
      <c r="P4337" s="4">
        <v>2.1706300000000001E-2</v>
      </c>
      <c r="Q4337" s="4">
        <v>1.4687539999999999</v>
      </c>
      <c r="R4337" s="4">
        <v>5.0857419999999999E-3</v>
      </c>
      <c r="Y4337" s="4">
        <v>1.4688110000000001</v>
      </c>
      <c r="Z4337" s="4">
        <v>2.8372990000000001E-6</v>
      </c>
    </row>
    <row r="4338" spans="11:26" x14ac:dyDescent="0.2">
      <c r="K4338" s="4">
        <v>1.47081</v>
      </c>
      <c r="L4338" s="4">
        <v>7.0300700000000002E-3</v>
      </c>
      <c r="M4338" s="4">
        <v>1.47079</v>
      </c>
      <c r="N4338" s="4">
        <v>6.4562310000000004E-5</v>
      </c>
      <c r="O4338" s="4">
        <v>1.470793</v>
      </c>
      <c r="P4338" s="4">
        <v>2.1706650000000001E-2</v>
      </c>
      <c r="Q4338" s="4">
        <v>1.4708190000000001</v>
      </c>
      <c r="R4338" s="4">
        <v>5.0865299999999997E-3</v>
      </c>
      <c r="Y4338" s="4">
        <v>1.470853</v>
      </c>
      <c r="Z4338" s="4">
        <v>2.840064E-6</v>
      </c>
    </row>
    <row r="4339" spans="11:26" x14ac:dyDescent="0.2">
      <c r="K4339" s="4">
        <v>1.472812</v>
      </c>
      <c r="L4339" s="4">
        <v>7.0293839999999996E-3</v>
      </c>
      <c r="M4339" s="4">
        <v>1.472796</v>
      </c>
      <c r="N4339" s="4">
        <v>6.454733E-5</v>
      </c>
      <c r="O4339" s="4">
        <v>1.4728289999999999</v>
      </c>
      <c r="P4339" s="4">
        <v>2.170743E-2</v>
      </c>
      <c r="Q4339" s="4">
        <v>1.472844</v>
      </c>
      <c r="R4339" s="4">
        <v>5.0866210000000004E-3</v>
      </c>
      <c r="Y4339" s="4">
        <v>1.4728140000000001</v>
      </c>
      <c r="Z4339" s="4">
        <v>2.8515210000000001E-6</v>
      </c>
    </row>
    <row r="4340" spans="11:26" x14ac:dyDescent="0.2">
      <c r="K4340" s="4">
        <v>1.4748049999999999</v>
      </c>
      <c r="L4340" s="4">
        <v>7.0295820000000004E-3</v>
      </c>
      <c r="M4340" s="4">
        <v>1.4747980000000001</v>
      </c>
      <c r="N4340" s="4">
        <v>6.4564679999999994E-5</v>
      </c>
      <c r="O4340" s="4">
        <v>1.4748079999999999</v>
      </c>
      <c r="P4340" s="4">
        <v>2.1707299999999999E-2</v>
      </c>
      <c r="Q4340" s="4">
        <v>1.4748270000000001</v>
      </c>
      <c r="R4340" s="4">
        <v>5.0868129999999999E-3</v>
      </c>
      <c r="Y4340" s="4">
        <v>1.4748429999999999</v>
      </c>
      <c r="Z4340" s="4">
        <v>2.848334E-6</v>
      </c>
    </row>
    <row r="4341" spans="11:26" x14ac:dyDescent="0.2">
      <c r="K4341" s="4">
        <v>1.4768380000000001</v>
      </c>
      <c r="L4341" s="4">
        <v>7.0309350000000003E-3</v>
      </c>
      <c r="M4341" s="4">
        <v>1.47682</v>
      </c>
      <c r="N4341" s="4">
        <v>6.4551529999999996E-5</v>
      </c>
      <c r="O4341" s="4">
        <v>1.4768250000000001</v>
      </c>
      <c r="P4341" s="4">
        <v>2.1708089999999999E-2</v>
      </c>
      <c r="Q4341" s="4">
        <v>1.4768460000000001</v>
      </c>
      <c r="R4341" s="4">
        <v>5.0871240000000002E-3</v>
      </c>
      <c r="Y4341" s="4">
        <v>1.4766889999999999</v>
      </c>
      <c r="Z4341" s="4">
        <v>2.8357499999999999E-6</v>
      </c>
    </row>
    <row r="4342" spans="11:26" x14ac:dyDescent="0.2">
      <c r="K4342" s="4">
        <v>1.478845</v>
      </c>
      <c r="L4342" s="4">
        <v>7.0312940000000004E-3</v>
      </c>
      <c r="M4342" s="4">
        <v>1.4787969999999999</v>
      </c>
      <c r="N4342" s="4">
        <v>6.4573269999999998E-5</v>
      </c>
      <c r="O4342" s="4">
        <v>1.4787859999999999</v>
      </c>
      <c r="P4342" s="4">
        <v>2.170826E-2</v>
      </c>
      <c r="Q4342" s="4">
        <v>1.4783249999999999</v>
      </c>
      <c r="R4342" s="4">
        <v>5.0867170000000001E-3</v>
      </c>
      <c r="Y4342" s="4">
        <v>1.4793270000000001</v>
      </c>
      <c r="Z4342" s="4">
        <v>2.835133E-6</v>
      </c>
    </row>
    <row r="4343" spans="11:26" x14ac:dyDescent="0.2">
      <c r="K4343" s="4">
        <v>1.4808250000000001</v>
      </c>
      <c r="L4343" s="4">
        <v>7.031837E-3</v>
      </c>
      <c r="M4343" s="4">
        <v>1.480817</v>
      </c>
      <c r="N4343" s="4">
        <v>6.4580419999999997E-5</v>
      </c>
      <c r="O4343" s="4">
        <v>1.4808190000000001</v>
      </c>
      <c r="P4343" s="4">
        <v>2.170766E-2</v>
      </c>
      <c r="Q4343" s="4">
        <v>1.4809079999999999</v>
      </c>
      <c r="R4343" s="4">
        <v>5.0870539999999997E-3</v>
      </c>
      <c r="Y4343" s="4">
        <v>1.480545</v>
      </c>
      <c r="Z4343" s="4">
        <v>2.8435789999999998E-6</v>
      </c>
    </row>
    <row r="4344" spans="11:26" x14ac:dyDescent="0.2">
      <c r="K4344" s="4">
        <v>1.4828619999999999</v>
      </c>
      <c r="L4344" s="4">
        <v>7.031664E-3</v>
      </c>
      <c r="M4344" s="4">
        <v>1.4828490000000001</v>
      </c>
      <c r="N4344" s="4">
        <v>6.4562100000000003E-5</v>
      </c>
      <c r="O4344" s="4">
        <v>1.482818</v>
      </c>
      <c r="P4344" s="4">
        <v>2.1707589999999999E-2</v>
      </c>
      <c r="Q4344" s="4">
        <v>1.4827490000000001</v>
      </c>
      <c r="R4344" s="4">
        <v>5.087561E-3</v>
      </c>
      <c r="Y4344" s="4">
        <v>1.4828440000000001</v>
      </c>
      <c r="Z4344" s="4">
        <v>2.8370250000000002E-6</v>
      </c>
    </row>
    <row r="4345" spans="11:26" x14ac:dyDescent="0.2">
      <c r="K4345" s="4">
        <v>1.484845</v>
      </c>
      <c r="L4345" s="4">
        <v>7.0312250000000003E-3</v>
      </c>
      <c r="M4345" s="4">
        <v>1.4848300000000001</v>
      </c>
      <c r="N4345" s="4">
        <v>6.4561490000000001E-5</v>
      </c>
      <c r="O4345" s="4">
        <v>1.4848349999999999</v>
      </c>
      <c r="P4345" s="4">
        <v>2.170799E-2</v>
      </c>
      <c r="Q4345" s="4">
        <v>1.484809</v>
      </c>
      <c r="R4345" s="4">
        <v>5.0882460000000003E-3</v>
      </c>
      <c r="Y4345" s="4">
        <v>1.4848809999999999</v>
      </c>
      <c r="Z4345" s="4">
        <v>2.8384720000000001E-6</v>
      </c>
    </row>
    <row r="4346" spans="11:26" x14ac:dyDescent="0.2">
      <c r="K4346" s="4">
        <v>1.4868410000000001</v>
      </c>
      <c r="L4346" s="4">
        <v>7.0316110000000001E-3</v>
      </c>
      <c r="M4346" s="4">
        <v>1.486809</v>
      </c>
      <c r="N4346" s="4">
        <v>6.4580500000000003E-5</v>
      </c>
      <c r="O4346" s="4">
        <v>1.486826</v>
      </c>
      <c r="P4346" s="4">
        <v>2.1708930000000001E-2</v>
      </c>
      <c r="Q4346" s="4">
        <v>1.486863</v>
      </c>
      <c r="R4346" s="4">
        <v>5.0884770000000001E-3</v>
      </c>
      <c r="Y4346" s="4">
        <v>1.48691</v>
      </c>
      <c r="Z4346" s="4">
        <v>2.8358329999999999E-6</v>
      </c>
    </row>
    <row r="4347" spans="11:26" x14ac:dyDescent="0.2">
      <c r="K4347" s="4">
        <v>1.488863</v>
      </c>
      <c r="L4347" s="4">
        <v>7.0324419999999999E-3</v>
      </c>
      <c r="M4347" s="4">
        <v>1.48882</v>
      </c>
      <c r="N4347" s="4">
        <v>6.4579669999999999E-5</v>
      </c>
      <c r="O4347" s="4">
        <v>1.488853</v>
      </c>
      <c r="P4347" s="4">
        <v>2.170857E-2</v>
      </c>
      <c r="Q4347" s="4">
        <v>1.4888520000000001</v>
      </c>
      <c r="R4347" s="4">
        <v>5.0884559999999999E-3</v>
      </c>
      <c r="Y4347" s="4">
        <v>1.4888950000000001</v>
      </c>
      <c r="Z4347" s="4">
        <v>2.8424859999999999E-6</v>
      </c>
    </row>
    <row r="4348" spans="11:26" x14ac:dyDescent="0.2">
      <c r="K4348" s="4">
        <v>1.4908600000000001</v>
      </c>
      <c r="L4348" s="4">
        <v>7.0322029999999999E-3</v>
      </c>
      <c r="M4348" s="4">
        <v>1.4908399999999999</v>
      </c>
      <c r="N4348" s="4">
        <v>6.4586379999999994E-5</v>
      </c>
      <c r="O4348" s="4">
        <v>1.4908490000000001</v>
      </c>
      <c r="P4348" s="4">
        <v>2.170849E-2</v>
      </c>
      <c r="Q4348" s="4">
        <v>1.490875</v>
      </c>
      <c r="R4348" s="4">
        <v>5.088263E-3</v>
      </c>
      <c r="Y4348" s="4">
        <v>1.4908840000000001</v>
      </c>
      <c r="Z4348" s="4">
        <v>2.8416750000000002E-6</v>
      </c>
    </row>
    <row r="4349" spans="11:26" x14ac:dyDescent="0.2">
      <c r="K4349" s="4">
        <v>1.4928459999999999</v>
      </c>
      <c r="L4349" s="4">
        <v>7.0326420000000004E-3</v>
      </c>
      <c r="M4349" s="4">
        <v>1.4928399999999999</v>
      </c>
      <c r="N4349" s="4">
        <v>6.4595919999999997E-5</v>
      </c>
      <c r="O4349" s="4">
        <v>1.4928440000000001</v>
      </c>
      <c r="P4349" s="4">
        <v>2.170936E-2</v>
      </c>
      <c r="Q4349" s="4">
        <v>1.4928619999999999</v>
      </c>
      <c r="R4349" s="4">
        <v>5.088169E-3</v>
      </c>
      <c r="Y4349" s="4">
        <v>1.4928889999999999</v>
      </c>
      <c r="Z4349" s="4">
        <v>2.8462739999999999E-6</v>
      </c>
    </row>
    <row r="4350" spans="11:26" x14ac:dyDescent="0.2">
      <c r="K4350" s="4">
        <v>1.4948710000000001</v>
      </c>
      <c r="L4350" s="4">
        <v>7.0329320000000004E-3</v>
      </c>
      <c r="M4350" s="4">
        <v>1.4948330000000001</v>
      </c>
      <c r="N4350" s="4">
        <v>6.4589309999999996E-5</v>
      </c>
      <c r="O4350" s="4">
        <v>1.49485</v>
      </c>
      <c r="P4350" s="4">
        <v>2.170936E-2</v>
      </c>
      <c r="Q4350" s="4">
        <v>1.4948859999999999</v>
      </c>
      <c r="R4350" s="4">
        <v>5.0884019999999997E-3</v>
      </c>
      <c r="Y4350" s="4">
        <v>1.4948859999999999</v>
      </c>
      <c r="Z4350" s="4">
        <v>2.8522590000000001E-6</v>
      </c>
    </row>
    <row r="4351" spans="11:26" x14ac:dyDescent="0.2">
      <c r="K4351" s="4">
        <v>1.496866</v>
      </c>
      <c r="L4351" s="4">
        <v>7.0325830000000002E-3</v>
      </c>
      <c r="M4351" s="4">
        <v>1.496855</v>
      </c>
      <c r="N4351" s="4">
        <v>6.4575100000000005E-5</v>
      </c>
      <c r="O4351" s="4">
        <v>1.496861</v>
      </c>
      <c r="P4351" s="4">
        <v>2.1709260000000001E-2</v>
      </c>
      <c r="Q4351" s="4">
        <v>1.4968840000000001</v>
      </c>
      <c r="R4351" s="4">
        <v>5.0879230000000003E-3</v>
      </c>
      <c r="Y4351" s="4">
        <v>1.4968889999999999</v>
      </c>
      <c r="Z4351" s="4">
        <v>2.8568520000000001E-6</v>
      </c>
    </row>
    <row r="4352" spans="11:26" x14ac:dyDescent="0.2">
      <c r="K4352" s="4">
        <v>1.4988539999999999</v>
      </c>
      <c r="L4352" s="4">
        <v>7.0321079999999996E-3</v>
      </c>
      <c r="M4352" s="4">
        <v>1.4988710000000001</v>
      </c>
      <c r="N4352" s="4">
        <v>6.4596370000000002E-5</v>
      </c>
      <c r="O4352" s="4">
        <v>1.498856</v>
      </c>
      <c r="P4352" s="4">
        <v>2.170913E-2</v>
      </c>
      <c r="Q4352" s="4">
        <v>1.4988969999999999</v>
      </c>
      <c r="R4352" s="4">
        <v>5.0886630000000002E-3</v>
      </c>
      <c r="Y4352" s="4">
        <v>1.4989060000000001</v>
      </c>
      <c r="Z4352" s="4">
        <v>2.847276E-6</v>
      </c>
    </row>
    <row r="4353" spans="11:26" x14ac:dyDescent="0.2">
      <c r="K4353" s="4">
        <v>1.500893</v>
      </c>
      <c r="L4353" s="4">
        <v>7.033302E-3</v>
      </c>
      <c r="M4353" s="4">
        <v>1.5008729999999999</v>
      </c>
      <c r="N4353" s="4">
        <v>6.4578689999999998E-5</v>
      </c>
      <c r="O4353" s="4">
        <v>1.5008919999999999</v>
      </c>
      <c r="P4353" s="4">
        <v>2.1709309999999999E-2</v>
      </c>
      <c r="Q4353" s="4">
        <v>1.5009209999999999</v>
      </c>
      <c r="R4353" s="4">
        <v>5.0885770000000004E-3</v>
      </c>
      <c r="Y4353" s="4">
        <v>1.5009269999999999</v>
      </c>
      <c r="Z4353" s="4">
        <v>2.8392919999999999E-6</v>
      </c>
    </row>
    <row r="4354" spans="11:26" x14ac:dyDescent="0.2">
      <c r="K4354" s="4">
        <v>1.5028999999999999</v>
      </c>
      <c r="L4354" s="4">
        <v>7.0330039999999998E-3</v>
      </c>
      <c r="M4354" s="4">
        <v>1.502888</v>
      </c>
      <c r="N4354" s="4">
        <v>6.4594979999999999E-5</v>
      </c>
      <c r="O4354" s="4">
        <v>1.502864</v>
      </c>
      <c r="P4354" s="4">
        <v>2.1709450000000002E-2</v>
      </c>
      <c r="Q4354" s="4">
        <v>1.502901</v>
      </c>
      <c r="R4354" s="4">
        <v>5.0887349999999996E-3</v>
      </c>
      <c r="Y4354" s="4">
        <v>1.502934</v>
      </c>
      <c r="Z4354" s="4">
        <v>2.851204E-6</v>
      </c>
    </row>
    <row r="4355" spans="11:26" x14ac:dyDescent="0.2">
      <c r="K4355" s="4">
        <v>1.5048859999999999</v>
      </c>
      <c r="L4355" s="4">
        <v>7.0332420000000003E-3</v>
      </c>
      <c r="M4355" s="4">
        <v>1.504899</v>
      </c>
      <c r="N4355" s="4">
        <v>6.4593429999999999E-5</v>
      </c>
      <c r="O4355" s="4">
        <v>1.50488</v>
      </c>
      <c r="P4355" s="4">
        <v>2.1709079999999999E-2</v>
      </c>
      <c r="Q4355" s="4">
        <v>1.5049360000000001</v>
      </c>
      <c r="R4355" s="4">
        <v>5.0887900000000002E-3</v>
      </c>
      <c r="Y4355" s="4">
        <v>1.5049429999999999</v>
      </c>
      <c r="Z4355" s="4">
        <v>2.8476410000000001E-6</v>
      </c>
    </row>
    <row r="4356" spans="11:26" x14ac:dyDescent="0.2">
      <c r="K4356" s="4">
        <v>1.5069079999999999</v>
      </c>
      <c r="L4356" s="4">
        <v>7.0335429999999997E-3</v>
      </c>
      <c r="M4356" s="4">
        <v>1.506904</v>
      </c>
      <c r="N4356" s="4">
        <v>6.4595640000000005E-5</v>
      </c>
      <c r="O4356" s="4">
        <v>1.5068630000000001</v>
      </c>
      <c r="P4356" s="4">
        <v>2.1710139999999999E-2</v>
      </c>
      <c r="Q4356" s="4">
        <v>1.5069360000000001</v>
      </c>
      <c r="R4356" s="4">
        <v>5.0891540000000002E-3</v>
      </c>
      <c r="Y4356" s="4">
        <v>1.50698</v>
      </c>
      <c r="Z4356" s="4">
        <v>2.8483849999999999E-6</v>
      </c>
    </row>
    <row r="4357" spans="11:26" x14ac:dyDescent="0.2">
      <c r="K4357" s="4">
        <v>1.508901</v>
      </c>
      <c r="L4357" s="4">
        <v>7.0337170000000001E-3</v>
      </c>
      <c r="M4357" s="4">
        <v>1.5089129999999999</v>
      </c>
      <c r="N4357" s="4">
        <v>6.4595729999999998E-5</v>
      </c>
      <c r="O4357" s="4">
        <v>1.508872</v>
      </c>
      <c r="P4357" s="4">
        <v>2.1709889999999999E-2</v>
      </c>
      <c r="Q4357" s="4">
        <v>1.5089360000000001</v>
      </c>
      <c r="R4357" s="4">
        <v>5.0888399999999999E-3</v>
      </c>
      <c r="Y4357" s="4">
        <v>1.508939</v>
      </c>
      <c r="Z4357" s="4">
        <v>2.8524150000000002E-6</v>
      </c>
    </row>
    <row r="4358" spans="11:26" x14ac:dyDescent="0.2">
      <c r="K4358" s="4">
        <v>1.510923</v>
      </c>
      <c r="L4358" s="4">
        <v>7.0340539999999997E-3</v>
      </c>
      <c r="M4358" s="4">
        <v>1.510907</v>
      </c>
      <c r="N4358" s="4">
        <v>6.4587300000000004E-5</v>
      </c>
      <c r="O4358" s="4">
        <v>1.51091</v>
      </c>
      <c r="P4358" s="4">
        <v>2.171039E-2</v>
      </c>
      <c r="Q4358" s="4">
        <v>1.5109349999999999</v>
      </c>
      <c r="R4358" s="4">
        <v>5.0890179999999998E-3</v>
      </c>
      <c r="Y4358" s="4">
        <v>1.51095</v>
      </c>
      <c r="Z4358" s="4">
        <v>2.8513640000000002E-6</v>
      </c>
    </row>
    <row r="4359" spans="11:26" x14ac:dyDescent="0.2">
      <c r="K4359" s="4">
        <v>1.512926</v>
      </c>
      <c r="L4359" s="4">
        <v>7.0339119999999998E-3</v>
      </c>
      <c r="M4359" s="4">
        <v>1.512931</v>
      </c>
      <c r="N4359" s="4">
        <v>6.4594939999999997E-5</v>
      </c>
      <c r="O4359" s="4">
        <v>1.512912</v>
      </c>
      <c r="P4359" s="4">
        <v>2.1709989999999998E-2</v>
      </c>
      <c r="Q4359" s="4">
        <v>1.5129170000000001</v>
      </c>
      <c r="R4359" s="4">
        <v>5.0895330000000003E-3</v>
      </c>
      <c r="Y4359" s="4">
        <v>1.5129319999999999</v>
      </c>
      <c r="Z4359" s="4">
        <v>2.8516930000000002E-6</v>
      </c>
    </row>
    <row r="4360" spans="11:26" x14ac:dyDescent="0.2">
      <c r="K4360" s="4">
        <v>1.5149170000000001</v>
      </c>
      <c r="L4360" s="4">
        <v>7.0340050000000003E-3</v>
      </c>
      <c r="M4360" s="4">
        <v>1.514902</v>
      </c>
      <c r="N4360" s="4">
        <v>6.4598350000000005E-5</v>
      </c>
      <c r="O4360" s="4">
        <v>1.5149010000000001</v>
      </c>
      <c r="P4360" s="4">
        <v>2.1709900000000001E-2</v>
      </c>
      <c r="Q4360" s="4">
        <v>1.514926</v>
      </c>
      <c r="R4360" s="4">
        <v>5.0898360000000004E-3</v>
      </c>
      <c r="Y4360" s="4">
        <v>1.514939</v>
      </c>
      <c r="Z4360" s="4">
        <v>2.8446689999999998E-6</v>
      </c>
    </row>
    <row r="4361" spans="11:26" x14ac:dyDescent="0.2">
      <c r="K4361" s="4">
        <v>1.516931</v>
      </c>
      <c r="L4361" s="4">
        <v>7.0345620000000003E-3</v>
      </c>
      <c r="M4361" s="4">
        <v>1.5169349999999999</v>
      </c>
      <c r="N4361" s="4">
        <v>6.4601210000000001E-5</v>
      </c>
      <c r="O4361" s="4">
        <v>1.5169140000000001</v>
      </c>
      <c r="P4361" s="4">
        <v>2.170981E-2</v>
      </c>
      <c r="Q4361" s="4">
        <v>1.5169299999999999</v>
      </c>
      <c r="R4361" s="4">
        <v>5.0902289999999999E-3</v>
      </c>
      <c r="Y4361" s="4">
        <v>1.516972</v>
      </c>
      <c r="Z4361" s="4">
        <v>2.8505029999999999E-6</v>
      </c>
    </row>
    <row r="4362" spans="11:26" x14ac:dyDescent="0.2">
      <c r="K4362" s="4">
        <v>1.518958</v>
      </c>
      <c r="L4362" s="4">
        <v>7.0344309999999998E-3</v>
      </c>
      <c r="M4362" s="4">
        <v>1.5189239999999999</v>
      </c>
      <c r="N4362" s="4">
        <v>6.4605720000000005E-5</v>
      </c>
      <c r="O4362" s="4">
        <v>1.518912</v>
      </c>
      <c r="P4362" s="4">
        <v>2.171039E-2</v>
      </c>
      <c r="Q4362" s="4">
        <v>1.518964</v>
      </c>
      <c r="R4362" s="4">
        <v>5.0900069999999997E-3</v>
      </c>
      <c r="Y4362" s="4">
        <v>1.5189919999999999</v>
      </c>
      <c r="Z4362" s="4">
        <v>2.8439769999999998E-6</v>
      </c>
    </row>
    <row r="4363" spans="11:26" x14ac:dyDescent="0.2">
      <c r="K4363" s="4">
        <v>1.5209589999999999</v>
      </c>
      <c r="L4363" s="4">
        <v>7.0342060000000003E-3</v>
      </c>
      <c r="M4363" s="4">
        <v>1.520904</v>
      </c>
      <c r="N4363" s="4">
        <v>6.4631630000000002E-5</v>
      </c>
      <c r="O4363" s="4">
        <v>1.520934</v>
      </c>
      <c r="P4363" s="4">
        <v>2.1710119999999999E-2</v>
      </c>
      <c r="Q4363" s="4">
        <v>1.5209779999999999</v>
      </c>
      <c r="R4363" s="4">
        <v>5.0904629999999999E-3</v>
      </c>
      <c r="Y4363" s="4">
        <v>1.520967</v>
      </c>
      <c r="Z4363" s="4">
        <v>2.8565250000000001E-6</v>
      </c>
    </row>
    <row r="4364" spans="11:26" x14ac:dyDescent="0.2">
      <c r="K4364" s="4">
        <v>1.522961</v>
      </c>
      <c r="L4364" s="4">
        <v>7.034874E-3</v>
      </c>
      <c r="M4364" s="4">
        <v>1.5229360000000001</v>
      </c>
      <c r="N4364" s="4">
        <v>6.4612739999999995E-5</v>
      </c>
      <c r="O4364" s="4">
        <v>1.522934</v>
      </c>
      <c r="P4364" s="4">
        <v>2.1710400000000001E-2</v>
      </c>
      <c r="Q4364" s="4">
        <v>1.5229550000000001</v>
      </c>
      <c r="R4364" s="4">
        <v>5.0904640000000003E-3</v>
      </c>
      <c r="Y4364" s="4">
        <v>1.522983</v>
      </c>
      <c r="Z4364" s="4">
        <v>2.8561079999999999E-6</v>
      </c>
    </row>
    <row r="4365" spans="11:26" x14ac:dyDescent="0.2">
      <c r="K4365" s="4">
        <v>1.5249839999999999</v>
      </c>
      <c r="L4365" s="4">
        <v>7.0352740000000002E-3</v>
      </c>
      <c r="M4365" s="4">
        <v>1.524966</v>
      </c>
      <c r="N4365" s="4">
        <v>6.4607800000000002E-5</v>
      </c>
      <c r="O4365" s="4">
        <v>1.524972</v>
      </c>
      <c r="P4365" s="4">
        <v>2.1711210000000002E-2</v>
      </c>
      <c r="Q4365" s="4">
        <v>1.5249999999999999</v>
      </c>
      <c r="R4365" s="4">
        <v>5.0908730000000001E-3</v>
      </c>
      <c r="Y4365" s="4">
        <v>1.5249969999999999</v>
      </c>
      <c r="Z4365" s="4">
        <v>2.8596909999999999E-6</v>
      </c>
    </row>
    <row r="4366" spans="11:26" x14ac:dyDescent="0.2">
      <c r="K4366" s="4">
        <v>1.5269820000000001</v>
      </c>
      <c r="L4366" s="4">
        <v>7.035075E-3</v>
      </c>
      <c r="M4366" s="4">
        <v>1.5269710000000001</v>
      </c>
      <c r="N4366" s="4">
        <v>6.4611579999999995E-5</v>
      </c>
      <c r="O4366" s="4">
        <v>1.526961</v>
      </c>
      <c r="P4366" s="4">
        <v>2.1710770000000001E-2</v>
      </c>
      <c r="Q4366" s="4">
        <v>1.526996</v>
      </c>
      <c r="R4366" s="4">
        <v>5.0908109999999998E-3</v>
      </c>
      <c r="Y4366" s="4">
        <v>1.52702</v>
      </c>
      <c r="Z4366" s="4">
        <v>2.8448610000000001E-6</v>
      </c>
    </row>
    <row r="4367" spans="11:26" x14ac:dyDescent="0.2">
      <c r="K4367" s="4">
        <v>1.529004</v>
      </c>
      <c r="L4367" s="4">
        <v>7.0351169999999996E-3</v>
      </c>
      <c r="M4367" s="4">
        <v>1.5289969999999999</v>
      </c>
      <c r="N4367" s="4">
        <v>6.4624759999999996E-5</v>
      </c>
      <c r="O4367" s="4">
        <v>1.528994</v>
      </c>
      <c r="P4367" s="4">
        <v>2.1710839999999999E-2</v>
      </c>
      <c r="Q4367" s="4">
        <v>1.5290319999999999</v>
      </c>
      <c r="R4367" s="4">
        <v>5.0905059999999999E-3</v>
      </c>
      <c r="Y4367" s="4">
        <v>1.529023</v>
      </c>
      <c r="Z4367" s="4">
        <v>2.8460719999999998E-6</v>
      </c>
    </row>
    <row r="4368" spans="11:26" x14ac:dyDescent="0.2">
      <c r="K4368" s="4">
        <v>1.530988</v>
      </c>
      <c r="L4368" s="4">
        <v>7.0361540000000002E-3</v>
      </c>
      <c r="M4368" s="4">
        <v>1.530959</v>
      </c>
      <c r="N4368" s="4">
        <v>6.4622989999999994E-5</v>
      </c>
      <c r="O4368" s="4">
        <v>1.5309820000000001</v>
      </c>
      <c r="P4368" s="4">
        <v>2.1711250000000001E-2</v>
      </c>
      <c r="Q4368" s="4">
        <v>1.5310239999999999</v>
      </c>
      <c r="R4368" s="4">
        <v>5.0904449999999999E-3</v>
      </c>
      <c r="Y4368" s="4">
        <v>1.531007</v>
      </c>
      <c r="Z4368" s="4">
        <v>2.8556330000000001E-6</v>
      </c>
    </row>
    <row r="4369" spans="11:26" x14ac:dyDescent="0.2">
      <c r="K4369" s="4">
        <v>1.5330170000000001</v>
      </c>
      <c r="L4369" s="4">
        <v>7.0360939999999997E-3</v>
      </c>
      <c r="M4369" s="4">
        <v>1.533398</v>
      </c>
      <c r="N4369" s="4">
        <v>6.461514E-5</v>
      </c>
      <c r="O4369" s="4">
        <v>1.5329969999999999</v>
      </c>
      <c r="P4369" s="4">
        <v>2.1711390000000001E-2</v>
      </c>
      <c r="Q4369" s="4">
        <v>1.533042</v>
      </c>
      <c r="R4369" s="4">
        <v>5.0905819999999997E-3</v>
      </c>
      <c r="Y4369" s="4">
        <v>1.5330520000000001</v>
      </c>
      <c r="Z4369" s="4">
        <v>2.8593969999999998E-6</v>
      </c>
    </row>
    <row r="4370" spans="11:26" x14ac:dyDescent="0.2">
      <c r="K4370" s="4">
        <v>1.5349950000000001</v>
      </c>
      <c r="L4370" s="4">
        <v>7.0359580000000001E-3</v>
      </c>
      <c r="M4370" s="4">
        <v>1.5347649999999999</v>
      </c>
      <c r="N4370" s="4">
        <v>6.4628560000000004E-5</v>
      </c>
      <c r="O4370" s="4">
        <v>1.534985</v>
      </c>
      <c r="P4370" s="4">
        <v>2.1710859999999998E-2</v>
      </c>
      <c r="Q4370" s="4">
        <v>1.535031</v>
      </c>
      <c r="R4370" s="4">
        <v>5.0906290000000002E-3</v>
      </c>
      <c r="Y4370" s="4">
        <v>1.5350220000000001</v>
      </c>
      <c r="Z4370" s="4">
        <v>2.8532519999999998E-6</v>
      </c>
    </row>
    <row r="4371" spans="11:26" x14ac:dyDescent="0.2">
      <c r="K4371" s="4">
        <v>1.5370360000000001</v>
      </c>
      <c r="L4371" s="4">
        <v>7.0366500000000002E-3</v>
      </c>
      <c r="M4371" s="4">
        <v>1.5369200000000001</v>
      </c>
      <c r="N4371" s="4">
        <v>6.4639620000000005E-5</v>
      </c>
      <c r="O4371" s="4">
        <v>1.5370269999999999</v>
      </c>
      <c r="P4371" s="4">
        <v>2.1710719999999999E-2</v>
      </c>
      <c r="Q4371" s="4">
        <v>1.536999</v>
      </c>
      <c r="R4371" s="4">
        <v>5.0911949999999997E-3</v>
      </c>
      <c r="Y4371" s="4">
        <v>1.5370239999999999</v>
      </c>
      <c r="Z4371" s="4">
        <v>2.8560939999999999E-6</v>
      </c>
    </row>
    <row r="4372" spans="11:26" x14ac:dyDescent="0.2">
      <c r="K4372" s="4">
        <v>1.539039</v>
      </c>
      <c r="L4372" s="4">
        <v>7.0364609999999999E-3</v>
      </c>
      <c r="M4372" s="4">
        <v>1.5390010000000001</v>
      </c>
      <c r="N4372" s="4">
        <v>6.4632309999999995E-5</v>
      </c>
      <c r="O4372" s="4">
        <v>1.5389969999999999</v>
      </c>
      <c r="P4372" s="4">
        <v>2.171054E-2</v>
      </c>
      <c r="Q4372" s="4">
        <v>1.5390170000000001</v>
      </c>
      <c r="R4372" s="4">
        <v>5.091333E-3</v>
      </c>
      <c r="Y4372" s="4">
        <v>1.539012</v>
      </c>
      <c r="Z4372" s="4">
        <v>2.8460130000000001E-6</v>
      </c>
    </row>
    <row r="4373" spans="11:26" x14ac:dyDescent="0.2">
      <c r="K4373" s="4">
        <v>1.541013</v>
      </c>
      <c r="L4373" s="4">
        <v>7.0362649999999999E-3</v>
      </c>
      <c r="M4373" s="4">
        <v>1.54097</v>
      </c>
      <c r="N4373" s="4">
        <v>6.4645889999999996E-5</v>
      </c>
      <c r="O4373" s="4">
        <v>1.540996</v>
      </c>
      <c r="P4373" s="4">
        <v>2.1710710000000001E-2</v>
      </c>
      <c r="Q4373" s="4">
        <v>1.541026</v>
      </c>
      <c r="R4373" s="4">
        <v>5.0907319999999997E-3</v>
      </c>
      <c r="Y4373" s="4">
        <v>1.541018</v>
      </c>
      <c r="Z4373" s="4">
        <v>2.851059E-6</v>
      </c>
    </row>
    <row r="4374" spans="11:26" x14ac:dyDescent="0.2">
      <c r="K4374" s="4">
        <v>1.543007</v>
      </c>
      <c r="L4374" s="4">
        <v>7.0366179999999997E-3</v>
      </c>
      <c r="M4374" s="4">
        <v>1.5429759999999999</v>
      </c>
      <c r="N4374" s="4">
        <v>6.4639430000000005E-5</v>
      </c>
      <c r="O4374" s="4">
        <v>1.542969</v>
      </c>
      <c r="P4374" s="4">
        <v>2.1711439999999999E-2</v>
      </c>
      <c r="Q4374" s="4">
        <v>1.542997</v>
      </c>
      <c r="R4374" s="4">
        <v>5.090926E-3</v>
      </c>
      <c r="Y4374" s="4">
        <v>1.5430459999999999</v>
      </c>
      <c r="Z4374" s="4">
        <v>2.8514069999999999E-6</v>
      </c>
    </row>
    <row r="4375" spans="11:26" x14ac:dyDescent="0.2">
      <c r="K4375" s="4">
        <v>1.545024</v>
      </c>
      <c r="L4375" s="4">
        <v>7.0366839999999996E-3</v>
      </c>
      <c r="M4375" s="4">
        <v>1.544996</v>
      </c>
      <c r="N4375" s="4">
        <v>6.4637569999999997E-5</v>
      </c>
      <c r="O4375" s="4">
        <v>1.5449660000000001</v>
      </c>
      <c r="P4375" s="4">
        <v>2.171207E-2</v>
      </c>
      <c r="Q4375" s="4">
        <v>1.5450189999999999</v>
      </c>
      <c r="R4375" s="4">
        <v>5.0908059999999998E-3</v>
      </c>
      <c r="Y4375" s="4">
        <v>1.5450649999999999</v>
      </c>
      <c r="Z4375" s="4">
        <v>2.8465659999999999E-6</v>
      </c>
    </row>
    <row r="4376" spans="11:26" x14ac:dyDescent="0.2">
      <c r="K4376" s="4">
        <v>1.547037</v>
      </c>
      <c r="L4376" s="4">
        <v>7.0364420000000004E-3</v>
      </c>
      <c r="M4376" s="4">
        <v>1.546972</v>
      </c>
      <c r="N4376" s="4">
        <v>6.4648120000000003E-5</v>
      </c>
      <c r="O4376" s="4">
        <v>1.546969</v>
      </c>
      <c r="P4376" s="4">
        <v>2.1711500000000002E-2</v>
      </c>
      <c r="Q4376" s="4">
        <v>1.5470170000000001</v>
      </c>
      <c r="R4376" s="4">
        <v>5.091188E-3</v>
      </c>
      <c r="Y4376" s="4">
        <v>1.5469980000000001</v>
      </c>
      <c r="Z4376" s="4">
        <v>2.8505379999999998E-6</v>
      </c>
    </row>
    <row r="4377" spans="11:26" x14ac:dyDescent="0.2">
      <c r="K4377" s="4">
        <v>1.5490269999999999</v>
      </c>
      <c r="L4377" s="4">
        <v>7.0363240000000001E-3</v>
      </c>
      <c r="M4377" s="4">
        <v>1.548999</v>
      </c>
      <c r="N4377" s="4">
        <v>6.4650969999999999E-5</v>
      </c>
      <c r="O4377" s="4">
        <v>1.5489850000000001</v>
      </c>
      <c r="P4377" s="4">
        <v>2.1711910000000001E-2</v>
      </c>
      <c r="Q4377" s="4">
        <v>1.549029</v>
      </c>
      <c r="R4377" s="4">
        <v>5.0913499999999997E-3</v>
      </c>
      <c r="Y4377" s="4">
        <v>1.5490349999999999</v>
      </c>
      <c r="Z4377" s="4">
        <v>2.857894E-6</v>
      </c>
    </row>
    <row r="4378" spans="11:26" x14ac:dyDescent="0.2">
      <c r="K4378" s="4">
        <v>1.550988</v>
      </c>
      <c r="L4378" s="4">
        <v>7.0358840000000001E-3</v>
      </c>
      <c r="M4378" s="4">
        <v>1.5509759999999999</v>
      </c>
      <c r="N4378" s="4">
        <v>6.4657240000000004E-5</v>
      </c>
      <c r="O4378" s="4">
        <v>1.550975</v>
      </c>
      <c r="P4378" s="4">
        <v>2.1711729999999999E-2</v>
      </c>
      <c r="Q4378" s="4">
        <v>1.550989</v>
      </c>
      <c r="R4378" s="4">
        <v>5.0911810000000002E-3</v>
      </c>
      <c r="Y4378" s="4">
        <v>1.5510330000000001</v>
      </c>
      <c r="Z4378" s="4">
        <v>2.854479E-6</v>
      </c>
    </row>
    <row r="4379" spans="11:26" x14ac:dyDescent="0.2">
      <c r="K4379" s="4">
        <v>1.5530029999999999</v>
      </c>
      <c r="L4379" s="4">
        <v>7.036067E-3</v>
      </c>
      <c r="M4379" s="4">
        <v>1.5529949999999999</v>
      </c>
      <c r="N4379" s="4">
        <v>6.4645030000000004E-5</v>
      </c>
      <c r="O4379" s="4">
        <v>1.553023</v>
      </c>
      <c r="P4379" s="4">
        <v>2.1711689999999999E-2</v>
      </c>
      <c r="Q4379" s="4">
        <v>1.553015</v>
      </c>
      <c r="R4379" s="4">
        <v>5.0918509999999997E-3</v>
      </c>
      <c r="Y4379" s="4">
        <v>1.5530459999999999</v>
      </c>
      <c r="Z4379" s="4">
        <v>2.8537490000000002E-6</v>
      </c>
    </row>
    <row r="4380" spans="11:26" x14ac:dyDescent="0.2">
      <c r="K4380" s="4">
        <v>1.554997</v>
      </c>
      <c r="L4380" s="4">
        <v>7.0359130000000004E-3</v>
      </c>
      <c r="M4380" s="4">
        <v>1.554989</v>
      </c>
      <c r="N4380" s="4">
        <v>6.4646610000000006E-5</v>
      </c>
      <c r="O4380" s="4">
        <v>1.55498</v>
      </c>
      <c r="P4380" s="4">
        <v>2.171199E-2</v>
      </c>
      <c r="Q4380" s="4">
        <v>1.5550139999999999</v>
      </c>
      <c r="R4380" s="4">
        <v>5.0915919999999998E-3</v>
      </c>
      <c r="Y4380" s="4">
        <v>1.555018</v>
      </c>
      <c r="Z4380" s="4">
        <v>2.844712E-6</v>
      </c>
    </row>
    <row r="4381" spans="11:26" x14ac:dyDescent="0.2">
      <c r="K4381" s="4">
        <v>1.557021</v>
      </c>
      <c r="L4381" s="4">
        <v>7.0355959999999999E-3</v>
      </c>
      <c r="M4381" s="4">
        <v>1.5569980000000001</v>
      </c>
      <c r="N4381" s="4">
        <v>6.4640869999999998E-5</v>
      </c>
      <c r="O4381" s="4">
        <v>1.556986</v>
      </c>
      <c r="P4381" s="4">
        <v>2.1712160000000001E-2</v>
      </c>
      <c r="Q4381" s="4">
        <v>1.5570349999999999</v>
      </c>
      <c r="R4381" s="4">
        <v>5.0916929999999996E-3</v>
      </c>
      <c r="Y4381" s="4">
        <v>1.5570409999999999</v>
      </c>
      <c r="Z4381" s="4">
        <v>2.847366E-6</v>
      </c>
    </row>
    <row r="4382" spans="11:26" x14ac:dyDescent="0.2">
      <c r="K4382" s="4">
        <v>1.5590349999999999</v>
      </c>
      <c r="L4382" s="4">
        <v>7.0361429999999999E-3</v>
      </c>
      <c r="M4382" s="4">
        <v>1.559015</v>
      </c>
      <c r="N4382" s="4">
        <v>6.4648199999999995E-5</v>
      </c>
      <c r="O4382" s="4">
        <v>1.5589999999999999</v>
      </c>
      <c r="P4382" s="4">
        <v>2.1711859999999999E-2</v>
      </c>
      <c r="Q4382" s="4">
        <v>1.559037</v>
      </c>
      <c r="R4382" s="4">
        <v>5.0916720000000002E-3</v>
      </c>
      <c r="Y4382" s="4">
        <v>1.559102</v>
      </c>
      <c r="Z4382" s="4">
        <v>2.8431170000000002E-6</v>
      </c>
    </row>
    <row r="4383" spans="11:26" x14ac:dyDescent="0.2">
      <c r="K4383" s="4">
        <v>1.5610729999999999</v>
      </c>
      <c r="L4383" s="4">
        <v>7.0360609999999997E-3</v>
      </c>
      <c r="M4383" s="4">
        <v>1.5610120000000001</v>
      </c>
      <c r="N4383" s="4">
        <v>6.4647409999999994E-5</v>
      </c>
      <c r="O4383" s="4">
        <v>1.561013</v>
      </c>
      <c r="P4383" s="4">
        <v>2.171145E-2</v>
      </c>
      <c r="Q4383" s="4">
        <v>1.5610550000000001</v>
      </c>
      <c r="R4383" s="4">
        <v>5.09173E-3</v>
      </c>
      <c r="Y4383" s="4">
        <v>1.561075</v>
      </c>
      <c r="Z4383" s="4">
        <v>2.8390470000000001E-6</v>
      </c>
    </row>
    <row r="4384" spans="11:26" x14ac:dyDescent="0.2">
      <c r="K4384" s="4">
        <v>1.5630599999999999</v>
      </c>
      <c r="L4384" s="4">
        <v>7.035777E-3</v>
      </c>
      <c r="M4384" s="4">
        <v>1.563008</v>
      </c>
      <c r="N4384" s="4">
        <v>6.4643349999999995E-5</v>
      </c>
      <c r="O4384" s="4">
        <v>1.563013</v>
      </c>
      <c r="P4384" s="4">
        <v>2.171199E-2</v>
      </c>
      <c r="Q4384" s="4">
        <v>1.5630679999999999</v>
      </c>
      <c r="R4384" s="4">
        <v>5.0919169999999996E-3</v>
      </c>
      <c r="Y4384" s="4">
        <v>1.5630679999999999</v>
      </c>
      <c r="Z4384" s="4">
        <v>2.8547119999999999E-6</v>
      </c>
    </row>
    <row r="4385" spans="11:26" x14ac:dyDescent="0.2">
      <c r="K4385" s="4">
        <v>1.5650759999999999</v>
      </c>
      <c r="L4385" s="4">
        <v>7.0356840000000004E-3</v>
      </c>
      <c r="M4385" s="4">
        <v>1.5650200000000001</v>
      </c>
      <c r="N4385" s="4">
        <v>6.4657610000000003E-5</v>
      </c>
      <c r="O4385" s="4">
        <v>1.565035</v>
      </c>
      <c r="P4385" s="4">
        <v>2.1711879999999999E-2</v>
      </c>
      <c r="Q4385" s="4">
        <v>1.5650710000000001</v>
      </c>
      <c r="R4385" s="4">
        <v>5.091773E-3</v>
      </c>
      <c r="Y4385" s="4">
        <v>1.5650850000000001</v>
      </c>
      <c r="Z4385" s="4">
        <v>2.8546819999999999E-6</v>
      </c>
    </row>
    <row r="4386" spans="11:26" x14ac:dyDescent="0.2">
      <c r="K4386" s="4">
        <v>1.5670310000000001</v>
      </c>
      <c r="L4386" s="4">
        <v>7.036011E-3</v>
      </c>
      <c r="M4386" s="4">
        <v>1.5670010000000001</v>
      </c>
      <c r="N4386" s="4">
        <v>6.4666730000000004E-5</v>
      </c>
      <c r="O4386" s="4">
        <v>1.5670329999999999</v>
      </c>
      <c r="P4386" s="4">
        <v>2.1711600000000001E-2</v>
      </c>
      <c r="Q4386" s="4">
        <v>1.5670539999999999</v>
      </c>
      <c r="R4386" s="4">
        <v>5.0921930000000001E-3</v>
      </c>
      <c r="Y4386" s="4">
        <v>1.5670839999999999</v>
      </c>
      <c r="Z4386" s="4">
        <v>2.846837E-6</v>
      </c>
    </row>
    <row r="4387" spans="11:26" x14ac:dyDescent="0.2">
      <c r="K4387" s="4">
        <v>1.5690519999999999</v>
      </c>
      <c r="L4387" s="4">
        <v>7.0356339999999998E-3</v>
      </c>
      <c r="M4387" s="4">
        <v>1.569021</v>
      </c>
      <c r="N4387" s="4">
        <v>6.4671560000000003E-5</v>
      </c>
      <c r="O4387" s="4">
        <v>1.5690189999999999</v>
      </c>
      <c r="P4387" s="4">
        <v>2.171176E-2</v>
      </c>
      <c r="Q4387" s="4">
        <v>1.569043</v>
      </c>
      <c r="R4387" s="4">
        <v>5.0925950000000001E-3</v>
      </c>
      <c r="Y4387" s="4">
        <v>1.5690789999999999</v>
      </c>
      <c r="Z4387" s="4">
        <v>2.8554070000000002E-6</v>
      </c>
    </row>
    <row r="4388" spans="11:26" x14ac:dyDescent="0.2">
      <c r="K4388" s="4">
        <v>1.5710459999999999</v>
      </c>
      <c r="L4388" s="4">
        <v>7.0355139999999997E-3</v>
      </c>
      <c r="M4388" s="4">
        <v>1.5710329999999999</v>
      </c>
      <c r="N4388" s="4">
        <v>6.4651050000000005E-5</v>
      </c>
      <c r="O4388" s="4">
        <v>1.5710109999999999</v>
      </c>
      <c r="P4388" s="4">
        <v>2.1711680000000001E-2</v>
      </c>
      <c r="Q4388" s="4">
        <v>1.571043</v>
      </c>
      <c r="R4388" s="4">
        <v>5.091768E-3</v>
      </c>
      <c r="Y4388" s="4">
        <v>1.57108</v>
      </c>
      <c r="Z4388" s="4">
        <v>2.8497960000000001E-6</v>
      </c>
    </row>
    <row r="4389" spans="11:26" x14ac:dyDescent="0.2">
      <c r="K4389" s="4">
        <v>1.5730630000000001</v>
      </c>
      <c r="L4389" s="4">
        <v>7.035248E-3</v>
      </c>
      <c r="M4389" s="4">
        <v>1.57304</v>
      </c>
      <c r="N4389" s="4">
        <v>6.4649900000000006E-5</v>
      </c>
      <c r="O4389" s="4">
        <v>1.573043</v>
      </c>
      <c r="P4389" s="4">
        <v>2.171236E-2</v>
      </c>
      <c r="Q4389" s="4">
        <v>1.573056</v>
      </c>
      <c r="R4389" s="4">
        <v>5.0915609999999997E-3</v>
      </c>
      <c r="Y4389" s="4">
        <v>1.5730869999999999</v>
      </c>
      <c r="Z4389" s="4">
        <v>2.8435200000000001E-6</v>
      </c>
    </row>
    <row r="4390" spans="11:26" x14ac:dyDescent="0.2">
      <c r="K4390" s="4">
        <v>1.575035</v>
      </c>
      <c r="L4390" s="4">
        <v>7.0353220000000001E-3</v>
      </c>
      <c r="M4390" s="4">
        <v>1.5750489999999999</v>
      </c>
      <c r="N4390" s="4">
        <v>6.4628330000000001E-5</v>
      </c>
      <c r="O4390" s="4">
        <v>1.5750299999999999</v>
      </c>
      <c r="P4390" s="4">
        <v>2.171151E-2</v>
      </c>
      <c r="Q4390" s="4">
        <v>1.575075</v>
      </c>
      <c r="R4390" s="4">
        <v>5.0926299999999999E-3</v>
      </c>
      <c r="Y4390" s="4">
        <v>1.575048</v>
      </c>
      <c r="Z4390" s="4">
        <v>2.8533599999999998E-6</v>
      </c>
    </row>
    <row r="4391" spans="11:26" x14ac:dyDescent="0.2">
      <c r="K4391" s="4">
        <v>1.577081</v>
      </c>
      <c r="L4391" s="4">
        <v>7.0360470000000001E-3</v>
      </c>
      <c r="M4391" s="4">
        <v>1.5770580000000001</v>
      </c>
      <c r="N4391" s="4">
        <v>6.4646390000000004E-5</v>
      </c>
      <c r="O4391" s="4">
        <v>1.577067</v>
      </c>
      <c r="P4391" s="4">
        <v>2.171232E-2</v>
      </c>
      <c r="Q4391" s="4">
        <v>1.5770409999999999</v>
      </c>
      <c r="R4391" s="4">
        <v>5.0923230000000002E-3</v>
      </c>
      <c r="Y4391" s="4">
        <v>1.577113</v>
      </c>
      <c r="Z4391" s="4">
        <v>2.8441430000000001E-6</v>
      </c>
    </row>
    <row r="4392" spans="11:26" x14ac:dyDescent="0.2">
      <c r="K4392" s="4">
        <v>1.5790770000000001</v>
      </c>
      <c r="L4392" s="4">
        <v>7.0362539999999996E-3</v>
      </c>
      <c r="M4392" s="4">
        <v>1.5790690000000001</v>
      </c>
      <c r="N4392" s="4">
        <v>6.4639089999999995E-5</v>
      </c>
      <c r="O4392" s="4">
        <v>1.5790759999999999</v>
      </c>
      <c r="P4392" s="4">
        <v>2.1712740000000001E-2</v>
      </c>
      <c r="Q4392" s="4">
        <v>1.579086</v>
      </c>
      <c r="R4392" s="4">
        <v>5.0924430000000003E-3</v>
      </c>
      <c r="Y4392" s="4">
        <v>1.579113</v>
      </c>
      <c r="Z4392" s="4">
        <v>2.8573409999999998E-6</v>
      </c>
    </row>
    <row r="4393" spans="11:26" x14ac:dyDescent="0.2">
      <c r="K4393" s="4">
        <v>1.5811059999999999</v>
      </c>
      <c r="L4393" s="4">
        <v>7.0360300000000004E-3</v>
      </c>
      <c r="M4393" s="4">
        <v>1.5810550000000001</v>
      </c>
      <c r="N4393" s="4">
        <v>6.4634750000000003E-5</v>
      </c>
      <c r="O4393" s="4">
        <v>1.581054</v>
      </c>
      <c r="P4393" s="4">
        <v>2.1711999999999999E-2</v>
      </c>
      <c r="Q4393" s="4">
        <v>1.5810930000000001</v>
      </c>
      <c r="R4393" s="4">
        <v>5.0919989999999998E-3</v>
      </c>
      <c r="Y4393" s="4">
        <v>1.5810930000000001</v>
      </c>
      <c r="Z4393" s="4">
        <v>2.853097E-6</v>
      </c>
    </row>
    <row r="4394" spans="11:26" x14ac:dyDescent="0.2">
      <c r="K4394" s="4">
        <v>1.5830489999999999</v>
      </c>
      <c r="L4394" s="4">
        <v>7.0346430000000001E-3</v>
      </c>
      <c r="M4394" s="4">
        <v>1.583019</v>
      </c>
      <c r="N4394" s="4">
        <v>6.4632719999999997E-5</v>
      </c>
      <c r="O4394" s="4">
        <v>1.583046</v>
      </c>
      <c r="P4394" s="4">
        <v>2.1712019999999999E-2</v>
      </c>
      <c r="Q4394" s="4">
        <v>1.583046</v>
      </c>
      <c r="R4394" s="4">
        <v>5.0916599999999996E-3</v>
      </c>
      <c r="Y4394" s="4">
        <v>1.5830820000000001</v>
      </c>
      <c r="Z4394" s="4">
        <v>2.8555149999999998E-6</v>
      </c>
    </row>
    <row r="4395" spans="11:26" x14ac:dyDescent="0.2">
      <c r="K4395" s="4">
        <v>1.5850489999999999</v>
      </c>
      <c r="L4395" s="4">
        <v>7.0348679999999997E-3</v>
      </c>
      <c r="M4395" s="4">
        <v>1.585019</v>
      </c>
      <c r="N4395" s="4">
        <v>6.4641789999999994E-5</v>
      </c>
      <c r="O4395" s="4">
        <v>1.585013</v>
      </c>
      <c r="P4395" s="4">
        <v>2.171273E-2</v>
      </c>
      <c r="Q4395" s="4">
        <v>1.584991</v>
      </c>
      <c r="R4395" s="4">
        <v>5.092007E-3</v>
      </c>
      <c r="Y4395" s="4">
        <v>1.5850679999999999</v>
      </c>
      <c r="Z4395" s="4">
        <v>2.8493180000000001E-6</v>
      </c>
    </row>
    <row r="4396" spans="11:26" x14ac:dyDescent="0.2">
      <c r="K4396" s="4">
        <v>1.5870960000000001</v>
      </c>
      <c r="L4396" s="4">
        <v>7.0350849999999999E-3</v>
      </c>
      <c r="M4396" s="4">
        <v>1.5870089999999999</v>
      </c>
      <c r="N4396" s="4">
        <v>6.4645459999999993E-5</v>
      </c>
      <c r="O4396" s="4">
        <v>1.58704</v>
      </c>
      <c r="P4396" s="4">
        <v>2.1712720000000001E-2</v>
      </c>
      <c r="Q4396" s="4">
        <v>1.5870690000000001</v>
      </c>
      <c r="R4396" s="4">
        <v>5.0924689999999996E-3</v>
      </c>
      <c r="Y4396" s="4">
        <v>1.5870679999999999</v>
      </c>
      <c r="Z4396" s="4">
        <v>2.8501559999999999E-6</v>
      </c>
    </row>
    <row r="4397" spans="11:26" x14ac:dyDescent="0.2">
      <c r="K4397" s="4">
        <v>1.5890329999999999</v>
      </c>
      <c r="L4397" s="4">
        <v>7.0353789999999996E-3</v>
      </c>
      <c r="M4397" s="4">
        <v>1.589021</v>
      </c>
      <c r="N4397" s="4">
        <v>6.4634600000000006E-5</v>
      </c>
      <c r="O4397" s="4">
        <v>1.5890310000000001</v>
      </c>
      <c r="P4397" s="4">
        <v>2.1712470000000001E-2</v>
      </c>
      <c r="Q4397" s="4">
        <v>1.5890660000000001</v>
      </c>
      <c r="R4397" s="4">
        <v>5.0922659999999998E-3</v>
      </c>
      <c r="Y4397" s="4">
        <v>1.5890679999999999</v>
      </c>
      <c r="Z4397" s="4">
        <v>2.8577300000000002E-6</v>
      </c>
    </row>
    <row r="4398" spans="11:26" x14ac:dyDescent="0.2">
      <c r="K4398" s="4">
        <v>1.591045</v>
      </c>
      <c r="L4398" s="4">
        <v>7.0351559999999999E-3</v>
      </c>
      <c r="M4398" s="4">
        <v>1.591021</v>
      </c>
      <c r="N4398" s="4">
        <v>6.463103E-5</v>
      </c>
      <c r="O4398" s="4">
        <v>1.591019</v>
      </c>
      <c r="P4398" s="4">
        <v>2.171302E-2</v>
      </c>
      <c r="Q4398" s="4">
        <v>1.591045</v>
      </c>
      <c r="R4398" s="4">
        <v>5.0921170000000002E-3</v>
      </c>
      <c r="Y4398" s="4">
        <v>1.5910550000000001</v>
      </c>
      <c r="Z4398" s="4">
        <v>2.854548E-6</v>
      </c>
    </row>
    <row r="4399" spans="11:26" x14ac:dyDescent="0.2">
      <c r="K4399" s="4">
        <v>1.593021</v>
      </c>
      <c r="L4399" s="4">
        <v>7.0355180000000002E-3</v>
      </c>
      <c r="M4399" s="4">
        <v>1.5929960000000001</v>
      </c>
      <c r="N4399" s="4">
        <v>6.4626689999999995E-5</v>
      </c>
      <c r="O4399" s="4">
        <v>1.5930070000000001</v>
      </c>
      <c r="P4399" s="4">
        <v>2.171267E-2</v>
      </c>
      <c r="Q4399" s="4">
        <v>1.5930359999999999</v>
      </c>
      <c r="R4399" s="4">
        <v>5.0917489999999996E-3</v>
      </c>
      <c r="Y4399" s="4">
        <v>1.5930660000000001</v>
      </c>
      <c r="Z4399" s="4">
        <v>2.8532570000000001E-6</v>
      </c>
    </row>
    <row r="4400" spans="11:26" x14ac:dyDescent="0.2">
      <c r="K4400" s="4">
        <v>1.595038</v>
      </c>
      <c r="L4400" s="4">
        <v>7.0345579999999998E-3</v>
      </c>
      <c r="M4400" s="4">
        <v>1.595013</v>
      </c>
      <c r="N4400" s="4">
        <v>6.4621210000000005E-5</v>
      </c>
      <c r="O4400" s="4">
        <v>1.595011</v>
      </c>
      <c r="P4400" s="4">
        <v>2.171296E-2</v>
      </c>
      <c r="Q4400" s="4">
        <v>1.595016</v>
      </c>
      <c r="R4400" s="4">
        <v>5.0913690000000001E-3</v>
      </c>
      <c r="Y4400" s="4">
        <v>1.595072</v>
      </c>
      <c r="Z4400" s="4">
        <v>2.8515799999999998E-6</v>
      </c>
    </row>
    <row r="4401" spans="11:26" x14ac:dyDescent="0.2">
      <c r="K4401" s="4">
        <v>1.597051</v>
      </c>
      <c r="L4401" s="4">
        <v>7.0350389999999999E-3</v>
      </c>
      <c r="M4401" s="4">
        <v>1.597021</v>
      </c>
      <c r="N4401" s="4">
        <v>6.4633639999999993E-5</v>
      </c>
      <c r="O4401" s="4">
        <v>1.5970219999999999</v>
      </c>
      <c r="P4401" s="4">
        <v>2.1713610000000001E-2</v>
      </c>
      <c r="Q4401" s="4">
        <v>1.5970519999999999</v>
      </c>
      <c r="R4401" s="4">
        <v>5.0916370000000004E-3</v>
      </c>
      <c r="Y4401" s="4">
        <v>1.5970599999999999</v>
      </c>
      <c r="Z4401" s="4">
        <v>2.854088E-6</v>
      </c>
    </row>
    <row r="4402" spans="11:26" x14ac:dyDescent="0.2">
      <c r="K4402" s="4">
        <v>1.599064</v>
      </c>
      <c r="L4402" s="4">
        <v>7.0345599999999996E-3</v>
      </c>
      <c r="M4402" s="4">
        <v>1.599021</v>
      </c>
      <c r="N4402" s="4">
        <v>6.4630589999999997E-5</v>
      </c>
      <c r="O4402" s="4">
        <v>1.5990310000000001</v>
      </c>
      <c r="P4402" s="4">
        <v>2.171263E-2</v>
      </c>
      <c r="Q4402" s="4">
        <v>1.5990489999999999</v>
      </c>
      <c r="R4402" s="4">
        <v>5.0919629999999997E-3</v>
      </c>
      <c r="Y4402" s="4">
        <v>1.5990679999999999</v>
      </c>
      <c r="Z4402" s="4">
        <v>2.8451149999999999E-6</v>
      </c>
    </row>
    <row r="4403" spans="11:26" x14ac:dyDescent="0.2">
      <c r="K4403" s="4">
        <v>1.6010629999999999</v>
      </c>
      <c r="L4403" s="4">
        <v>7.0346510000000003E-3</v>
      </c>
      <c r="M4403" s="4">
        <v>1.6010219999999999</v>
      </c>
      <c r="N4403" s="4">
        <v>6.4623100000000001E-5</v>
      </c>
      <c r="O4403" s="4">
        <v>1.601013</v>
      </c>
      <c r="P4403" s="4">
        <v>2.1713E-2</v>
      </c>
      <c r="Q4403" s="4">
        <v>1.601032</v>
      </c>
      <c r="R4403" s="4">
        <v>5.0918630000000003E-3</v>
      </c>
      <c r="Y4403" s="4">
        <v>1.6010819999999999</v>
      </c>
      <c r="Z4403" s="4">
        <v>2.8448619999999999E-6</v>
      </c>
    </row>
    <row r="4404" spans="11:26" x14ac:dyDescent="0.2">
      <c r="K4404" s="4">
        <v>1.603073</v>
      </c>
      <c r="L4404" s="4">
        <v>7.0348920000000001E-3</v>
      </c>
      <c r="M4404" s="4">
        <v>1.603024</v>
      </c>
      <c r="N4404" s="4">
        <v>6.4623449999999999E-5</v>
      </c>
      <c r="O4404" s="4">
        <v>1.6030310000000001</v>
      </c>
      <c r="P4404" s="4">
        <v>2.1713280000000001E-2</v>
      </c>
      <c r="Q4404" s="4">
        <v>1.6030629999999999</v>
      </c>
      <c r="R4404" s="4">
        <v>5.0913599999999996E-3</v>
      </c>
      <c r="Y4404" s="4">
        <v>1.603067</v>
      </c>
      <c r="Z4404" s="4">
        <v>2.853251E-6</v>
      </c>
    </row>
    <row r="4405" spans="11:26" x14ac:dyDescent="0.2">
      <c r="K4405" s="4">
        <v>1.605054</v>
      </c>
      <c r="L4405" s="4">
        <v>7.0347120000000003E-3</v>
      </c>
      <c r="M4405" s="4">
        <v>1.605029</v>
      </c>
      <c r="N4405" s="4">
        <v>6.4621170000000002E-5</v>
      </c>
      <c r="O4405" s="4">
        <v>1.605029</v>
      </c>
      <c r="P4405" s="4">
        <v>2.1712889999999999E-2</v>
      </c>
      <c r="Q4405" s="4">
        <v>1.605059</v>
      </c>
      <c r="R4405" s="4">
        <v>5.0910169999999998E-3</v>
      </c>
      <c r="Y4405" s="4">
        <v>1.6050519999999999</v>
      </c>
      <c r="Z4405" s="4">
        <v>2.8531869999999999E-6</v>
      </c>
    </row>
    <row r="4406" spans="11:26" x14ac:dyDescent="0.2">
      <c r="K4406" s="4">
        <v>1.6070549999999999</v>
      </c>
      <c r="L4406" s="4">
        <v>7.0344930000000002E-3</v>
      </c>
      <c r="M4406" s="4">
        <v>1.6070199999999999</v>
      </c>
      <c r="N4406" s="4">
        <v>6.4608899999999997E-5</v>
      </c>
      <c r="O4406" s="4">
        <v>1.6070249999999999</v>
      </c>
      <c r="P4406" s="4">
        <v>2.1713300000000001E-2</v>
      </c>
      <c r="Q4406" s="4">
        <v>1.607062</v>
      </c>
      <c r="R4406" s="4">
        <v>5.0909309999999999E-3</v>
      </c>
      <c r="Y4406" s="4">
        <v>1.6070739999999999</v>
      </c>
      <c r="Z4406" s="4">
        <v>2.8519650000000001E-6</v>
      </c>
    </row>
    <row r="4407" spans="11:26" x14ac:dyDescent="0.2">
      <c r="K4407" s="4">
        <v>1.609043</v>
      </c>
      <c r="L4407" s="4">
        <v>7.0339840000000001E-3</v>
      </c>
      <c r="M4407" s="4">
        <v>1.6090310000000001</v>
      </c>
      <c r="N4407" s="4">
        <v>6.4620539999999998E-5</v>
      </c>
      <c r="O4407" s="4">
        <v>1.6090340000000001</v>
      </c>
      <c r="P4407" s="4">
        <v>2.1713059999999999E-2</v>
      </c>
      <c r="Q4407" s="4">
        <v>1.609051</v>
      </c>
      <c r="R4407" s="4">
        <v>5.090827E-3</v>
      </c>
      <c r="Y4407" s="4">
        <v>1.609065</v>
      </c>
      <c r="Z4407" s="4">
        <v>2.8551509999999999E-6</v>
      </c>
    </row>
    <row r="4408" spans="11:26" x14ac:dyDescent="0.2">
      <c r="K4408" s="4">
        <v>1.6110679999999999</v>
      </c>
      <c r="L4408" s="4">
        <v>7.0338989999999997E-3</v>
      </c>
      <c r="M4408" s="4">
        <v>1.6110260000000001</v>
      </c>
      <c r="N4408" s="4">
        <v>6.461068E-5</v>
      </c>
      <c r="O4408" s="4">
        <v>1.611043</v>
      </c>
      <c r="P4408" s="4">
        <v>2.1713380000000001E-2</v>
      </c>
      <c r="Q4408" s="4">
        <v>1.611065</v>
      </c>
      <c r="R4408" s="4">
        <v>5.0911150000000002E-3</v>
      </c>
      <c r="Y4408" s="4">
        <v>1.611081</v>
      </c>
      <c r="Z4408" s="4">
        <v>2.8509559999999999E-6</v>
      </c>
    </row>
    <row r="4409" spans="11:26" x14ac:dyDescent="0.2">
      <c r="K4409" s="4">
        <v>1.613056</v>
      </c>
      <c r="L4409" s="4">
        <v>7.0330740000000003E-3</v>
      </c>
      <c r="M4409" s="4">
        <v>1.613</v>
      </c>
      <c r="N4409" s="4">
        <v>6.4599819999999999E-5</v>
      </c>
      <c r="O4409" s="4">
        <v>1.613054</v>
      </c>
      <c r="P4409" s="4">
        <v>2.1713349999999999E-2</v>
      </c>
      <c r="Q4409" s="4">
        <v>1.6130549999999999</v>
      </c>
      <c r="R4409" s="4">
        <v>5.0912479999999996E-3</v>
      </c>
      <c r="Y4409" s="4">
        <v>1.613081</v>
      </c>
      <c r="Z4409" s="4">
        <v>2.8516930000000002E-6</v>
      </c>
    </row>
    <row r="4410" spans="11:26" x14ac:dyDescent="0.2">
      <c r="K4410" s="4">
        <v>1.6150549999999999</v>
      </c>
      <c r="L4410" s="4">
        <v>7.0328600000000002E-3</v>
      </c>
      <c r="M4410" s="4">
        <v>1.615038</v>
      </c>
      <c r="N4410" s="4">
        <v>6.4601640000000004E-5</v>
      </c>
      <c r="O4410" s="4">
        <v>1.6150359999999999</v>
      </c>
      <c r="P4410" s="4">
        <v>2.1713420000000001E-2</v>
      </c>
      <c r="Q4410" s="4">
        <v>1.6150640000000001</v>
      </c>
      <c r="R4410" s="4">
        <v>5.0908419999999999E-3</v>
      </c>
      <c r="Y4410" s="4">
        <v>1.6151470000000001</v>
      </c>
      <c r="Z4410" s="4">
        <v>2.8477650000000002E-6</v>
      </c>
    </row>
    <row r="4411" spans="11:26" x14ac:dyDescent="0.2">
      <c r="K4411" s="4">
        <v>1.6170389999999999</v>
      </c>
      <c r="L4411" s="4">
        <v>7.0330810000000001E-3</v>
      </c>
      <c r="M4411" s="4">
        <v>1.6169880000000001</v>
      </c>
      <c r="N4411" s="4">
        <v>6.4600510000000007E-5</v>
      </c>
      <c r="O4411" s="4">
        <v>1.6170119999999999</v>
      </c>
      <c r="P4411" s="4">
        <v>2.1712700000000001E-2</v>
      </c>
      <c r="Q4411" s="4">
        <v>1.617032</v>
      </c>
      <c r="R4411" s="4">
        <v>5.0911569999999998E-3</v>
      </c>
      <c r="Y4411" s="4">
        <v>1.617062</v>
      </c>
      <c r="Z4411" s="4">
        <v>2.8512229999999999E-6</v>
      </c>
    </row>
    <row r="4412" spans="11:26" x14ac:dyDescent="0.2">
      <c r="K4412" s="4">
        <v>1.6190310000000001</v>
      </c>
      <c r="L4412" s="4">
        <v>7.0331730000000002E-3</v>
      </c>
      <c r="M4412" s="4">
        <v>1.618995</v>
      </c>
      <c r="N4412" s="4">
        <v>6.4588440000000003E-5</v>
      </c>
      <c r="O4412" s="4">
        <v>1.619021</v>
      </c>
      <c r="P4412" s="4">
        <v>2.1712720000000001E-2</v>
      </c>
      <c r="Q4412" s="4">
        <v>1.6190450000000001</v>
      </c>
      <c r="R4412" s="4">
        <v>5.0906609999999998E-3</v>
      </c>
      <c r="Y4412" s="4">
        <v>1.6190389999999999</v>
      </c>
      <c r="Z4412" s="4">
        <v>2.8543689999999999E-6</v>
      </c>
    </row>
    <row r="4413" spans="11:26" x14ac:dyDescent="0.2">
      <c r="K4413" s="4">
        <v>1.6210310000000001</v>
      </c>
      <c r="L4413" s="4">
        <v>7.03259E-3</v>
      </c>
      <c r="M4413" s="4">
        <v>1.621013</v>
      </c>
      <c r="N4413" s="4">
        <v>6.4601030000000002E-5</v>
      </c>
      <c r="O4413" s="4">
        <v>1.6210180000000001</v>
      </c>
      <c r="P4413" s="4">
        <v>2.171302E-2</v>
      </c>
      <c r="Q4413" s="4">
        <v>1.6210290000000001</v>
      </c>
      <c r="R4413" s="4">
        <v>5.0901899999999996E-3</v>
      </c>
      <c r="Y4413" s="4">
        <v>1.621043</v>
      </c>
      <c r="Z4413" s="4">
        <v>2.8490510000000001E-6</v>
      </c>
    </row>
    <row r="4414" spans="11:26" x14ac:dyDescent="0.2">
      <c r="K4414" s="4">
        <v>1.6230309999999999</v>
      </c>
      <c r="L4414" s="4">
        <v>7.032618E-3</v>
      </c>
      <c r="M4414" s="4">
        <v>1.6230009999999999</v>
      </c>
      <c r="N4414" s="4">
        <v>6.4592799999999996E-5</v>
      </c>
      <c r="O4414" s="4">
        <v>1.623014</v>
      </c>
      <c r="P4414" s="4">
        <v>2.171286E-2</v>
      </c>
      <c r="Q4414" s="4">
        <v>1.6230599999999999</v>
      </c>
      <c r="R4414" s="4">
        <v>5.0899450000000002E-3</v>
      </c>
      <c r="Y4414" s="4">
        <v>1.623086</v>
      </c>
      <c r="Z4414" s="4">
        <v>2.855928E-6</v>
      </c>
    </row>
    <row r="4415" spans="11:26" x14ac:dyDescent="0.2">
      <c r="K4415" s="4">
        <v>1.6250659999999999</v>
      </c>
      <c r="L4415" s="4">
        <v>7.0317699999999997E-3</v>
      </c>
      <c r="M4415" s="4">
        <v>1.625003</v>
      </c>
      <c r="N4415" s="4">
        <v>6.4587480000000003E-5</v>
      </c>
      <c r="O4415" s="4">
        <v>1.624992</v>
      </c>
      <c r="P4415" s="4">
        <v>2.171234E-2</v>
      </c>
      <c r="Q4415" s="4">
        <v>1.625054</v>
      </c>
      <c r="R4415" s="4">
        <v>5.089957E-3</v>
      </c>
      <c r="Y4415" s="4">
        <v>1.625078</v>
      </c>
      <c r="Z4415" s="4">
        <v>2.8527759999999998E-6</v>
      </c>
    </row>
    <row r="4416" spans="11:26" x14ac:dyDescent="0.2">
      <c r="K4416" s="4">
        <v>1.627046</v>
      </c>
      <c r="L4416" s="4">
        <v>7.031257E-3</v>
      </c>
      <c r="M4416" s="4">
        <v>1.627027</v>
      </c>
      <c r="N4416" s="4">
        <v>6.4584220000000006E-5</v>
      </c>
      <c r="O4416" s="4">
        <v>1.6270290000000001</v>
      </c>
      <c r="P4416" s="4">
        <v>2.1713130000000001E-2</v>
      </c>
      <c r="Q4416" s="4">
        <v>1.627067</v>
      </c>
      <c r="R4416" s="4">
        <v>5.0900090000000004E-3</v>
      </c>
      <c r="Y4416" s="4">
        <v>1.6270560000000001</v>
      </c>
      <c r="Z4416" s="4">
        <v>2.8523600000000002E-6</v>
      </c>
    </row>
    <row r="4417" spans="11:26" x14ac:dyDescent="0.2">
      <c r="K4417" s="4">
        <v>1.6290290000000001</v>
      </c>
      <c r="L4417" s="4">
        <v>7.0316249999999997E-3</v>
      </c>
      <c r="M4417" s="4">
        <v>1.629005</v>
      </c>
      <c r="N4417" s="4">
        <v>6.4586150000000005E-5</v>
      </c>
      <c r="O4417" s="4">
        <v>1.62903</v>
      </c>
      <c r="P4417" s="4">
        <v>2.1712749999999999E-2</v>
      </c>
      <c r="Q4417" s="4">
        <v>1.6290450000000001</v>
      </c>
      <c r="R4417" s="4">
        <v>5.0895139999999998E-3</v>
      </c>
      <c r="Y4417" s="4">
        <v>1.6290579999999999</v>
      </c>
      <c r="Z4417" s="4">
        <v>2.8488230000000002E-6</v>
      </c>
    </row>
    <row r="4418" spans="11:26" x14ac:dyDescent="0.2">
      <c r="K4418" s="4">
        <v>1.6310229999999999</v>
      </c>
      <c r="L4418" s="4">
        <v>7.0314059999999996E-3</v>
      </c>
      <c r="M4418" s="4">
        <v>1.6310279999999999</v>
      </c>
      <c r="N4418" s="4">
        <v>6.4593989999999998E-5</v>
      </c>
      <c r="O4418" s="4">
        <v>1.6310279999999999</v>
      </c>
      <c r="P4418" s="4">
        <v>2.1712430000000001E-2</v>
      </c>
      <c r="Q4418" s="4">
        <v>1.63107</v>
      </c>
      <c r="R4418" s="4">
        <v>5.0896910000000004E-3</v>
      </c>
      <c r="Y4418" s="4">
        <v>1.6310750000000001</v>
      </c>
      <c r="Z4418" s="4">
        <v>2.8494510000000001E-6</v>
      </c>
    </row>
    <row r="4419" spans="11:26" x14ac:dyDescent="0.2">
      <c r="K4419" s="4">
        <v>1.63304</v>
      </c>
      <c r="L4419" s="4">
        <v>7.0307210000000002E-3</v>
      </c>
      <c r="M4419" s="4">
        <v>1.633005</v>
      </c>
      <c r="N4419" s="4">
        <v>6.4589990000000003E-5</v>
      </c>
      <c r="O4419" s="4">
        <v>1.6330199999999999</v>
      </c>
      <c r="P4419" s="4">
        <v>2.171269E-2</v>
      </c>
      <c r="Q4419" s="4">
        <v>1.633043</v>
      </c>
      <c r="R4419" s="4">
        <v>5.089044E-3</v>
      </c>
      <c r="Y4419" s="4">
        <v>1.6330610000000001</v>
      </c>
      <c r="Z4419" s="4">
        <v>2.854902E-6</v>
      </c>
    </row>
    <row r="4420" spans="11:26" x14ac:dyDescent="0.2">
      <c r="K4420" s="4">
        <v>1.6350690000000001</v>
      </c>
      <c r="L4420" s="4">
        <v>7.0316609999999998E-3</v>
      </c>
      <c r="M4420" s="4">
        <v>1.6350420000000001</v>
      </c>
      <c r="N4420" s="4">
        <v>6.4586649999999999E-5</v>
      </c>
      <c r="O4420" s="4">
        <v>1.6350450000000001</v>
      </c>
      <c r="P4420" s="4">
        <v>2.1712220000000001E-2</v>
      </c>
      <c r="Q4420" s="4">
        <v>1.6350720000000001</v>
      </c>
      <c r="R4420" s="4">
        <v>5.0889730000000001E-3</v>
      </c>
      <c r="Y4420" s="4">
        <v>1.635089</v>
      </c>
      <c r="Z4420" s="4">
        <v>2.8493980000000001E-6</v>
      </c>
    </row>
    <row r="4421" spans="11:26" x14ac:dyDescent="0.2">
      <c r="K4421" s="4">
        <v>1.6370659999999999</v>
      </c>
      <c r="L4421" s="4">
        <v>7.0311820000000004E-3</v>
      </c>
      <c r="M4421" s="4">
        <v>1.6370210000000001</v>
      </c>
      <c r="N4421" s="4">
        <v>6.4586170000000006E-5</v>
      </c>
      <c r="O4421" s="4">
        <v>1.637035</v>
      </c>
      <c r="P4421" s="4">
        <v>2.1711660000000001E-2</v>
      </c>
      <c r="Q4421" s="4">
        <v>1.6370450000000001</v>
      </c>
      <c r="R4421" s="4">
        <v>5.0886000000000004E-3</v>
      </c>
      <c r="Y4421" s="4">
        <v>1.637092</v>
      </c>
      <c r="Z4421" s="4">
        <v>2.8540410000000002E-6</v>
      </c>
    </row>
    <row r="4422" spans="11:26" x14ac:dyDescent="0.2">
      <c r="K4422" s="4">
        <v>1.639081</v>
      </c>
      <c r="L4422" s="4">
        <v>7.0316470000000002E-3</v>
      </c>
      <c r="M4422" s="4">
        <v>1.639041</v>
      </c>
      <c r="N4422" s="4">
        <v>6.4617039999999998E-5</v>
      </c>
      <c r="O4422" s="4">
        <v>1.639062</v>
      </c>
      <c r="P4422" s="4">
        <v>2.1711870000000001E-2</v>
      </c>
      <c r="Q4422" s="4">
        <v>1.639084</v>
      </c>
      <c r="R4422" s="4">
        <v>5.0891670000000003E-3</v>
      </c>
      <c r="Y4422" s="4">
        <v>1.6391990000000001</v>
      </c>
      <c r="Z4422" s="4">
        <v>2.8536219999999998E-6</v>
      </c>
    </row>
    <row r="4423" spans="11:26" x14ac:dyDescent="0.2">
      <c r="K4423" s="4">
        <v>1.641081</v>
      </c>
      <c r="L4423" s="4">
        <v>7.0313550000000004E-3</v>
      </c>
      <c r="M4423" s="4">
        <v>1.641078</v>
      </c>
      <c r="N4423" s="4">
        <v>6.4586829999999998E-5</v>
      </c>
      <c r="O4423" s="4">
        <v>1.641092</v>
      </c>
      <c r="P4423" s="4">
        <v>2.1712140000000001E-2</v>
      </c>
      <c r="Q4423" s="4">
        <v>1.6411070000000001</v>
      </c>
      <c r="R4423" s="4">
        <v>5.0885310000000003E-3</v>
      </c>
      <c r="Y4423" s="4">
        <v>1.6411480000000001</v>
      </c>
      <c r="Z4423" s="4">
        <v>2.8505149999999998E-6</v>
      </c>
    </row>
    <row r="4424" spans="11:26" x14ac:dyDescent="0.2">
      <c r="K4424" s="4">
        <v>1.6430979999999999</v>
      </c>
      <c r="L4424" s="4">
        <v>7.030995E-3</v>
      </c>
      <c r="M4424" s="4">
        <v>1.6430769999999999</v>
      </c>
      <c r="N4424" s="4">
        <v>6.4574680000000002E-5</v>
      </c>
      <c r="O4424" s="4">
        <v>1.643079</v>
      </c>
      <c r="P4424" s="4">
        <v>2.171095E-2</v>
      </c>
      <c r="Q4424" s="4">
        <v>1.643108</v>
      </c>
      <c r="R4424" s="4">
        <v>5.088006E-3</v>
      </c>
      <c r="Y4424" s="4">
        <v>1.6431199999999999</v>
      </c>
      <c r="Z4424" s="4">
        <v>2.8525810000000001E-6</v>
      </c>
    </row>
    <row r="4425" spans="11:26" x14ac:dyDescent="0.2">
      <c r="K4425" s="4">
        <v>1.6450830000000001</v>
      </c>
      <c r="L4425" s="4">
        <v>7.0314970000000003E-3</v>
      </c>
      <c r="M4425" s="4">
        <v>1.6450419999999999</v>
      </c>
      <c r="N4425" s="4">
        <v>6.4574680000000002E-5</v>
      </c>
      <c r="O4425" s="4">
        <v>1.6450659999999999</v>
      </c>
      <c r="P4425" s="4">
        <v>2.1710670000000001E-2</v>
      </c>
      <c r="Q4425" s="4">
        <v>1.6450929999999999</v>
      </c>
      <c r="R4425" s="4">
        <v>5.0872399999999998E-3</v>
      </c>
      <c r="Y4425" s="4">
        <v>1.645116</v>
      </c>
      <c r="Z4425" s="4">
        <v>2.8636180000000001E-6</v>
      </c>
    </row>
    <row r="4426" spans="11:26" x14ac:dyDescent="0.2">
      <c r="K4426" s="4">
        <v>1.6471039999999999</v>
      </c>
      <c r="L4426" s="4">
        <v>7.0297149999999997E-3</v>
      </c>
      <c r="M4426" s="4">
        <v>1.647098</v>
      </c>
      <c r="N4426" s="4">
        <v>6.4584990000000005E-5</v>
      </c>
      <c r="O4426" s="4">
        <v>1.647076</v>
      </c>
      <c r="P4426" s="4">
        <v>2.1711020000000001E-2</v>
      </c>
      <c r="Q4426" s="4">
        <v>1.6470940000000001</v>
      </c>
      <c r="R4426" s="4">
        <v>5.0866979999999997E-3</v>
      </c>
      <c r="Y4426" s="4">
        <v>1.6471279999999999</v>
      </c>
      <c r="Z4426" s="4">
        <v>2.853046E-6</v>
      </c>
    </row>
    <row r="4427" spans="11:26" x14ac:dyDescent="0.2">
      <c r="K4427" s="4">
        <v>1.649071</v>
      </c>
      <c r="L4427" s="4">
        <v>7.0302940000000003E-3</v>
      </c>
      <c r="M4427" s="4">
        <v>1.649065</v>
      </c>
      <c r="N4427" s="4">
        <v>6.4582769999999999E-5</v>
      </c>
      <c r="O4427" s="4">
        <v>1.6490720000000001</v>
      </c>
      <c r="P4427" s="4">
        <v>2.1710469999999999E-2</v>
      </c>
      <c r="Q4427" s="4">
        <v>1.6491210000000001</v>
      </c>
      <c r="R4427" s="4">
        <v>5.086943E-3</v>
      </c>
      <c r="Y4427" s="4">
        <v>1.6491400000000001</v>
      </c>
      <c r="Z4427" s="4">
        <v>2.8494760000000002E-6</v>
      </c>
    </row>
    <row r="4428" spans="11:26" x14ac:dyDescent="0.2">
      <c r="K4428" s="4">
        <v>1.6511020000000001</v>
      </c>
      <c r="L4428" s="4">
        <v>7.0309880000000002E-3</v>
      </c>
      <c r="M4428" s="4">
        <v>1.6510560000000001</v>
      </c>
      <c r="N4428" s="4">
        <v>6.4571129999999998E-5</v>
      </c>
      <c r="O4428" s="4">
        <v>1.6510819999999999</v>
      </c>
      <c r="P4428" s="4">
        <v>2.170946E-2</v>
      </c>
      <c r="Q4428" s="4">
        <v>1.651097</v>
      </c>
      <c r="R4428" s="4">
        <v>5.0866139999999997E-3</v>
      </c>
      <c r="Y4428" s="4">
        <v>1.6511199999999999</v>
      </c>
      <c r="Z4428" s="4">
        <v>2.8452420000000002E-6</v>
      </c>
    </row>
    <row r="4429" spans="11:26" x14ac:dyDescent="0.2">
      <c r="K4429" s="4">
        <v>1.6530860000000001</v>
      </c>
      <c r="L4429" s="4">
        <v>7.0304E-3</v>
      </c>
      <c r="M4429" s="4">
        <v>1.653065</v>
      </c>
      <c r="N4429" s="4">
        <v>6.4570620000000003E-5</v>
      </c>
      <c r="O4429" s="4">
        <v>1.6530750000000001</v>
      </c>
      <c r="P4429" s="4">
        <v>2.1709949999999999E-2</v>
      </c>
      <c r="Q4429" s="4">
        <v>1.6530990000000001</v>
      </c>
      <c r="R4429" s="4">
        <v>5.0860480000000001E-3</v>
      </c>
      <c r="Y4429" s="4">
        <v>1.6531149999999999</v>
      </c>
      <c r="Z4429" s="4">
        <v>2.8416809999999999E-6</v>
      </c>
    </row>
    <row r="4430" spans="11:26" x14ac:dyDescent="0.2">
      <c r="K4430" s="4">
        <v>1.6550769999999999</v>
      </c>
      <c r="L4430" s="4">
        <v>7.0287020000000004E-3</v>
      </c>
      <c r="M4430" s="4">
        <v>1.655043</v>
      </c>
      <c r="N4430" s="4">
        <v>6.456477E-5</v>
      </c>
      <c r="O4430" s="4">
        <v>1.6550640000000001</v>
      </c>
      <c r="P4430" s="4">
        <v>2.1710139999999999E-2</v>
      </c>
      <c r="Q4430" s="4">
        <v>1.655081</v>
      </c>
      <c r="R4430" s="4">
        <v>5.0855190000000002E-3</v>
      </c>
      <c r="Y4430" s="4">
        <v>1.655105</v>
      </c>
      <c r="Z4430" s="4">
        <v>2.8537459999999999E-6</v>
      </c>
    </row>
    <row r="4431" spans="11:26" x14ac:dyDescent="0.2">
      <c r="K4431" s="4">
        <v>1.6570640000000001</v>
      </c>
      <c r="L4431" s="4">
        <v>7.0280330000000004E-3</v>
      </c>
      <c r="M4431" s="4">
        <v>1.657049</v>
      </c>
      <c r="N4431" s="4">
        <v>6.4550989999999998E-5</v>
      </c>
      <c r="O4431" s="4">
        <v>1.657063</v>
      </c>
      <c r="P4431" s="4">
        <v>2.1709849999999999E-2</v>
      </c>
      <c r="Q4431" s="4">
        <v>1.6570929999999999</v>
      </c>
      <c r="R4431" s="4">
        <v>5.0853010000000004E-3</v>
      </c>
      <c r="Y4431" s="4">
        <v>1.6571039999999999</v>
      </c>
      <c r="Z4431" s="4">
        <v>2.847545E-6</v>
      </c>
    </row>
    <row r="4432" spans="11:26" x14ac:dyDescent="0.2">
      <c r="K4432" s="4">
        <v>1.6590549999999999</v>
      </c>
      <c r="L4432" s="4">
        <v>7.0279260000000003E-3</v>
      </c>
      <c r="M4432" s="4">
        <v>1.6590549999999999</v>
      </c>
      <c r="N4432" s="4">
        <v>6.4550529999999993E-5</v>
      </c>
      <c r="O4432" s="4">
        <v>1.6590640000000001</v>
      </c>
      <c r="P4432" s="4">
        <v>2.1709530000000001E-2</v>
      </c>
      <c r="Q4432" s="4">
        <v>1.659089</v>
      </c>
      <c r="R4432" s="4">
        <v>5.084964E-3</v>
      </c>
      <c r="Y4432" s="4">
        <v>1.659111</v>
      </c>
      <c r="Z4432" s="4">
        <v>2.8442249999999999E-6</v>
      </c>
    </row>
    <row r="4433" spans="11:26" x14ac:dyDescent="0.2">
      <c r="K4433" s="4">
        <v>1.661073</v>
      </c>
      <c r="L4433" s="4">
        <v>7.0272269999999996E-3</v>
      </c>
      <c r="M4433" s="4">
        <v>1.661049</v>
      </c>
      <c r="N4433" s="4">
        <v>6.4565180000000002E-5</v>
      </c>
      <c r="O4433" s="4">
        <v>1.66107</v>
      </c>
      <c r="P4433" s="4">
        <v>2.1709429999999998E-2</v>
      </c>
      <c r="Q4433" s="4">
        <v>1.6610910000000001</v>
      </c>
      <c r="R4433" s="4">
        <v>5.0850160000000004E-3</v>
      </c>
      <c r="Y4433" s="4">
        <v>1.661097</v>
      </c>
      <c r="Z4433" s="4">
        <v>2.8456060000000001E-6</v>
      </c>
    </row>
    <row r="4434" spans="11:26" x14ac:dyDescent="0.2">
      <c r="K4434" s="4">
        <v>1.6630609999999999</v>
      </c>
      <c r="L4434" s="4">
        <v>7.0261769999999998E-3</v>
      </c>
      <c r="M4434" s="4">
        <v>1.663028</v>
      </c>
      <c r="N4434" s="4">
        <v>6.4570569999999999E-5</v>
      </c>
      <c r="O4434" s="4">
        <v>1.663046</v>
      </c>
      <c r="P4434" s="4">
        <v>2.1708809999999999E-2</v>
      </c>
      <c r="Q4434" s="4">
        <v>1.663079</v>
      </c>
      <c r="R4434" s="4">
        <v>5.0849800000000002E-3</v>
      </c>
      <c r="Y4434" s="4">
        <v>1.6630879999999999</v>
      </c>
      <c r="Z4434" s="4">
        <v>2.8472800000000001E-6</v>
      </c>
    </row>
    <row r="4435" spans="11:26" x14ac:dyDescent="0.2">
      <c r="K4435" s="4">
        <v>1.6650849999999999</v>
      </c>
      <c r="L4435" s="4">
        <v>7.0256190000000003E-3</v>
      </c>
      <c r="M4435" s="4">
        <v>1.665055</v>
      </c>
      <c r="N4435" s="4">
        <v>6.454036E-5</v>
      </c>
      <c r="O4435" s="4">
        <v>1.66506</v>
      </c>
      <c r="P4435" s="4">
        <v>2.170971E-2</v>
      </c>
      <c r="Q4435" s="4">
        <v>1.665108</v>
      </c>
      <c r="R4435" s="4">
        <v>5.0845939999999996E-3</v>
      </c>
      <c r="Y4435" s="4">
        <v>1.665106</v>
      </c>
      <c r="Z4435" s="4">
        <v>2.8424570000000002E-6</v>
      </c>
    </row>
    <row r="4436" spans="11:26" x14ac:dyDescent="0.2">
      <c r="K4436" s="4">
        <v>1.667092</v>
      </c>
      <c r="L4436" s="4">
        <v>7.0254779999999999E-3</v>
      </c>
      <c r="M4436" s="4">
        <v>1.667055</v>
      </c>
      <c r="N4436" s="4">
        <v>6.4541750000000003E-5</v>
      </c>
      <c r="O4436" s="4">
        <v>1.667054</v>
      </c>
      <c r="P4436" s="4">
        <v>2.170977E-2</v>
      </c>
      <c r="Q4436" s="4">
        <v>1.667063</v>
      </c>
      <c r="R4436" s="4">
        <v>5.0842409999999998E-3</v>
      </c>
      <c r="Y4436" s="4">
        <v>1.6670910000000001</v>
      </c>
      <c r="Z4436" s="4">
        <v>2.8476449999999998E-6</v>
      </c>
    </row>
    <row r="4437" spans="11:26" x14ac:dyDescent="0.2">
      <c r="K4437" s="4">
        <v>1.6690739999999999</v>
      </c>
      <c r="L4437" s="4">
        <v>7.0245730000000001E-3</v>
      </c>
      <c r="M4437" s="4">
        <v>1.669057</v>
      </c>
      <c r="N4437" s="4">
        <v>6.4560469999999998E-5</v>
      </c>
      <c r="O4437" s="4">
        <v>1.669044</v>
      </c>
      <c r="P4437" s="4">
        <v>2.1709289999999999E-2</v>
      </c>
      <c r="Q4437" s="4">
        <v>1.6690579999999999</v>
      </c>
      <c r="R4437" s="4">
        <v>5.0840030000000001E-3</v>
      </c>
      <c r="Y4437" s="4">
        <v>1.669108</v>
      </c>
      <c r="Z4437" s="4">
        <v>2.8507570000000002E-6</v>
      </c>
    </row>
    <row r="4438" spans="11:26" x14ac:dyDescent="0.2">
      <c r="K4438" s="4">
        <v>1.671062</v>
      </c>
      <c r="L4438" s="4">
        <v>7.0241000000000001E-3</v>
      </c>
      <c r="M4438" s="4">
        <v>1.671035</v>
      </c>
      <c r="N4438" s="4">
        <v>6.4543930000000006E-5</v>
      </c>
      <c r="O4438" s="4">
        <v>1.6710229999999999</v>
      </c>
      <c r="P4438" s="4">
        <v>2.170828E-2</v>
      </c>
      <c r="Q4438" s="4">
        <v>1.6710480000000001</v>
      </c>
      <c r="R4438" s="4">
        <v>5.0837649999999996E-3</v>
      </c>
      <c r="Y4438" s="4">
        <v>1.671062</v>
      </c>
      <c r="Z4438" s="4">
        <v>2.8523440000000001E-6</v>
      </c>
    </row>
    <row r="4439" spans="11:26" x14ac:dyDescent="0.2">
      <c r="K4439" s="4">
        <v>1.673089</v>
      </c>
      <c r="L4439" s="4">
        <v>7.0237989999999998E-3</v>
      </c>
      <c r="M4439" s="4">
        <v>1.6730400000000001</v>
      </c>
      <c r="N4439" s="4">
        <v>6.4544369999999996E-5</v>
      </c>
      <c r="O4439" s="4">
        <v>1.673054</v>
      </c>
      <c r="P4439" s="4">
        <v>2.17082E-2</v>
      </c>
      <c r="Q4439" s="4">
        <v>1.67306</v>
      </c>
      <c r="R4439" s="4">
        <v>5.0842960000000003E-3</v>
      </c>
      <c r="Y4439" s="4">
        <v>1.673106</v>
      </c>
      <c r="Z4439" s="4">
        <v>2.846356E-6</v>
      </c>
    </row>
    <row r="4440" spans="11:26" x14ac:dyDescent="0.2">
      <c r="K4440" s="4">
        <v>1.67506</v>
      </c>
      <c r="L4440" s="4">
        <v>7.0226430000000003E-3</v>
      </c>
      <c r="M4440" s="4">
        <v>1.67503</v>
      </c>
      <c r="N4440" s="4">
        <v>6.4533759999999999E-5</v>
      </c>
      <c r="O4440" s="4">
        <v>1.6750449999999999</v>
      </c>
      <c r="P4440" s="4">
        <v>2.1707279999999999E-2</v>
      </c>
      <c r="Q4440" s="4">
        <v>1.6750480000000001</v>
      </c>
      <c r="R4440" s="4">
        <v>5.0838469999999998E-3</v>
      </c>
      <c r="Y4440" s="4">
        <v>1.6750769999999999</v>
      </c>
      <c r="Z4440" s="4">
        <v>2.8503859999999999E-6</v>
      </c>
    </row>
    <row r="4441" spans="11:26" x14ac:dyDescent="0.2">
      <c r="K4441" s="4">
        <v>1.6770590000000001</v>
      </c>
      <c r="L4441" s="4">
        <v>7.0227989999999997E-3</v>
      </c>
      <c r="M4441" s="4">
        <v>1.6770339999999999</v>
      </c>
      <c r="N4441" s="4">
        <v>6.4523059999999996E-5</v>
      </c>
      <c r="O4441" s="4">
        <v>1.6770179999999999</v>
      </c>
      <c r="P4441" s="4">
        <v>2.1707690000000002E-2</v>
      </c>
      <c r="Q4441" s="4">
        <v>1.677057</v>
      </c>
      <c r="R4441" s="4">
        <v>5.0830889999999998E-3</v>
      </c>
      <c r="Y4441" s="4">
        <v>1.677084</v>
      </c>
      <c r="Z4441" s="4">
        <v>2.8520980000000001E-6</v>
      </c>
    </row>
    <row r="4442" spans="11:26" x14ac:dyDescent="0.2">
      <c r="K4442" s="4">
        <v>1.679046</v>
      </c>
      <c r="L4442" s="4">
        <v>7.0223150000000003E-3</v>
      </c>
      <c r="M4442" s="4">
        <v>1.6790419999999999</v>
      </c>
      <c r="N4442" s="4">
        <v>6.4523000000000005E-5</v>
      </c>
      <c r="O4442" s="4">
        <v>1.67902</v>
      </c>
      <c r="P4442" s="4">
        <v>2.1707649999999998E-2</v>
      </c>
      <c r="Q4442" s="4">
        <v>1.6790719999999999</v>
      </c>
      <c r="R4442" s="4">
        <v>5.0832289999999999E-3</v>
      </c>
      <c r="Y4442" s="4">
        <v>1.6790970000000001</v>
      </c>
      <c r="Z4442" s="4">
        <v>2.8446409999999999E-6</v>
      </c>
    </row>
    <row r="4443" spans="11:26" x14ac:dyDescent="0.2">
      <c r="K4443" s="4">
        <v>1.6810639999999999</v>
      </c>
      <c r="L4443" s="4">
        <v>7.0220120000000002E-3</v>
      </c>
      <c r="M4443" s="4">
        <v>1.6810389999999999</v>
      </c>
      <c r="N4443" s="4">
        <v>6.4518150000000005E-5</v>
      </c>
      <c r="O4443" s="4">
        <v>1.6810309999999999</v>
      </c>
      <c r="P4443" s="4">
        <v>2.170687E-2</v>
      </c>
      <c r="Q4443" s="4">
        <v>1.681057</v>
      </c>
      <c r="R4443" s="4">
        <v>5.0830959999999996E-3</v>
      </c>
      <c r="Y4443" s="4">
        <v>1.6810510000000001</v>
      </c>
      <c r="Z4443" s="4">
        <v>2.8552039999999999E-6</v>
      </c>
    </row>
    <row r="4444" spans="11:26" x14ac:dyDescent="0.2">
      <c r="K4444" s="4">
        <v>1.683049</v>
      </c>
      <c r="L4444" s="4">
        <v>7.0210109999999997E-3</v>
      </c>
      <c r="M4444" s="4">
        <v>1.683019</v>
      </c>
      <c r="N4444" s="4">
        <v>6.4508549999999998E-5</v>
      </c>
      <c r="O4444" s="4">
        <v>1.6830080000000001</v>
      </c>
      <c r="P4444" s="4">
        <v>2.1707199999999999E-2</v>
      </c>
      <c r="Q4444" s="4">
        <v>1.683033</v>
      </c>
      <c r="R4444" s="4">
        <v>5.0828840000000002E-3</v>
      </c>
      <c r="Y4444" s="4">
        <v>1.6830590000000001</v>
      </c>
      <c r="Z4444" s="4">
        <v>2.8443130000000002E-6</v>
      </c>
    </row>
    <row r="4445" spans="11:26" x14ac:dyDescent="0.2">
      <c r="K4445" s="4">
        <v>1.6850400000000001</v>
      </c>
      <c r="L4445" s="4">
        <v>7.0207230000000004E-3</v>
      </c>
      <c r="M4445" s="4">
        <v>1.685036</v>
      </c>
      <c r="N4445" s="4">
        <v>6.4496080000000006E-5</v>
      </c>
      <c r="O4445" s="4">
        <v>1.685022</v>
      </c>
      <c r="P4445" s="4">
        <v>2.170629E-2</v>
      </c>
      <c r="Q4445" s="4">
        <v>1.68506</v>
      </c>
      <c r="R4445" s="4">
        <v>5.0827709999999998E-3</v>
      </c>
      <c r="Y4445" s="4">
        <v>1.685082</v>
      </c>
      <c r="Z4445" s="4">
        <v>2.8466520000000002E-6</v>
      </c>
    </row>
    <row r="4446" spans="11:26" x14ac:dyDescent="0.2">
      <c r="K4446" s="4">
        <v>1.6870419999999999</v>
      </c>
      <c r="L4446" s="4">
        <v>7.0206330000000001E-3</v>
      </c>
      <c r="M4446" s="4">
        <v>1.6870160000000001</v>
      </c>
      <c r="N4446" s="4">
        <v>6.4505779999999993E-5</v>
      </c>
      <c r="O4446" s="4">
        <v>1.687025</v>
      </c>
      <c r="P4446" s="4">
        <v>2.1706489999999998E-2</v>
      </c>
      <c r="Q4446" s="4">
        <v>1.6870480000000001</v>
      </c>
      <c r="R4446" s="4">
        <v>5.0829869999999997E-3</v>
      </c>
      <c r="Y4446" s="4">
        <v>1.687052</v>
      </c>
      <c r="Z4446" s="4">
        <v>2.8541770000000001E-6</v>
      </c>
    </row>
    <row r="4447" spans="11:26" x14ac:dyDescent="0.2">
      <c r="K4447" s="4">
        <v>1.68903</v>
      </c>
      <c r="L4447" s="4">
        <v>7.019132E-3</v>
      </c>
      <c r="M4447" s="4">
        <v>1.689017</v>
      </c>
      <c r="N4447" s="4">
        <v>6.4500120000000004E-5</v>
      </c>
      <c r="O4447" s="4">
        <v>1.6890179999999999</v>
      </c>
      <c r="P4447" s="4">
        <v>2.1706260000000002E-2</v>
      </c>
      <c r="Q4447" s="4">
        <v>1.689038</v>
      </c>
      <c r="R4447" s="4">
        <v>5.0825159999999996E-3</v>
      </c>
      <c r="Y4447" s="4">
        <v>1.689047</v>
      </c>
      <c r="Z4447" s="4">
        <v>2.8545610000000001E-6</v>
      </c>
    </row>
    <row r="4448" spans="11:26" x14ac:dyDescent="0.2">
      <c r="K4448" s="4">
        <v>1.691052</v>
      </c>
      <c r="L4448" s="4">
        <v>7.0190319999999997E-3</v>
      </c>
      <c r="M4448" s="4">
        <v>1.691022</v>
      </c>
      <c r="N4448" s="4">
        <v>6.4493730000000004E-5</v>
      </c>
      <c r="O4448" s="4">
        <v>1.691004</v>
      </c>
      <c r="P4448" s="4">
        <v>2.170677E-2</v>
      </c>
      <c r="Q4448" s="4">
        <v>1.6910270000000001</v>
      </c>
      <c r="R4448" s="4">
        <v>5.0821629999999998E-3</v>
      </c>
      <c r="Y4448" s="4">
        <v>1.691057</v>
      </c>
      <c r="Z4448" s="4">
        <v>2.842966E-6</v>
      </c>
    </row>
    <row r="4449" spans="11:26" x14ac:dyDescent="0.2">
      <c r="K4449" s="4">
        <v>1.6930670000000001</v>
      </c>
      <c r="L4449" s="4">
        <v>7.0188079999999996E-3</v>
      </c>
      <c r="M4449" s="4">
        <v>1.693033</v>
      </c>
      <c r="N4449" s="4">
        <v>6.449347E-5</v>
      </c>
      <c r="O4449" s="4">
        <v>1.6930160000000001</v>
      </c>
      <c r="P4449" s="4">
        <v>2.17059E-2</v>
      </c>
      <c r="Q4449" s="4">
        <v>1.6930449999999999</v>
      </c>
      <c r="R4449" s="4">
        <v>5.081711E-3</v>
      </c>
      <c r="Y4449" s="4">
        <v>1.6930750000000001</v>
      </c>
      <c r="Z4449" s="4">
        <v>2.8455269999999998E-6</v>
      </c>
    </row>
    <row r="4450" spans="11:26" x14ac:dyDescent="0.2">
      <c r="K4450" s="4">
        <v>1.6950810000000001</v>
      </c>
      <c r="L4450" s="4">
        <v>7.0180770000000002E-3</v>
      </c>
      <c r="M4450" s="4">
        <v>1.6951449999999999</v>
      </c>
      <c r="N4450" s="4">
        <v>6.4500070000000001E-5</v>
      </c>
      <c r="O4450" s="4">
        <v>1.6950609999999999</v>
      </c>
      <c r="P4450" s="4">
        <v>2.1705869999999999E-2</v>
      </c>
      <c r="Q4450" s="4">
        <v>1.695101</v>
      </c>
      <c r="R4450" s="4">
        <v>5.0817960000000004E-3</v>
      </c>
      <c r="Y4450" s="4">
        <v>1.6951050000000001</v>
      </c>
      <c r="Z4450" s="4">
        <v>2.8460949999999998E-6</v>
      </c>
    </row>
    <row r="4451" spans="11:26" x14ac:dyDescent="0.2">
      <c r="K4451" s="4">
        <v>1.697101</v>
      </c>
      <c r="L4451" s="4">
        <v>7.0172139999999999E-3</v>
      </c>
      <c r="M4451" s="4">
        <v>1.697114</v>
      </c>
      <c r="N4451" s="4">
        <v>6.4505380000000006E-5</v>
      </c>
      <c r="O4451" s="4">
        <v>1.697082</v>
      </c>
      <c r="P4451" s="4">
        <v>2.1706010000000001E-2</v>
      </c>
      <c r="Q4451" s="4">
        <v>1.697092</v>
      </c>
      <c r="R4451" s="4">
        <v>5.081342E-3</v>
      </c>
      <c r="Y4451" s="4">
        <v>1.697111</v>
      </c>
      <c r="Z4451" s="4">
        <v>2.8459690000000001E-6</v>
      </c>
    </row>
    <row r="4452" spans="11:26" x14ac:dyDescent="0.2">
      <c r="K4452" s="4">
        <v>1.6991069999999999</v>
      </c>
      <c r="L4452" s="4">
        <v>7.0159419999999998E-3</v>
      </c>
      <c r="M4452" s="4">
        <v>1.699098</v>
      </c>
      <c r="N4452" s="4">
        <v>6.4483579999999999E-5</v>
      </c>
      <c r="O4452" s="4">
        <v>1.6990670000000001</v>
      </c>
      <c r="P4452" s="4">
        <v>2.170569E-2</v>
      </c>
      <c r="Q4452" s="4">
        <v>1.699101</v>
      </c>
      <c r="R4452" s="4">
        <v>5.0811329999999998E-3</v>
      </c>
      <c r="Y4452" s="4">
        <v>1.6991259999999999</v>
      </c>
      <c r="Z4452" s="4">
        <v>2.8440919999999998E-6</v>
      </c>
    </row>
    <row r="4453" spans="11:26" x14ac:dyDescent="0.2">
      <c r="K4453" s="4">
        <v>1.7011080000000001</v>
      </c>
      <c r="L4453" s="4">
        <v>7.0156439999999997E-3</v>
      </c>
      <c r="M4453" s="4">
        <v>1.701087</v>
      </c>
      <c r="N4453" s="4">
        <v>6.4469179999999995E-5</v>
      </c>
      <c r="O4453" s="4">
        <v>1.701071</v>
      </c>
      <c r="P4453" s="4">
        <v>2.1705530000000001E-2</v>
      </c>
      <c r="Q4453" s="4">
        <v>1.7011210000000001</v>
      </c>
      <c r="R4453" s="4">
        <v>5.0807129999999997E-3</v>
      </c>
      <c r="Y4453" s="4">
        <v>1.701114</v>
      </c>
      <c r="Z4453" s="4">
        <v>2.8459589999999999E-6</v>
      </c>
    </row>
    <row r="4454" spans="11:26" x14ac:dyDescent="0.2">
      <c r="K4454" s="4">
        <v>1.703074</v>
      </c>
      <c r="L4454" s="4">
        <v>7.0133230000000001E-3</v>
      </c>
      <c r="M4454" s="4">
        <v>1.7030829999999999</v>
      </c>
      <c r="N4454" s="4">
        <v>6.4466689999999997E-5</v>
      </c>
      <c r="O4454" s="4">
        <v>1.70306</v>
      </c>
      <c r="P4454" s="4">
        <v>2.1705499999999999E-2</v>
      </c>
      <c r="Q4454" s="4">
        <v>1.70309</v>
      </c>
      <c r="R4454" s="4">
        <v>5.0803080000000004E-3</v>
      </c>
      <c r="Y4454" s="4">
        <v>1.7031259999999999</v>
      </c>
      <c r="Z4454" s="4">
        <v>2.8409260000000001E-6</v>
      </c>
    </row>
    <row r="4455" spans="11:26" x14ac:dyDescent="0.2">
      <c r="K4455" s="4">
        <v>1.7050959999999999</v>
      </c>
      <c r="L4455" s="4">
        <v>7.0127319999999998E-3</v>
      </c>
      <c r="M4455" s="4">
        <v>1.7050670000000001</v>
      </c>
      <c r="N4455" s="4">
        <v>6.4460990000000004E-5</v>
      </c>
      <c r="O4455" s="4">
        <v>1.7050510000000001</v>
      </c>
      <c r="P4455" s="4">
        <v>2.1705530000000001E-2</v>
      </c>
      <c r="Q4455" s="4">
        <v>1.705103</v>
      </c>
      <c r="R4455" s="4">
        <v>5.0799579999999999E-3</v>
      </c>
      <c r="Y4455" s="4">
        <v>1.7051160000000001</v>
      </c>
      <c r="Z4455" s="4">
        <v>2.840487E-6</v>
      </c>
    </row>
    <row r="4456" spans="11:26" x14ac:dyDescent="0.2">
      <c r="K4456" s="4">
        <v>1.707122</v>
      </c>
      <c r="L4456" s="4">
        <v>7.0123640000000001E-3</v>
      </c>
      <c r="M4456" s="4">
        <v>1.7070749999999999</v>
      </c>
      <c r="N4456" s="4">
        <v>6.4449530000000002E-5</v>
      </c>
      <c r="O4456" s="4">
        <v>1.7070639999999999</v>
      </c>
      <c r="P4456" s="4">
        <v>2.1704540000000001E-2</v>
      </c>
      <c r="Q4456" s="4">
        <v>1.707104</v>
      </c>
      <c r="R4456" s="4">
        <v>5.0794309999999997E-3</v>
      </c>
      <c r="Y4456" s="4">
        <v>1.707106</v>
      </c>
      <c r="Z4456" s="4">
        <v>2.8471470000000001E-6</v>
      </c>
    </row>
    <row r="4457" spans="11:26" x14ac:dyDescent="0.2">
      <c r="K4457" s="4">
        <v>1.7090810000000001</v>
      </c>
      <c r="L4457" s="4">
        <v>7.0120599999999996E-3</v>
      </c>
      <c r="M4457" s="4">
        <v>1.7090890000000001</v>
      </c>
      <c r="N4457" s="4">
        <v>6.4453149999999998E-5</v>
      </c>
      <c r="O4457" s="4">
        <v>1.7090479999999999</v>
      </c>
      <c r="P4457" s="4">
        <v>2.170416E-2</v>
      </c>
      <c r="Q4457" s="4">
        <v>1.7091080000000001</v>
      </c>
      <c r="R4457" s="4">
        <v>5.0788539999999998E-3</v>
      </c>
      <c r="Y4457" s="4">
        <v>1.7090939999999999</v>
      </c>
      <c r="Z4457" s="4">
        <v>2.8415810000000001E-6</v>
      </c>
    </row>
    <row r="4458" spans="11:26" x14ac:dyDescent="0.2">
      <c r="K4458" s="4">
        <v>1.7110730000000001</v>
      </c>
      <c r="L4458" s="4">
        <v>7.0110679999999996E-3</v>
      </c>
      <c r="M4458" s="4">
        <v>1.7110669999999999</v>
      </c>
      <c r="N4458" s="4">
        <v>6.4446309999999994E-5</v>
      </c>
      <c r="O4458" s="4">
        <v>1.711055</v>
      </c>
      <c r="P4458" s="4">
        <v>2.1704080000000001E-2</v>
      </c>
      <c r="Q4458" s="4">
        <v>1.711095</v>
      </c>
      <c r="R4458" s="4">
        <v>5.079068E-3</v>
      </c>
      <c r="Y4458" s="4">
        <v>1.711103</v>
      </c>
      <c r="Z4458" s="4">
        <v>2.83264E-6</v>
      </c>
    </row>
    <row r="4459" spans="11:26" x14ac:dyDescent="0.2">
      <c r="K4459" s="4">
        <v>1.713076</v>
      </c>
      <c r="L4459" s="4">
        <v>7.0108200000000001E-3</v>
      </c>
      <c r="M4459" s="4">
        <v>1.7130609999999999</v>
      </c>
      <c r="N4459" s="4">
        <v>6.4438910000000005E-5</v>
      </c>
      <c r="O4459" s="4">
        <v>1.7130559999999999</v>
      </c>
      <c r="P4459" s="4">
        <v>2.1703900000000002E-2</v>
      </c>
      <c r="Q4459" s="4">
        <v>1.7130989999999999</v>
      </c>
      <c r="R4459" s="4">
        <v>5.0788459999999997E-3</v>
      </c>
      <c r="Y4459" s="4">
        <v>1.7130970000000001</v>
      </c>
      <c r="Z4459" s="4">
        <v>2.845137E-6</v>
      </c>
    </row>
    <row r="4460" spans="11:26" x14ac:dyDescent="0.2">
      <c r="K4460" s="4">
        <v>1.715087</v>
      </c>
      <c r="L4460" s="4">
        <v>7.0102380000000002E-3</v>
      </c>
      <c r="M4460" s="4">
        <v>1.715047</v>
      </c>
      <c r="N4460" s="4">
        <v>6.4433789999999999E-5</v>
      </c>
      <c r="O4460" s="4">
        <v>1.7150300000000001</v>
      </c>
      <c r="P4460" s="4">
        <v>2.1703710000000001E-2</v>
      </c>
      <c r="Q4460" s="4">
        <v>1.7150700000000001</v>
      </c>
      <c r="R4460" s="4">
        <v>5.0779629999999996E-3</v>
      </c>
      <c r="Y4460" s="4">
        <v>1.715117</v>
      </c>
      <c r="Z4460" s="4">
        <v>2.8512759999999999E-6</v>
      </c>
    </row>
    <row r="4461" spans="11:26" x14ac:dyDescent="0.2">
      <c r="K4461" s="4">
        <v>1.7170799999999999</v>
      </c>
      <c r="L4461" s="4">
        <v>7.0098950000000004E-3</v>
      </c>
      <c r="M4461" s="4">
        <v>1.7170339999999999</v>
      </c>
      <c r="N4461" s="4">
        <v>6.4435099999999996E-5</v>
      </c>
      <c r="O4461" s="4">
        <v>1.717052</v>
      </c>
      <c r="P4461" s="4">
        <v>2.170356E-2</v>
      </c>
      <c r="Q4461" s="4">
        <v>1.7170570000000001</v>
      </c>
      <c r="R4461" s="4">
        <v>5.0773720000000001E-3</v>
      </c>
      <c r="Y4461" s="4">
        <v>1.71709</v>
      </c>
      <c r="Z4461" s="4">
        <v>2.8530730000000002E-6</v>
      </c>
    </row>
    <row r="4462" spans="11:26" x14ac:dyDescent="0.2">
      <c r="K4462" s="4">
        <v>1.719085</v>
      </c>
      <c r="L4462" s="4">
        <v>7.0096120000000001E-3</v>
      </c>
      <c r="M4462" s="4">
        <v>1.7190380000000001</v>
      </c>
      <c r="N4462" s="4">
        <v>6.4420670000000003E-5</v>
      </c>
      <c r="O4462" s="4">
        <v>1.7190380000000001</v>
      </c>
      <c r="P4462" s="4">
        <v>2.1704009999999999E-2</v>
      </c>
      <c r="Q4462" s="4">
        <v>1.7190650000000001</v>
      </c>
      <c r="R4462" s="4">
        <v>5.077542E-3</v>
      </c>
      <c r="Y4462" s="4">
        <v>1.719093</v>
      </c>
      <c r="Z4462" s="4">
        <v>2.8537220000000001E-6</v>
      </c>
    </row>
    <row r="4463" spans="11:26" x14ac:dyDescent="0.2">
      <c r="K4463" s="4">
        <v>1.721069</v>
      </c>
      <c r="L4463" s="4">
        <v>7.0086699999999998E-3</v>
      </c>
      <c r="M4463" s="4">
        <v>1.7210510000000001</v>
      </c>
      <c r="N4463" s="4">
        <v>6.4428450000000005E-5</v>
      </c>
      <c r="O4463" s="4">
        <v>1.7210369999999999</v>
      </c>
      <c r="P4463" s="4">
        <v>2.1703409999999999E-2</v>
      </c>
      <c r="Q4463" s="4">
        <v>1.721079</v>
      </c>
      <c r="R4463" s="4">
        <v>5.0779809999999996E-3</v>
      </c>
      <c r="Y4463" s="4">
        <v>1.7211099999999999</v>
      </c>
      <c r="Z4463" s="4">
        <v>2.8431459999999999E-6</v>
      </c>
    </row>
    <row r="4464" spans="11:26" x14ac:dyDescent="0.2">
      <c r="K4464" s="4">
        <v>1.723063</v>
      </c>
      <c r="L4464" s="4">
        <v>7.008589E-3</v>
      </c>
      <c r="M4464" s="4">
        <v>1.723044</v>
      </c>
      <c r="N4464" s="4">
        <v>6.4423259999999994E-5</v>
      </c>
      <c r="O4464" s="4">
        <v>1.723031</v>
      </c>
      <c r="P4464" s="4">
        <v>2.1703380000000001E-2</v>
      </c>
      <c r="Q4464" s="4">
        <v>1.7230749999999999</v>
      </c>
      <c r="R4464" s="4">
        <v>5.0775350000000002E-3</v>
      </c>
      <c r="Y4464" s="4">
        <v>1.7230890000000001</v>
      </c>
      <c r="Z4464" s="4">
        <v>2.8422059999999998E-6</v>
      </c>
    </row>
    <row r="4465" spans="11:26" x14ac:dyDescent="0.2">
      <c r="K4465" s="4">
        <v>1.725052</v>
      </c>
      <c r="L4465" s="4">
        <v>7.006913E-3</v>
      </c>
      <c r="M4465" s="4">
        <v>1.725052</v>
      </c>
      <c r="N4465" s="4">
        <v>6.4410770000000001E-5</v>
      </c>
      <c r="O4465" s="4">
        <v>1.724747</v>
      </c>
      <c r="P4465" s="4">
        <v>2.170308E-2</v>
      </c>
      <c r="Q4465" s="4">
        <v>1.7250810000000001</v>
      </c>
      <c r="R4465" s="4">
        <v>5.0768410000000003E-3</v>
      </c>
      <c r="Y4465" s="4">
        <v>1.7250859999999999</v>
      </c>
      <c r="Z4465" s="4">
        <v>2.8382560000000001E-6</v>
      </c>
    </row>
    <row r="4466" spans="11:26" x14ac:dyDescent="0.2">
      <c r="K4466" s="4">
        <v>1.727074</v>
      </c>
      <c r="L4466" s="4">
        <v>7.0051829999999999E-3</v>
      </c>
      <c r="M4466" s="4">
        <v>1.7270430000000001</v>
      </c>
      <c r="N4466" s="4">
        <v>6.4400779999999994E-5</v>
      </c>
      <c r="O4466" s="4">
        <v>1.727344</v>
      </c>
      <c r="P4466" s="4">
        <v>2.1701709999999999E-2</v>
      </c>
      <c r="Q4466" s="4">
        <v>1.7270909999999999</v>
      </c>
      <c r="R4466" s="4">
        <v>5.0765710000000002E-3</v>
      </c>
      <c r="Y4466" s="4">
        <v>1.7270970000000001</v>
      </c>
      <c r="Z4466" s="4">
        <v>2.8484149999999999E-6</v>
      </c>
    </row>
    <row r="4467" spans="11:26" x14ac:dyDescent="0.2">
      <c r="K4467" s="4">
        <v>1.7290700000000001</v>
      </c>
      <c r="L4467" s="4">
        <v>7.0050080000000001E-3</v>
      </c>
      <c r="M4467" s="4">
        <v>1.7290449999999999</v>
      </c>
      <c r="N4467" s="4">
        <v>6.4394120000000002E-5</v>
      </c>
      <c r="O4467" s="4">
        <v>1.72889</v>
      </c>
      <c r="P4467" s="4">
        <v>2.1701649999999999E-2</v>
      </c>
      <c r="Q4467" s="4">
        <v>1.7290829999999999</v>
      </c>
      <c r="R4467" s="4">
        <v>5.0757930000000003E-3</v>
      </c>
      <c r="Y4467" s="4">
        <v>1.7290890000000001</v>
      </c>
      <c r="Z4467" s="4">
        <v>2.846993E-6</v>
      </c>
    </row>
    <row r="4468" spans="11:26" x14ac:dyDescent="0.2">
      <c r="K4468" s="4">
        <v>1.7310509999999999</v>
      </c>
      <c r="L4468" s="4">
        <v>7.0046379999999997E-3</v>
      </c>
      <c r="M4468" s="4">
        <v>1.7310669999999999</v>
      </c>
      <c r="N4468" s="4">
        <v>6.4398800000000004E-5</v>
      </c>
      <c r="O4468" s="4">
        <v>1.7310289999999999</v>
      </c>
      <c r="P4468" s="4">
        <v>2.1702559999999999E-2</v>
      </c>
      <c r="Q4468" s="4">
        <v>1.7310700000000001</v>
      </c>
      <c r="R4468" s="4">
        <v>5.0758940000000001E-3</v>
      </c>
      <c r="Y4468" s="4">
        <v>1.731098</v>
      </c>
      <c r="Z4468" s="4">
        <v>2.8368040000000002E-6</v>
      </c>
    </row>
    <row r="4469" spans="11:26" x14ac:dyDescent="0.2">
      <c r="K4469" s="4">
        <v>1.733071</v>
      </c>
      <c r="L4469" s="4">
        <v>7.0030989999999996E-3</v>
      </c>
      <c r="M4469" s="4">
        <v>1.7330669999999999</v>
      </c>
      <c r="N4469" s="4">
        <v>6.4391529999999997E-5</v>
      </c>
      <c r="O4469" s="4">
        <v>1.733039</v>
      </c>
      <c r="P4469" s="4">
        <v>2.1702800000000001E-2</v>
      </c>
      <c r="Q4469" s="4">
        <v>1.733087</v>
      </c>
      <c r="R4469" s="4">
        <v>5.0753889999999996E-3</v>
      </c>
      <c r="Y4469" s="4">
        <v>1.7331179999999999</v>
      </c>
      <c r="Z4469" s="4">
        <v>2.8377719999999998E-6</v>
      </c>
    </row>
    <row r="4470" spans="11:26" x14ac:dyDescent="0.2">
      <c r="K4470" s="4">
        <v>1.73506</v>
      </c>
      <c r="L4470" s="4">
        <v>7.0024179999999998E-3</v>
      </c>
      <c r="M4470" s="4">
        <v>1.7350380000000001</v>
      </c>
      <c r="N4470" s="4">
        <v>6.4362750000000003E-5</v>
      </c>
      <c r="O4470" s="4">
        <v>1.735023</v>
      </c>
      <c r="P4470" s="4">
        <v>2.1702269999999999E-2</v>
      </c>
      <c r="Q4470" s="4">
        <v>1.73506</v>
      </c>
      <c r="R4470" s="4">
        <v>5.0741950000000001E-3</v>
      </c>
      <c r="Y4470" s="4">
        <v>1.7350890000000001</v>
      </c>
      <c r="Z4470" s="4">
        <v>2.8370600000000001E-6</v>
      </c>
    </row>
    <row r="4471" spans="11:26" x14ac:dyDescent="0.2">
      <c r="K4471" s="4">
        <v>1.7370570000000001</v>
      </c>
      <c r="L4471" s="4">
        <v>7.0014600000000001E-3</v>
      </c>
      <c r="M4471" s="4">
        <v>1.737052</v>
      </c>
      <c r="N4471" s="4">
        <v>6.4360129999999996E-5</v>
      </c>
      <c r="O4471" s="4">
        <v>1.737044</v>
      </c>
      <c r="P4471" s="4">
        <v>2.1701809999999998E-2</v>
      </c>
      <c r="Q4471" s="4">
        <v>1.737071</v>
      </c>
      <c r="R4471" s="4">
        <v>5.073564E-3</v>
      </c>
      <c r="Y4471" s="4">
        <v>1.7371209999999999</v>
      </c>
      <c r="Z4471" s="4">
        <v>2.835876E-6</v>
      </c>
    </row>
    <row r="4472" spans="11:26" x14ac:dyDescent="0.2">
      <c r="K4472" s="4">
        <v>1.739031</v>
      </c>
      <c r="L4472" s="4">
        <v>7.0004239999999999E-3</v>
      </c>
      <c r="M4472" s="4">
        <v>1.7390399999999999</v>
      </c>
      <c r="N4472" s="4">
        <v>6.4342659999999994E-5</v>
      </c>
      <c r="O4472" s="4">
        <v>1.7389939999999999</v>
      </c>
      <c r="P4472" s="4">
        <v>2.17018E-2</v>
      </c>
      <c r="Q4472" s="4">
        <v>1.73905</v>
      </c>
      <c r="R4472" s="4">
        <v>5.073218E-3</v>
      </c>
      <c r="Y4472" s="4">
        <v>1.7390490000000001</v>
      </c>
      <c r="Z4472" s="4">
        <v>2.842773E-6</v>
      </c>
    </row>
    <row r="4473" spans="11:26" x14ac:dyDescent="0.2">
      <c r="K4473" s="4">
        <v>1.7410369999999999</v>
      </c>
      <c r="L4473" s="4">
        <v>6.9997929999999998E-3</v>
      </c>
      <c r="M4473" s="4">
        <v>1.741039</v>
      </c>
      <c r="N4473" s="4">
        <v>6.435185E-5</v>
      </c>
      <c r="O4473" s="4">
        <v>1.741039</v>
      </c>
      <c r="P4473" s="4">
        <v>2.170184E-2</v>
      </c>
      <c r="Q4473" s="4">
        <v>1.7410669999999999</v>
      </c>
      <c r="R4473" s="4">
        <v>5.0727530000000002E-3</v>
      </c>
      <c r="Y4473" s="4">
        <v>1.741101</v>
      </c>
      <c r="Z4473" s="4">
        <v>2.8331999999999998E-6</v>
      </c>
    </row>
    <row r="4474" spans="11:26" x14ac:dyDescent="0.2">
      <c r="K4474" s="4">
        <v>1.7430330000000001</v>
      </c>
      <c r="L4474" s="4">
        <v>6.998481E-3</v>
      </c>
      <c r="M4474" s="4">
        <v>1.743031</v>
      </c>
      <c r="N4474" s="4">
        <v>6.4341689999999993E-5</v>
      </c>
      <c r="O4474" s="4">
        <v>1.7430099999999999</v>
      </c>
      <c r="P4474" s="4">
        <v>2.1701350000000001E-2</v>
      </c>
      <c r="Q4474" s="4">
        <v>1.743063</v>
      </c>
      <c r="R4474" s="4">
        <v>5.0719800000000002E-3</v>
      </c>
      <c r="Y4474" s="4">
        <v>1.743079</v>
      </c>
      <c r="Z4474" s="4">
        <v>2.8398919999999999E-6</v>
      </c>
    </row>
    <row r="4475" spans="11:26" x14ac:dyDescent="0.2">
      <c r="K4475" s="4">
        <v>1.745066</v>
      </c>
      <c r="L4475" s="4">
        <v>6.9973919999999998E-3</v>
      </c>
      <c r="M4475" s="4">
        <v>1.745026</v>
      </c>
      <c r="N4475" s="4">
        <v>6.4328630000000001E-5</v>
      </c>
      <c r="O4475" s="4">
        <v>1.7450479999999999</v>
      </c>
      <c r="P4475" s="4">
        <v>2.170126E-2</v>
      </c>
      <c r="Q4475" s="4">
        <v>1.74505</v>
      </c>
      <c r="R4475" s="4">
        <v>5.071356E-3</v>
      </c>
      <c r="Y4475" s="4">
        <v>1.7450969999999999</v>
      </c>
      <c r="Z4475" s="4">
        <v>2.845057E-6</v>
      </c>
    </row>
    <row r="4476" spans="11:26" x14ac:dyDescent="0.2">
      <c r="K4476" s="4">
        <v>1.747036</v>
      </c>
      <c r="L4476" s="4">
        <v>6.9968069999999999E-3</v>
      </c>
      <c r="M4476" s="4">
        <v>1.7470159999999999</v>
      </c>
      <c r="N4476" s="4">
        <v>6.433675E-5</v>
      </c>
      <c r="O4476" s="4">
        <v>1.7470209999999999</v>
      </c>
      <c r="P4476" s="4">
        <v>2.1700799999999999E-2</v>
      </c>
      <c r="Q4476" s="4">
        <v>1.747047</v>
      </c>
      <c r="R4476" s="4">
        <v>5.0707850000000004E-3</v>
      </c>
      <c r="Y4476" s="4">
        <v>1.747058</v>
      </c>
      <c r="Z4476" s="4">
        <v>2.8432120000000001E-6</v>
      </c>
    </row>
    <row r="4477" spans="11:26" x14ac:dyDescent="0.2">
      <c r="K4477" s="4">
        <v>1.749042</v>
      </c>
      <c r="L4477" s="4">
        <v>6.9949349999999999E-3</v>
      </c>
      <c r="M4477" s="4">
        <v>1.749023</v>
      </c>
      <c r="N4477" s="4">
        <v>6.4323299999999994E-5</v>
      </c>
      <c r="O4477" s="4">
        <v>1.7490270000000001</v>
      </c>
      <c r="P4477" s="4">
        <v>2.1700759999999999E-2</v>
      </c>
      <c r="Q4477" s="4">
        <v>1.749058</v>
      </c>
      <c r="R4477" s="4">
        <v>5.0704740000000002E-3</v>
      </c>
      <c r="Y4477" s="4">
        <v>1.7491000000000001</v>
      </c>
      <c r="Z4477" s="4">
        <v>2.836221E-6</v>
      </c>
    </row>
    <row r="4478" spans="11:26" x14ac:dyDescent="0.2">
      <c r="K4478" s="4">
        <v>1.7510669999999999</v>
      </c>
      <c r="L4478" s="4">
        <v>6.9947189999999999E-3</v>
      </c>
      <c r="M4478" s="4">
        <v>1.751058</v>
      </c>
      <c r="N4478" s="4">
        <v>6.4309979999999998E-5</v>
      </c>
      <c r="O4478" s="4">
        <v>1.751063</v>
      </c>
      <c r="P4478" s="4">
        <v>2.1700210000000001E-2</v>
      </c>
      <c r="Q4478" s="4">
        <v>1.751096</v>
      </c>
      <c r="R4478" s="4">
        <v>5.0706270000000003E-3</v>
      </c>
      <c r="Y4478" s="4">
        <v>1.7511209999999999</v>
      </c>
      <c r="Z4478" s="4">
        <v>2.8351249999999998E-6</v>
      </c>
    </row>
    <row r="4479" spans="11:26" x14ac:dyDescent="0.2">
      <c r="K4479" s="4">
        <v>1.753104</v>
      </c>
      <c r="L4479" s="4">
        <v>6.9935889999999997E-3</v>
      </c>
      <c r="M4479" s="4">
        <v>1.7530749999999999</v>
      </c>
      <c r="N4479" s="4">
        <v>6.4306990000000005E-5</v>
      </c>
      <c r="O4479" s="4">
        <v>1.753093</v>
      </c>
      <c r="P4479" s="4">
        <v>2.1699550000000001E-2</v>
      </c>
      <c r="Q4479" s="4">
        <v>1.7531209999999999</v>
      </c>
      <c r="R4479" s="4">
        <v>5.0694549999999996E-3</v>
      </c>
      <c r="Y4479" s="4">
        <v>1.753142</v>
      </c>
      <c r="Z4479" s="4">
        <v>2.8389789999999999E-6</v>
      </c>
    </row>
    <row r="4480" spans="11:26" x14ac:dyDescent="0.2">
      <c r="K4480" s="4">
        <v>1.7550809999999999</v>
      </c>
      <c r="L4480" s="4">
        <v>6.9925730000000002E-3</v>
      </c>
      <c r="M4480" s="4">
        <v>1.7550760000000001</v>
      </c>
      <c r="N4480" s="4">
        <v>6.4294059999999995E-5</v>
      </c>
      <c r="O4480" s="4">
        <v>1.755071</v>
      </c>
      <c r="P4480" s="4">
        <v>2.170004E-2</v>
      </c>
      <c r="Q4480" s="4">
        <v>1.755104</v>
      </c>
      <c r="R4480" s="4">
        <v>5.0684160000000001E-3</v>
      </c>
      <c r="Y4480" s="4">
        <v>1.755126</v>
      </c>
      <c r="Z4480" s="4">
        <v>2.8384670000000002E-6</v>
      </c>
    </row>
    <row r="4481" spans="11:26" x14ac:dyDescent="0.2">
      <c r="K4481" s="4">
        <v>1.757104</v>
      </c>
      <c r="L4481" s="4">
        <v>6.9918669999999997E-3</v>
      </c>
      <c r="M4481" s="4">
        <v>1.7570539999999999</v>
      </c>
      <c r="N4481" s="4">
        <v>6.4290979999999997E-5</v>
      </c>
      <c r="O4481" s="4">
        <v>1.7570809999999999</v>
      </c>
      <c r="P4481" s="4">
        <v>2.169917E-2</v>
      </c>
      <c r="Q4481" s="4">
        <v>1.7570870000000001</v>
      </c>
      <c r="R4481" s="4">
        <v>5.0678800000000003E-3</v>
      </c>
      <c r="Y4481" s="4">
        <v>1.757136</v>
      </c>
      <c r="Z4481" s="4">
        <v>2.837849E-6</v>
      </c>
    </row>
    <row r="4482" spans="11:26" x14ac:dyDescent="0.2">
      <c r="K4482" s="4">
        <v>1.7590760000000001</v>
      </c>
      <c r="L4482" s="4">
        <v>6.9906300000000003E-3</v>
      </c>
      <c r="M4482" s="4">
        <v>1.7590589999999999</v>
      </c>
      <c r="N4482" s="4">
        <v>6.4287459999999995E-5</v>
      </c>
      <c r="O4482" s="4">
        <v>1.759066</v>
      </c>
      <c r="P4482" s="4">
        <v>2.1698160000000001E-2</v>
      </c>
      <c r="Q4482" s="4">
        <v>1.7590730000000001</v>
      </c>
      <c r="R4482" s="4">
        <v>5.0673180000000003E-3</v>
      </c>
      <c r="Y4482" s="4">
        <v>1.7590980000000001</v>
      </c>
      <c r="Z4482" s="4">
        <v>2.8387270000000001E-6</v>
      </c>
    </row>
    <row r="4483" spans="11:26" x14ac:dyDescent="0.2">
      <c r="K4483" s="4">
        <v>1.7610939999999999</v>
      </c>
      <c r="L4483" s="4">
        <v>6.9892390000000004E-3</v>
      </c>
      <c r="M4483" s="4">
        <v>1.761077</v>
      </c>
      <c r="N4483" s="4">
        <v>6.4268980000000003E-5</v>
      </c>
      <c r="O4483" s="4">
        <v>1.7610710000000001</v>
      </c>
      <c r="P4483" s="4">
        <v>2.1698410000000001E-2</v>
      </c>
      <c r="Q4483" s="4">
        <v>1.761091</v>
      </c>
      <c r="R4483" s="4">
        <v>5.0668620000000001E-3</v>
      </c>
      <c r="Y4483" s="4">
        <v>1.761134</v>
      </c>
      <c r="Z4483" s="4">
        <v>2.841331E-6</v>
      </c>
    </row>
    <row r="4484" spans="11:26" x14ac:dyDescent="0.2">
      <c r="K4484" s="4">
        <v>1.7630509999999999</v>
      </c>
      <c r="L4484" s="4">
        <v>6.9885989999999999E-3</v>
      </c>
      <c r="M4484" s="4">
        <v>1.763039</v>
      </c>
      <c r="N4484" s="4">
        <v>6.4253369999999995E-5</v>
      </c>
      <c r="O4484" s="4">
        <v>1.763034</v>
      </c>
      <c r="P4484" s="4">
        <v>2.169859E-2</v>
      </c>
      <c r="Q4484" s="4">
        <v>1.763072</v>
      </c>
      <c r="R4484" s="4">
        <v>5.0660619999999996E-3</v>
      </c>
      <c r="Y4484" s="4">
        <v>1.763083</v>
      </c>
      <c r="Z4484" s="4">
        <v>2.8336970000000002E-6</v>
      </c>
    </row>
    <row r="4485" spans="11:26" x14ac:dyDescent="0.2">
      <c r="K4485" s="4">
        <v>1.7650969999999999</v>
      </c>
      <c r="L4485" s="4">
        <v>6.9867749999999998E-3</v>
      </c>
      <c r="M4485" s="4">
        <v>1.7650809999999999</v>
      </c>
      <c r="N4485" s="4">
        <v>6.4263030000000007E-5</v>
      </c>
      <c r="O4485" s="4">
        <v>1.765064</v>
      </c>
      <c r="P4485" s="4">
        <v>2.1698140000000001E-2</v>
      </c>
      <c r="Q4485" s="4">
        <v>1.7651079999999999</v>
      </c>
      <c r="R4485" s="4">
        <v>5.0656540000000002E-3</v>
      </c>
      <c r="Y4485" s="4">
        <v>1.7651019999999999</v>
      </c>
      <c r="Z4485" s="4">
        <v>2.8293280000000001E-6</v>
      </c>
    </row>
    <row r="4486" spans="11:26" x14ac:dyDescent="0.2">
      <c r="K4486" s="4">
        <v>1.7670349999999999</v>
      </c>
      <c r="L4486" s="4">
        <v>6.9860249999999999E-3</v>
      </c>
      <c r="M4486" s="4">
        <v>1.767047</v>
      </c>
      <c r="N4486" s="4">
        <v>6.4244620000000006E-5</v>
      </c>
      <c r="O4486" s="4">
        <v>1.767034</v>
      </c>
      <c r="P4486" s="4">
        <v>2.1697879999999999E-2</v>
      </c>
      <c r="Q4486" s="4">
        <v>1.767058</v>
      </c>
      <c r="R4486" s="4">
        <v>5.0653909999999998E-3</v>
      </c>
      <c r="Y4486" s="4">
        <v>1.767069</v>
      </c>
      <c r="Z4486" s="4">
        <v>2.8321629999999998E-6</v>
      </c>
    </row>
    <row r="4487" spans="11:26" x14ac:dyDescent="0.2">
      <c r="K4487" s="4">
        <v>1.7690399999999999</v>
      </c>
      <c r="L4487" s="4">
        <v>6.9850870000000001E-3</v>
      </c>
      <c r="M4487" s="4">
        <v>1.7690250000000001</v>
      </c>
      <c r="N4487" s="4">
        <v>6.4242300000000007E-5</v>
      </c>
      <c r="O4487" s="4">
        <v>1.7690330000000001</v>
      </c>
      <c r="P4487" s="4">
        <v>2.1697649999999999E-2</v>
      </c>
      <c r="Q4487" s="4">
        <v>1.769082</v>
      </c>
      <c r="R4487" s="4">
        <v>5.065249E-3</v>
      </c>
      <c r="Y4487" s="4">
        <v>1.769058</v>
      </c>
      <c r="Z4487" s="4">
        <v>2.837709E-6</v>
      </c>
    </row>
    <row r="4488" spans="11:26" x14ac:dyDescent="0.2">
      <c r="K4488" s="4">
        <v>1.771047</v>
      </c>
      <c r="L4488" s="4">
        <v>6.9840950000000001E-3</v>
      </c>
      <c r="M4488" s="4">
        <v>1.7710300000000001</v>
      </c>
      <c r="N4488" s="4">
        <v>6.4233859999999999E-5</v>
      </c>
      <c r="O4488" s="4">
        <v>1.77105</v>
      </c>
      <c r="P4488" s="4">
        <v>2.1697230000000001E-2</v>
      </c>
      <c r="Q4488" s="4">
        <v>1.7710710000000001</v>
      </c>
      <c r="R4488" s="4">
        <v>5.0641210000000004E-3</v>
      </c>
      <c r="Y4488" s="4">
        <v>1.771088</v>
      </c>
      <c r="Z4488" s="4">
        <v>2.8403140000000001E-6</v>
      </c>
    </row>
    <row r="4489" spans="11:26" x14ac:dyDescent="0.2">
      <c r="K4489" s="4">
        <v>1.7730379999999999</v>
      </c>
      <c r="L4489" s="4">
        <v>6.9830140000000001E-3</v>
      </c>
      <c r="M4489" s="4">
        <v>1.7730440000000001</v>
      </c>
      <c r="N4489" s="4">
        <v>6.4230600000000001E-5</v>
      </c>
      <c r="O4489" s="4">
        <v>1.7730619999999999</v>
      </c>
      <c r="P4489" s="4">
        <v>2.1696960000000001E-2</v>
      </c>
      <c r="Q4489" s="4">
        <v>1.773088</v>
      </c>
      <c r="R4489" s="4">
        <v>5.0631959999999998E-3</v>
      </c>
      <c r="Y4489" s="4">
        <v>1.773088</v>
      </c>
      <c r="Z4489" s="4">
        <v>2.8267540000000002E-6</v>
      </c>
    </row>
    <row r="4490" spans="11:26" x14ac:dyDescent="0.2">
      <c r="K4490" s="4">
        <v>1.7750619999999999</v>
      </c>
      <c r="L4490" s="4">
        <v>6.9815160000000001E-3</v>
      </c>
      <c r="M4490" s="4">
        <v>1.7750250000000001</v>
      </c>
      <c r="N4490" s="4">
        <v>6.4210260000000001E-5</v>
      </c>
      <c r="O4490" s="4">
        <v>1.7750410000000001</v>
      </c>
      <c r="P4490" s="4">
        <v>2.169604E-2</v>
      </c>
      <c r="Q4490" s="4">
        <v>1.775056</v>
      </c>
      <c r="R4490" s="4">
        <v>5.062268E-3</v>
      </c>
      <c r="Y4490" s="4">
        <v>1.7750919999999999</v>
      </c>
      <c r="Z4490" s="4">
        <v>2.8273980000000002E-6</v>
      </c>
    </row>
    <row r="4491" spans="11:26" x14ac:dyDescent="0.2">
      <c r="K4491" s="4">
        <v>1.7770870000000001</v>
      </c>
      <c r="L4491" s="4">
        <v>6.9795500000000002E-3</v>
      </c>
      <c r="M4491" s="4">
        <v>1.7770520000000001</v>
      </c>
      <c r="N4491" s="4">
        <v>6.4200339999999999E-5</v>
      </c>
      <c r="O4491" s="4">
        <v>1.7770360000000001</v>
      </c>
      <c r="P4491" s="4">
        <v>2.169563E-2</v>
      </c>
      <c r="Q4491" s="4">
        <v>1.777058</v>
      </c>
      <c r="R4491" s="4">
        <v>5.0617939999999997E-3</v>
      </c>
      <c r="Y4491" s="4">
        <v>1.777083</v>
      </c>
      <c r="Z4491" s="4">
        <v>2.8297339999999999E-6</v>
      </c>
    </row>
    <row r="4492" spans="11:26" x14ac:dyDescent="0.2">
      <c r="K4492" s="4">
        <v>1.7790729999999999</v>
      </c>
      <c r="L4492" s="4">
        <v>6.9785400000000001E-3</v>
      </c>
      <c r="M4492" s="4">
        <v>1.7790550000000001</v>
      </c>
      <c r="N4492" s="4">
        <v>6.4183730000000002E-5</v>
      </c>
      <c r="O4492" s="4">
        <v>1.7790440000000001</v>
      </c>
      <c r="P4492" s="4">
        <v>2.1695760000000001E-2</v>
      </c>
      <c r="Q4492" s="4">
        <v>1.7790630000000001</v>
      </c>
      <c r="R4492" s="4">
        <v>5.0612189999999996E-3</v>
      </c>
      <c r="Y4492" s="4">
        <v>1.7790820000000001</v>
      </c>
      <c r="Z4492" s="4">
        <v>2.8312090000000001E-6</v>
      </c>
    </row>
    <row r="4493" spans="11:26" x14ac:dyDescent="0.2">
      <c r="K4493" s="4">
        <v>1.7806580000000001</v>
      </c>
      <c r="L4493" s="4">
        <v>6.9767500000000003E-3</v>
      </c>
      <c r="M4493" s="4">
        <v>1.7810440000000001</v>
      </c>
      <c r="N4493" s="4">
        <v>6.4161339999999994E-5</v>
      </c>
      <c r="O4493" s="4">
        <v>1.781047</v>
      </c>
      <c r="P4493" s="4">
        <v>2.1695679999999998E-2</v>
      </c>
      <c r="Q4493" s="4">
        <v>1.7810779999999999</v>
      </c>
      <c r="R4493" s="4">
        <v>5.0606289999999996E-3</v>
      </c>
      <c r="Y4493" s="4">
        <v>1.781072</v>
      </c>
      <c r="Z4493" s="4">
        <v>2.8358809999999999E-6</v>
      </c>
    </row>
    <row r="4494" spans="11:26" x14ac:dyDescent="0.2">
      <c r="K4494" s="4">
        <v>1.783102</v>
      </c>
      <c r="L4494" s="4">
        <v>6.9748600000000003E-3</v>
      </c>
      <c r="M4494" s="4">
        <v>1.783026</v>
      </c>
      <c r="N4494" s="4">
        <v>6.416471E-5</v>
      </c>
      <c r="O4494" s="4">
        <v>1.7830269999999999</v>
      </c>
      <c r="P4494" s="4">
        <v>2.169513E-2</v>
      </c>
      <c r="Q4494" s="4">
        <v>1.7830220000000001</v>
      </c>
      <c r="R4494" s="4">
        <v>5.0592800000000002E-3</v>
      </c>
      <c r="Y4494" s="4">
        <v>1.783072</v>
      </c>
      <c r="Z4494" s="4">
        <v>2.8308340000000002E-6</v>
      </c>
    </row>
    <row r="4495" spans="11:26" x14ac:dyDescent="0.2">
      <c r="K4495" s="4">
        <v>1.7848090000000001</v>
      </c>
      <c r="L4495" s="4">
        <v>6.9740779999999999E-3</v>
      </c>
      <c r="M4495" s="4">
        <v>1.7850079999999999</v>
      </c>
      <c r="N4495" s="4">
        <v>6.4161789999999999E-5</v>
      </c>
      <c r="O4495" s="4">
        <v>1.7850250000000001</v>
      </c>
      <c r="P4495" s="4">
        <v>2.169509E-2</v>
      </c>
      <c r="Q4495" s="4">
        <v>1.7850250000000001</v>
      </c>
      <c r="R4495" s="4">
        <v>5.0586559999999999E-3</v>
      </c>
      <c r="Y4495" s="4">
        <v>1.785061</v>
      </c>
      <c r="Z4495" s="4">
        <v>2.818354E-6</v>
      </c>
    </row>
    <row r="4496" spans="11:26" x14ac:dyDescent="0.2">
      <c r="K4496" s="4">
        <v>1.787045</v>
      </c>
      <c r="L4496" s="4">
        <v>6.974414E-3</v>
      </c>
      <c r="M4496" s="4">
        <v>1.7870140000000001</v>
      </c>
      <c r="N4496" s="4">
        <v>6.4144099999999995E-5</v>
      </c>
      <c r="O4496" s="4">
        <v>1.787021</v>
      </c>
      <c r="P4496" s="4">
        <v>2.1694229999999998E-2</v>
      </c>
      <c r="Q4496" s="4">
        <v>1.787031</v>
      </c>
      <c r="R4496" s="4">
        <v>5.0576470000000002E-3</v>
      </c>
      <c r="Y4496" s="4">
        <v>1.787058</v>
      </c>
      <c r="Z4496" s="4">
        <v>2.8257750000000001E-6</v>
      </c>
    </row>
    <row r="4497" spans="11:26" x14ac:dyDescent="0.2">
      <c r="K4497" s="4">
        <v>1.7890299999999999</v>
      </c>
      <c r="L4497" s="4">
        <v>6.9723119999999996E-3</v>
      </c>
      <c r="M4497" s="4">
        <v>1.789031</v>
      </c>
      <c r="N4497" s="4">
        <v>6.4143339999999996E-5</v>
      </c>
      <c r="O4497" s="4">
        <v>1.7890079999999999</v>
      </c>
      <c r="P4497" s="4">
        <v>2.169366E-2</v>
      </c>
      <c r="Q4497" s="4">
        <v>1.789053</v>
      </c>
      <c r="R4497" s="4">
        <v>5.0564399999999997E-3</v>
      </c>
      <c r="Y4497" s="4">
        <v>1.7890809999999999</v>
      </c>
      <c r="Z4497" s="4">
        <v>2.8335399999999999E-6</v>
      </c>
    </row>
    <row r="4498" spans="11:26" x14ac:dyDescent="0.2">
      <c r="K4498" s="4">
        <v>1.7910470000000001</v>
      </c>
      <c r="L4498" s="4">
        <v>6.971283E-3</v>
      </c>
      <c r="M4498" s="4">
        <v>1.791029</v>
      </c>
      <c r="N4498" s="4">
        <v>6.4132010000000003E-5</v>
      </c>
      <c r="O4498" s="4">
        <v>1.7910200000000001</v>
      </c>
      <c r="P4498" s="4">
        <v>2.1692840000000001E-2</v>
      </c>
      <c r="Q4498" s="4">
        <v>1.7910330000000001</v>
      </c>
      <c r="R4498" s="4">
        <v>5.055248E-3</v>
      </c>
      <c r="Y4498" s="4">
        <v>1.7910600000000001</v>
      </c>
      <c r="Z4498" s="4">
        <v>2.8295909999999999E-6</v>
      </c>
    </row>
    <row r="4499" spans="11:26" x14ac:dyDescent="0.2">
      <c r="K4499" s="4">
        <v>1.793032</v>
      </c>
      <c r="L4499" s="4">
        <v>6.970024E-3</v>
      </c>
      <c r="M4499" s="4">
        <v>1.7930120000000001</v>
      </c>
      <c r="N4499" s="4">
        <v>6.4118470000000004E-5</v>
      </c>
      <c r="O4499" s="4">
        <v>1.793002</v>
      </c>
      <c r="P4499" s="4">
        <v>2.1692969999999999E-2</v>
      </c>
      <c r="Q4499" s="4">
        <v>1.793037</v>
      </c>
      <c r="R4499" s="4">
        <v>5.0548809999999998E-3</v>
      </c>
      <c r="Y4499" s="4">
        <v>1.7930649999999999</v>
      </c>
      <c r="Z4499" s="4">
        <v>2.821238E-6</v>
      </c>
    </row>
    <row r="4500" spans="11:26" x14ac:dyDescent="0.2">
      <c r="K4500" s="4">
        <v>1.7950219999999999</v>
      </c>
      <c r="L4500" s="4">
        <v>6.9683929999999998E-3</v>
      </c>
      <c r="M4500" s="4">
        <v>1.795015</v>
      </c>
      <c r="N4500" s="4">
        <v>6.4097229999999995E-5</v>
      </c>
      <c r="O4500" s="4">
        <v>1.794994</v>
      </c>
      <c r="P4500" s="4">
        <v>2.1692650000000001E-2</v>
      </c>
      <c r="Q4500" s="4">
        <v>1.7950280000000001</v>
      </c>
      <c r="R4500" s="4">
        <v>5.0532980000000003E-3</v>
      </c>
      <c r="Y4500" s="4">
        <v>1.795061</v>
      </c>
      <c r="Z4500" s="4">
        <v>2.8327469999999998E-6</v>
      </c>
    </row>
    <row r="4501" spans="11:26" x14ac:dyDescent="0.2">
      <c r="K4501" s="4">
        <v>1.797015</v>
      </c>
      <c r="L4501" s="4">
        <v>6.9664740000000003E-3</v>
      </c>
      <c r="M4501" s="4">
        <v>1.797004</v>
      </c>
      <c r="N4501" s="4">
        <v>6.4106339999999996E-5</v>
      </c>
      <c r="O4501" s="4">
        <v>1.7970079999999999</v>
      </c>
      <c r="P4501" s="4">
        <v>2.1691640000000002E-2</v>
      </c>
      <c r="Q4501" s="4">
        <v>1.7970390000000001</v>
      </c>
      <c r="R4501" s="4">
        <v>5.0520139999999996E-3</v>
      </c>
      <c r="Y4501" s="4">
        <v>1.797053</v>
      </c>
      <c r="Z4501" s="4">
        <v>2.8355670000000002E-6</v>
      </c>
    </row>
    <row r="4502" spans="11:26" x14ac:dyDescent="0.2">
      <c r="K4502" s="4">
        <v>1.799024</v>
      </c>
      <c r="L4502" s="4">
        <v>6.9660190000000004E-3</v>
      </c>
      <c r="M4502" s="4">
        <v>1.7990139999999999</v>
      </c>
      <c r="N4502" s="4">
        <v>6.4079910000000004E-5</v>
      </c>
      <c r="O4502" s="4">
        <v>1.799026</v>
      </c>
      <c r="P4502" s="4">
        <v>2.1691149999999999E-2</v>
      </c>
      <c r="Q4502" s="4">
        <v>1.7990390000000001</v>
      </c>
      <c r="R4502" s="4">
        <v>5.0507859999999998E-3</v>
      </c>
      <c r="Y4502" s="4">
        <v>1.799051</v>
      </c>
      <c r="Z4502" s="4">
        <v>2.8314039999999998E-6</v>
      </c>
    </row>
    <row r="4503" spans="11:26" x14ac:dyDescent="0.2">
      <c r="K4503" s="4">
        <v>1.801031</v>
      </c>
      <c r="L4503" s="4">
        <v>6.9653470000000002E-3</v>
      </c>
      <c r="M4503" s="4">
        <v>1.8010219999999999</v>
      </c>
      <c r="N4503" s="4">
        <v>6.40725E-5</v>
      </c>
      <c r="O4503" s="4">
        <v>1.8010120000000001</v>
      </c>
      <c r="P4503" s="4">
        <v>2.1691080000000001E-2</v>
      </c>
      <c r="Q4503" s="4">
        <v>1.8010269999999999</v>
      </c>
      <c r="R4503" s="4">
        <v>5.0499830000000001E-3</v>
      </c>
      <c r="Y4503" s="4">
        <v>1.80104</v>
      </c>
      <c r="Z4503" s="4">
        <v>2.8303919999999998E-6</v>
      </c>
    </row>
    <row r="4504" spans="11:26" x14ac:dyDescent="0.2">
      <c r="K4504" s="4">
        <v>1.8030200000000001</v>
      </c>
      <c r="L4504" s="4">
        <v>6.9635599999999997E-3</v>
      </c>
      <c r="M4504" s="4">
        <v>1.803013</v>
      </c>
      <c r="N4504" s="4">
        <v>6.4068579999999997E-5</v>
      </c>
      <c r="O4504" s="4">
        <v>1.803021</v>
      </c>
      <c r="P4504" s="4">
        <v>2.1690350000000001E-2</v>
      </c>
      <c r="Q4504" s="4">
        <v>1.803042</v>
      </c>
      <c r="R4504" s="4">
        <v>5.0484989999999997E-3</v>
      </c>
      <c r="Y4504" s="4">
        <v>1.8030619999999999</v>
      </c>
      <c r="Z4504" s="4">
        <v>2.825587E-6</v>
      </c>
    </row>
    <row r="4505" spans="11:26" x14ac:dyDescent="0.2">
      <c r="K4505" s="4">
        <v>1.8050299999999999</v>
      </c>
      <c r="L4505" s="4">
        <v>6.9619779999999997E-3</v>
      </c>
      <c r="M4505" s="4">
        <v>1.804989</v>
      </c>
      <c r="N4505" s="4">
        <v>6.4056009999999999E-5</v>
      </c>
      <c r="O4505" s="4">
        <v>1.805023</v>
      </c>
      <c r="P4505" s="4">
        <v>2.1689380000000001E-2</v>
      </c>
      <c r="Q4505" s="4">
        <v>1.80504</v>
      </c>
      <c r="R4505" s="4">
        <v>5.0472590000000001E-3</v>
      </c>
      <c r="Y4505" s="4">
        <v>1.8050360000000001</v>
      </c>
      <c r="Z4505" s="4">
        <v>2.8287920000000001E-6</v>
      </c>
    </row>
    <row r="4506" spans="11:26" x14ac:dyDescent="0.2">
      <c r="K4506" s="4">
        <v>1.808522</v>
      </c>
      <c r="L4506" s="4">
        <v>6.9535170000000002E-3</v>
      </c>
      <c r="M4506" s="4">
        <v>1.8084899999999999</v>
      </c>
      <c r="N4506" s="4">
        <v>6.3956759999999994E-5</v>
      </c>
      <c r="O4506" s="4">
        <v>1.808495</v>
      </c>
      <c r="P4506" s="4">
        <v>2.173864E-2</v>
      </c>
      <c r="Q4506" s="4">
        <v>1.8085370000000001</v>
      </c>
      <c r="R4506" s="4">
        <v>5.0384310000000003E-3</v>
      </c>
      <c r="Y4506" s="4">
        <v>1.808514</v>
      </c>
      <c r="Z4506" s="4">
        <v>2.8198640000000002E-6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D52F-E5FF-0A4B-AEE1-06595602E9B5}">
  <dimension ref="A1:J34"/>
  <sheetViews>
    <sheetView workbookViewId="0">
      <selection activeCell="M30" sqref="M30"/>
    </sheetView>
  </sheetViews>
  <sheetFormatPr baseColWidth="10" defaultRowHeight="16" x14ac:dyDescent="0.2"/>
  <cols>
    <col min="2" max="2" width="17" customWidth="1"/>
    <col min="3" max="3" width="18.83203125" style="9" customWidth="1"/>
    <col min="4" max="4" width="17.1640625" customWidth="1"/>
    <col min="8" max="8" width="17.83203125" customWidth="1"/>
  </cols>
  <sheetData>
    <row r="1" spans="1:10" x14ac:dyDescent="0.2">
      <c r="A1" s="1" t="s">
        <v>91</v>
      </c>
      <c r="B1" s="1" t="s">
        <v>65</v>
      </c>
      <c r="C1" s="1" t="s">
        <v>89</v>
      </c>
      <c r="D1" s="1" t="s">
        <v>90</v>
      </c>
      <c r="E1" s="1" t="s">
        <v>59</v>
      </c>
      <c r="F1" s="1" t="s">
        <v>61</v>
      </c>
      <c r="G1" s="1" t="s">
        <v>24</v>
      </c>
      <c r="H1" s="1" t="s">
        <v>92</v>
      </c>
      <c r="I1" s="1" t="s">
        <v>93</v>
      </c>
      <c r="J1" s="1" t="s">
        <v>94</v>
      </c>
    </row>
    <row r="2" spans="1:10" x14ac:dyDescent="0.2">
      <c r="A2" s="10">
        <v>1</v>
      </c>
      <c r="B2" s="8">
        <v>4.8851234567901239E-5</v>
      </c>
      <c r="C2" s="8">
        <v>6.5827058406074807E-6</v>
      </c>
      <c r="D2" s="8">
        <v>1.6715112255112253E-4</v>
      </c>
      <c r="E2" s="11">
        <v>1.4195357142857143E-2</v>
      </c>
      <c r="F2" s="8" t="s">
        <v>88</v>
      </c>
      <c r="G2" s="8">
        <v>1.0655148809523812E-6</v>
      </c>
      <c r="H2" s="8">
        <v>1.0000000000000001E-5</v>
      </c>
      <c r="I2" s="12">
        <v>1.4000000000000034E-10</v>
      </c>
      <c r="J2" s="12">
        <v>2.2000000000000007E-10</v>
      </c>
    </row>
    <row r="3" spans="1:10" x14ac:dyDescent="0.2">
      <c r="A3" s="10">
        <v>2</v>
      </c>
      <c r="B3" s="8">
        <v>7.5089506172839509E-5</v>
      </c>
      <c r="C3" s="8">
        <v>2.8010253353204174E-5</v>
      </c>
      <c r="D3" s="8">
        <v>4.7752452452452451E-4</v>
      </c>
      <c r="E3" s="8">
        <v>1.7209226190476191E-2</v>
      </c>
      <c r="F3" s="8" t="s">
        <v>88</v>
      </c>
      <c r="G3" s="8">
        <v>3.0214226190476189E-6</v>
      </c>
      <c r="H3" s="8" t="s">
        <v>88</v>
      </c>
      <c r="I3" s="12">
        <v>1.4200000000000001E-9</v>
      </c>
      <c r="J3" s="12">
        <v>6.300000000000001E-10</v>
      </c>
    </row>
    <row r="4" spans="1:10" x14ac:dyDescent="0.2">
      <c r="A4" s="10">
        <v>3</v>
      </c>
      <c r="B4" s="8">
        <v>1.0715555555555557E-4</v>
      </c>
      <c r="C4" s="8">
        <v>4.3117641047477106E-5</v>
      </c>
      <c r="D4" s="8">
        <v>1.1784647504647506E-3</v>
      </c>
      <c r="E4" s="8">
        <v>2.2870982142857148E-2</v>
      </c>
      <c r="F4" s="8">
        <v>3.6232183333333336E-4</v>
      </c>
      <c r="G4" s="8">
        <v>5.6905059523809526E-6</v>
      </c>
      <c r="H4" s="8">
        <v>1.0592E-5</v>
      </c>
      <c r="I4" s="12">
        <v>5.21E-9</v>
      </c>
      <c r="J4" s="12">
        <v>1.3300000000000002E-9</v>
      </c>
    </row>
    <row r="5" spans="1:10" x14ac:dyDescent="0.2">
      <c r="A5" s="10">
        <v>4</v>
      </c>
      <c r="B5" s="8">
        <v>1.6091080246913579E-4</v>
      </c>
      <c r="C5" s="8" t="s">
        <v>88</v>
      </c>
      <c r="D5" s="8">
        <v>2.0033730873730872E-3</v>
      </c>
      <c r="E5" s="8">
        <v>3.0013244047619052E-2</v>
      </c>
      <c r="F5" s="8">
        <v>3.8145174999999998E-4</v>
      </c>
      <c r="G5" s="8">
        <v>8.6733630952380954E-6</v>
      </c>
      <c r="H5" s="8">
        <v>1.47E-5</v>
      </c>
      <c r="I5" s="12">
        <v>1.04E-8</v>
      </c>
      <c r="J5" s="12">
        <v>2.2999999999999999E-9</v>
      </c>
    </row>
    <row r="6" spans="1:10" x14ac:dyDescent="0.2">
      <c r="A6" s="10">
        <v>5</v>
      </c>
      <c r="B6" s="8">
        <v>2.2610956790123458E-4</v>
      </c>
      <c r="C6" s="8">
        <v>9.8676669268800402E-5</v>
      </c>
      <c r="D6" s="8">
        <v>3.1780237380237379E-3</v>
      </c>
      <c r="E6" s="8">
        <v>4.3800892857142865E-2</v>
      </c>
      <c r="F6" s="8">
        <v>4.2512416666666672E-4</v>
      </c>
      <c r="G6" s="8">
        <v>1.2109940476190476E-5</v>
      </c>
      <c r="H6" s="8">
        <v>1.5144000000000001E-5</v>
      </c>
      <c r="I6" s="12">
        <v>1.59E-8</v>
      </c>
      <c r="J6" s="12">
        <v>3.0800000000000001E-9</v>
      </c>
    </row>
    <row r="7" spans="1:10" x14ac:dyDescent="0.2">
      <c r="A7" s="10">
        <v>7</v>
      </c>
      <c r="B7" s="8">
        <v>4.7593209876543212E-4</v>
      </c>
      <c r="C7" s="8">
        <v>1.7151670333309679E-4</v>
      </c>
      <c r="D7" s="8">
        <v>6.1155669955669954E-3</v>
      </c>
      <c r="E7" s="8">
        <v>5.8681398809523812E-2</v>
      </c>
      <c r="F7" s="8">
        <v>5.5489333333333347E-4</v>
      </c>
      <c r="G7" s="8">
        <v>1.8614345238095238E-5</v>
      </c>
      <c r="H7" s="8">
        <v>2.27E-5</v>
      </c>
      <c r="I7" s="12">
        <v>2.81E-8</v>
      </c>
      <c r="J7" s="12">
        <v>6.2600000000000003E-9</v>
      </c>
    </row>
    <row r="8" spans="1:10" x14ac:dyDescent="0.2">
      <c r="A8" s="10">
        <v>10</v>
      </c>
      <c r="B8" s="8">
        <v>8.0486111111111112E-4</v>
      </c>
      <c r="C8" s="8">
        <v>3.2977550682468712E-4</v>
      </c>
      <c r="D8" s="8">
        <v>1.1672696982696983E-2</v>
      </c>
      <c r="E8" s="8">
        <v>8.8468303571428597E-2</v>
      </c>
      <c r="F8" s="8">
        <v>7.2615500000000003E-4</v>
      </c>
      <c r="G8" s="8">
        <v>3.0147321428571427E-5</v>
      </c>
      <c r="H8" s="8">
        <v>2.8459999999999999E-5</v>
      </c>
      <c r="I8" s="12">
        <v>4.8476531143693128E-8</v>
      </c>
      <c r="J8" s="12">
        <v>1.1290000000000001E-8</v>
      </c>
    </row>
    <row r="9" spans="1:10" x14ac:dyDescent="0.2">
      <c r="A9" s="10">
        <v>15</v>
      </c>
      <c r="B9" s="8">
        <v>1.376219135802469E-3</v>
      </c>
      <c r="C9" s="8">
        <v>6.7202676885955582E-4</v>
      </c>
      <c r="D9" s="8">
        <v>2.2785614185614186E-2</v>
      </c>
      <c r="E9" s="8">
        <v>0.13792559523809525</v>
      </c>
      <c r="F9" s="8">
        <v>9.9297750000000009E-4</v>
      </c>
      <c r="G9" s="8">
        <v>5.086755952380952E-5</v>
      </c>
      <c r="H9" s="8">
        <v>3.2879999999999997E-5</v>
      </c>
      <c r="I9" s="12">
        <v>8.0424343196451484E-8</v>
      </c>
      <c r="J9" s="12">
        <v>1.8622314814605975E-8</v>
      </c>
    </row>
    <row r="10" spans="1:10" x14ac:dyDescent="0.2">
      <c r="A10" s="10">
        <v>20</v>
      </c>
      <c r="B10" s="8">
        <v>1.8991790123456791E-3</v>
      </c>
      <c r="C10" s="8">
        <v>1.1516324557045868E-3</v>
      </c>
      <c r="D10" s="8">
        <v>3.4795266695266697E-2</v>
      </c>
      <c r="E10" s="8">
        <v>0.17674226190476192</v>
      </c>
      <c r="F10" s="8">
        <v>1.1768758333333333E-3</v>
      </c>
      <c r="G10" s="8">
        <v>7.5038095238095238E-5</v>
      </c>
      <c r="H10" s="8">
        <v>4.7199999999999995E-5</v>
      </c>
      <c r="I10" s="12">
        <v>1.1157070670358252E-7</v>
      </c>
      <c r="J10" s="12">
        <v>2.8357739650305712E-8</v>
      </c>
    </row>
    <row r="11" spans="1:10" x14ac:dyDescent="0.2">
      <c r="A11" s="10">
        <v>25</v>
      </c>
      <c r="B11" s="8" t="s">
        <v>88</v>
      </c>
      <c r="C11" s="8">
        <v>2.1364101909019943E-3</v>
      </c>
      <c r="D11" s="8">
        <v>5.5318003718003717E-2</v>
      </c>
      <c r="E11" s="8">
        <v>0.21112767857142858</v>
      </c>
      <c r="F11" s="8">
        <v>1.3504583333333333E-3</v>
      </c>
      <c r="G11" s="8" t="s">
        <v>88</v>
      </c>
      <c r="H11" s="8">
        <v>6.5640000000000002E-5</v>
      </c>
      <c r="I11" s="12">
        <v>1.4863733906891989E-7</v>
      </c>
      <c r="J11" s="12">
        <v>3.7912799168560214E-8</v>
      </c>
    </row>
    <row r="12" spans="1:10" x14ac:dyDescent="0.2">
      <c r="A12" s="10">
        <v>30</v>
      </c>
      <c r="B12" s="8">
        <v>3.0544135802469136E-3</v>
      </c>
      <c r="C12" s="8">
        <v>2.3644190854682657E-3</v>
      </c>
      <c r="D12" s="8" t="s">
        <v>88</v>
      </c>
      <c r="E12" s="8">
        <v>0.23846964285714284</v>
      </c>
      <c r="F12" s="8">
        <v>1.4830833333333334E-3</v>
      </c>
      <c r="G12" s="8">
        <v>1.3175833333333334E-4</v>
      </c>
      <c r="H12" s="8">
        <v>9.7499999999999998E-5</v>
      </c>
      <c r="I12" s="12">
        <v>1.8125509755169762E-7</v>
      </c>
      <c r="J12" s="12">
        <v>4.7734802981716692E-8</v>
      </c>
    </row>
    <row r="13" spans="1:10" x14ac:dyDescent="0.2">
      <c r="A13" s="10">
        <v>40</v>
      </c>
      <c r="B13" s="8">
        <v>3.842993827160494E-3</v>
      </c>
      <c r="C13" s="8">
        <v>3.3522581316679672E-3</v>
      </c>
      <c r="D13" s="8">
        <v>8.0971299871299862E-2</v>
      </c>
      <c r="E13" s="8">
        <v>0.27470238095238098</v>
      </c>
      <c r="F13" s="8">
        <v>1.7035833333333334E-3</v>
      </c>
      <c r="G13" s="8">
        <v>1.7644464285714286E-4</v>
      </c>
      <c r="H13" s="8">
        <v>1.014E-4</v>
      </c>
      <c r="I13" s="12">
        <v>2.7477577489727492E-7</v>
      </c>
      <c r="J13" s="12">
        <v>7.6732223207517874E-8</v>
      </c>
    </row>
    <row r="14" spans="1:10" x14ac:dyDescent="0.2">
      <c r="A14" s="10">
        <v>50</v>
      </c>
      <c r="B14" s="8">
        <v>4.650462962962963E-3</v>
      </c>
      <c r="C14" s="8">
        <v>4.1892954841151559E-3</v>
      </c>
      <c r="D14" s="8">
        <v>0.10351174031174032</v>
      </c>
      <c r="E14" s="8">
        <v>0.30295982142857142</v>
      </c>
      <c r="F14" s="8">
        <v>1.8760750000000001E-3</v>
      </c>
      <c r="G14" s="8">
        <v>2.2185416666666667E-4</v>
      </c>
      <c r="H14" s="8">
        <v>1.2459999999999999E-4</v>
      </c>
      <c r="I14" s="12">
        <v>2.9963020111670794E-7</v>
      </c>
      <c r="J14" s="12">
        <v>8.6052383335700367E-8</v>
      </c>
    </row>
    <row r="15" spans="1:10" x14ac:dyDescent="0.2">
      <c r="A15" s="10">
        <v>60</v>
      </c>
      <c r="B15" s="8">
        <v>5.345370370370371E-3</v>
      </c>
      <c r="C15" s="8">
        <v>4.8565724694249286E-3</v>
      </c>
      <c r="D15" s="8">
        <v>0.12158245388245388</v>
      </c>
      <c r="E15" s="8">
        <v>0.31810565476190483</v>
      </c>
      <c r="F15" s="8">
        <v>1.9621166666666666E-3</v>
      </c>
      <c r="G15" s="8">
        <v>2.5905654761904762E-4</v>
      </c>
      <c r="H15" s="8">
        <v>1.4145999999999999E-4</v>
      </c>
      <c r="I15" s="12">
        <v>3.8524212739494728E-7</v>
      </c>
      <c r="J15" s="12">
        <v>1.1698373050391168E-7</v>
      </c>
    </row>
    <row r="16" spans="1:10" x14ac:dyDescent="0.2">
      <c r="A16" s="10">
        <v>80</v>
      </c>
      <c r="B16" s="8">
        <v>6.1921296296296299E-3</v>
      </c>
      <c r="C16" s="8">
        <v>5.4719600690748228E-3</v>
      </c>
      <c r="D16" s="8">
        <v>0.14681136851136853</v>
      </c>
      <c r="E16" s="8">
        <v>0.34538095238095246</v>
      </c>
      <c r="F16" s="8">
        <v>2.0768000000000002E-3</v>
      </c>
      <c r="G16" s="8">
        <v>2.9968154761904765E-4</v>
      </c>
      <c r="H16" s="8">
        <v>1.5262000000000001E-4</v>
      </c>
      <c r="I16" s="8" t="s">
        <v>88</v>
      </c>
      <c r="J16" s="8" t="s">
        <v>88</v>
      </c>
    </row>
    <row r="17" spans="1:10" x14ac:dyDescent="0.2">
      <c r="A17" s="10">
        <v>100</v>
      </c>
      <c r="B17" s="8">
        <v>6.939043209876543E-3</v>
      </c>
      <c r="C17" s="8">
        <v>6.2480384169564494E-3</v>
      </c>
      <c r="D17" s="8">
        <v>0.17463769483769484</v>
      </c>
      <c r="E17" s="8">
        <v>0.36058184523809522</v>
      </c>
      <c r="F17" s="8">
        <v>2.2527166666666668E-3</v>
      </c>
      <c r="G17" s="8">
        <v>3.451577380952381E-4</v>
      </c>
      <c r="H17" s="8">
        <v>1.7615999999999999E-4</v>
      </c>
      <c r="I17" s="12">
        <v>4.9208113151983065E-7</v>
      </c>
      <c r="J17" s="12">
        <v>1.5743906359228549E-7</v>
      </c>
    </row>
    <row r="18" spans="1:10" x14ac:dyDescent="0.2">
      <c r="A18" s="10">
        <v>120</v>
      </c>
      <c r="B18" s="8">
        <v>7.479475308641975E-3</v>
      </c>
      <c r="C18" s="8">
        <v>6.5488370354599866E-3</v>
      </c>
      <c r="D18" s="8">
        <v>0.19585720005720009</v>
      </c>
      <c r="E18" s="8">
        <v>0.36655357142857148</v>
      </c>
      <c r="F18" s="8" t="s">
        <v>88</v>
      </c>
      <c r="G18" s="8">
        <v>3.7472321428571432E-4</v>
      </c>
      <c r="H18" s="8">
        <v>2.028E-4</v>
      </c>
      <c r="I18" s="12">
        <v>5.3511512821121338E-7</v>
      </c>
      <c r="J18" s="12">
        <v>1.7599883573904588E-7</v>
      </c>
    </row>
    <row r="19" spans="1:10" x14ac:dyDescent="0.2">
      <c r="A19" s="10">
        <v>150</v>
      </c>
      <c r="B19" s="8">
        <v>7.8436728395061741E-3</v>
      </c>
      <c r="C19" s="8">
        <v>7.0439601636978688E-3</v>
      </c>
      <c r="D19" s="8">
        <v>0.22246832546832548</v>
      </c>
      <c r="E19" s="8">
        <v>0.37365029761904767</v>
      </c>
      <c r="F19" s="8" t="s">
        <v>88</v>
      </c>
      <c r="G19" s="8">
        <v>4.0378869047619041E-4</v>
      </c>
      <c r="H19" s="8">
        <v>2.0600000000000002E-4</v>
      </c>
      <c r="I19" s="12">
        <v>5.695332444608521E-7</v>
      </c>
      <c r="J19" s="12">
        <v>1.9283257200640259E-7</v>
      </c>
    </row>
    <row r="20" spans="1:10" x14ac:dyDescent="0.2">
      <c r="A20" s="10">
        <v>200</v>
      </c>
      <c r="B20" s="8">
        <v>8.064660493827161E-3</v>
      </c>
      <c r="C20" s="8">
        <v>7.2259382584628487E-3</v>
      </c>
      <c r="D20" s="8">
        <v>0.23561861861861857</v>
      </c>
      <c r="E20" s="8" t="s">
        <v>88</v>
      </c>
      <c r="F20" s="8" t="s">
        <v>88</v>
      </c>
      <c r="G20" s="8">
        <v>4.2661607142857144E-4</v>
      </c>
      <c r="H20" s="8">
        <v>2.2220000000000001E-4</v>
      </c>
      <c r="I20" s="12">
        <v>5.9547335150978609E-7</v>
      </c>
      <c r="J20" s="12">
        <v>2.0581404183082024E-7</v>
      </c>
    </row>
    <row r="21" spans="1:10" x14ac:dyDescent="0.2">
      <c r="A21" s="10">
        <v>300</v>
      </c>
      <c r="B21" s="8">
        <v>8.1600308641975317E-3</v>
      </c>
      <c r="C21" s="8">
        <v>7.3911169777399277E-3</v>
      </c>
      <c r="D21" s="8">
        <v>0.24311468611468612</v>
      </c>
      <c r="E21" s="8">
        <v>0.37485714285714283</v>
      </c>
      <c r="F21" s="8">
        <v>2.2631916666666667E-3</v>
      </c>
      <c r="G21" s="8">
        <v>4.4436607142857147E-4</v>
      </c>
      <c r="H21" s="8">
        <v>2.4260000000000002E-4</v>
      </c>
      <c r="I21" s="12">
        <v>6.1490268108604438E-7</v>
      </c>
      <c r="J21" s="12">
        <v>2.1373544266768432E-7</v>
      </c>
    </row>
    <row r="22" spans="1:10" x14ac:dyDescent="0.2">
      <c r="A22" s="10">
        <v>400</v>
      </c>
      <c r="B22" s="8">
        <v>8.4078703703703694E-3</v>
      </c>
      <c r="C22" s="8">
        <v>7.482269722991034E-3</v>
      </c>
      <c r="D22" s="8">
        <v>0.25203217503217501</v>
      </c>
      <c r="E22" s="8">
        <v>0.37452529761904768</v>
      </c>
      <c r="F22" s="8">
        <v>2.2749416666666671E-3</v>
      </c>
      <c r="G22" s="8">
        <v>4.5877083333333338E-4</v>
      </c>
      <c r="H22" s="8" t="s">
        <v>88</v>
      </c>
      <c r="I22" s="12">
        <v>6.1535657208069797E-7</v>
      </c>
      <c r="J22" s="12">
        <v>2.1458672249792891E-7</v>
      </c>
    </row>
    <row r="23" spans="1:10" x14ac:dyDescent="0.2">
      <c r="A23" s="10">
        <v>500</v>
      </c>
      <c r="B23" s="8" t="s">
        <v>88</v>
      </c>
      <c r="C23" s="8" t="s">
        <v>88</v>
      </c>
      <c r="D23" s="8">
        <v>0.25375675675675674</v>
      </c>
      <c r="E23" s="8">
        <v>0.37621398809523798</v>
      </c>
      <c r="F23" s="8" t="s">
        <v>88</v>
      </c>
      <c r="G23" s="8">
        <v>4.6750892857142857E-4</v>
      </c>
      <c r="H23" s="8">
        <v>2.4459999999999998E-4</v>
      </c>
      <c r="I23" s="12">
        <v>6.2220839969438377E-7</v>
      </c>
      <c r="J23" s="12">
        <v>2.1539636602433037E-7</v>
      </c>
    </row>
    <row r="24" spans="1:10" x14ac:dyDescent="0.2">
      <c r="A24" s="10">
        <v>700</v>
      </c>
      <c r="B24" s="8" t="s">
        <v>88</v>
      </c>
      <c r="C24" s="8">
        <v>7.4762985357083719E-3</v>
      </c>
      <c r="D24" s="8">
        <v>0.2583949663949664</v>
      </c>
      <c r="E24" s="8" t="s">
        <v>88</v>
      </c>
      <c r="F24" s="8">
        <v>2.2660833333333335E-3</v>
      </c>
      <c r="G24" s="8">
        <v>4.7721130952380953E-4</v>
      </c>
      <c r="H24" s="8" t="s">
        <v>88</v>
      </c>
      <c r="I24" s="12">
        <v>6.2222351813716706E-7</v>
      </c>
      <c r="J24" s="12">
        <v>2.1644607469684422E-7</v>
      </c>
    </row>
    <row r="25" spans="1:10" x14ac:dyDescent="0.2">
      <c r="A25" s="10">
        <v>900</v>
      </c>
      <c r="B25" s="8">
        <v>8.6334876543209885E-3</v>
      </c>
      <c r="C25" s="8">
        <v>7.751881058831879E-3</v>
      </c>
      <c r="D25" s="8">
        <v>0.25842070642070641</v>
      </c>
      <c r="E25" s="8" t="s">
        <v>88</v>
      </c>
      <c r="F25" s="8" t="s">
        <v>88</v>
      </c>
      <c r="G25" s="8">
        <v>4.9827083333333331E-4</v>
      </c>
      <c r="H25" s="8" t="s">
        <v>88</v>
      </c>
      <c r="I25" s="12">
        <v>6.2589838665941682E-7</v>
      </c>
      <c r="J25" s="12">
        <v>2.1565448115341477E-7</v>
      </c>
    </row>
    <row r="26" spans="1:10" x14ac:dyDescent="0.2">
      <c r="A26" s="10">
        <v>1100</v>
      </c>
      <c r="B26" s="8">
        <v>8.6334876543209885E-3</v>
      </c>
      <c r="C26" s="8">
        <v>7.751881058831879E-3</v>
      </c>
      <c r="D26" s="8">
        <v>0.25842070642070641</v>
      </c>
      <c r="E26" s="8">
        <v>0.68190922619047623</v>
      </c>
      <c r="F26" s="8">
        <v>3.1134583333333335E-3</v>
      </c>
      <c r="G26" s="8">
        <v>5.4750892857142856E-4</v>
      </c>
      <c r="H26" s="8" t="s">
        <v>88</v>
      </c>
      <c r="I26" s="12">
        <v>6.2755416800598991E-7</v>
      </c>
      <c r="J26" s="12">
        <v>2.1603104320007726E-7</v>
      </c>
    </row>
    <row r="27" spans="1:10" x14ac:dyDescent="0.2">
      <c r="A27" s="10">
        <v>1300</v>
      </c>
      <c r="B27" s="8" t="s">
        <v>88</v>
      </c>
      <c r="C27" s="8" t="s">
        <v>88</v>
      </c>
      <c r="D27" s="8" t="s">
        <v>88</v>
      </c>
      <c r="E27" s="8" t="s">
        <v>88</v>
      </c>
      <c r="F27" s="8" t="s">
        <v>88</v>
      </c>
      <c r="G27" s="8">
        <v>5.721875E-4</v>
      </c>
      <c r="H27" s="8" t="s">
        <v>88</v>
      </c>
      <c r="I27" s="12">
        <v>6.287604986590922E-7</v>
      </c>
      <c r="J27" s="12">
        <v>2.1707954044856449E-7</v>
      </c>
    </row>
    <row r="28" spans="1:10" x14ac:dyDescent="0.2">
      <c r="A28" s="10">
        <v>1500</v>
      </c>
      <c r="B28" s="8" t="s">
        <v>88</v>
      </c>
      <c r="C28" s="8" t="s">
        <v>88</v>
      </c>
      <c r="D28" s="8" t="s">
        <v>88</v>
      </c>
      <c r="E28" s="8">
        <v>0.71093005952380961</v>
      </c>
      <c r="F28" s="8">
        <v>3.1169833333333334E-3</v>
      </c>
      <c r="G28" s="8">
        <v>5.916815476190477E-4</v>
      </c>
      <c r="H28" s="8">
        <v>2.4719999999999999E-4</v>
      </c>
      <c r="I28" s="12">
        <v>6.3334167316687821E-7</v>
      </c>
      <c r="J28" s="12">
        <v>2.1839654953500973E-7</v>
      </c>
    </row>
    <row r="29" spans="1:10" x14ac:dyDescent="0.2">
      <c r="A29" s="10">
        <v>2000</v>
      </c>
      <c r="B29" s="8" t="s">
        <v>88</v>
      </c>
      <c r="C29" s="8" t="s">
        <v>88</v>
      </c>
      <c r="D29" s="8" t="s">
        <v>88</v>
      </c>
      <c r="E29" s="8">
        <v>0.71206547619047633</v>
      </c>
      <c r="F29" s="8">
        <v>3.1169833333333334E-3</v>
      </c>
      <c r="G29" s="8">
        <v>6.395267857142858E-4</v>
      </c>
      <c r="H29" s="8">
        <v>2.5500000000000002E-4</v>
      </c>
      <c r="I29" s="12">
        <v>6.3430533845524717E-7</v>
      </c>
      <c r="J29" s="12">
        <v>2.1925972509580464E-7</v>
      </c>
    </row>
    <row r="30" spans="1:10" x14ac:dyDescent="0.2">
      <c r="A30" s="10">
        <v>2500</v>
      </c>
      <c r="B30" s="8" t="s">
        <v>88</v>
      </c>
      <c r="C30" s="8">
        <v>7.751881058831879E-3</v>
      </c>
      <c r="D30" s="8" t="s">
        <v>88</v>
      </c>
      <c r="E30" s="8">
        <v>0.71206547619047633</v>
      </c>
      <c r="F30" s="8">
        <v>3.1169833333333334E-3</v>
      </c>
      <c r="G30" s="8">
        <v>6.7905059523809519E-4</v>
      </c>
      <c r="H30" s="8">
        <v>2.5700000000000001E-4</v>
      </c>
      <c r="I30" s="12">
        <v>6.3442375733960125E-7</v>
      </c>
      <c r="J30" s="12">
        <v>2.1962981443245005E-7</v>
      </c>
    </row>
    <row r="31" spans="1:10" x14ac:dyDescent="0.2">
      <c r="A31" s="10">
        <v>2800</v>
      </c>
      <c r="B31" s="8" t="s">
        <v>88</v>
      </c>
      <c r="C31" s="8" t="s">
        <v>88</v>
      </c>
      <c r="D31" s="8" t="s">
        <v>88</v>
      </c>
      <c r="E31" s="8">
        <v>0.71206547619047633</v>
      </c>
      <c r="F31" s="8" t="s">
        <v>88</v>
      </c>
      <c r="G31" s="8">
        <v>7.0981250000000016E-4</v>
      </c>
      <c r="H31" s="8">
        <v>2.5700000000000001E-4</v>
      </c>
      <c r="I31" s="12">
        <v>6.3470992855767458E-7</v>
      </c>
      <c r="J31" s="12">
        <v>2.1984558168290015E-7</v>
      </c>
    </row>
    <row r="32" spans="1:10" x14ac:dyDescent="0.2">
      <c r="A32" s="10">
        <v>3000</v>
      </c>
      <c r="B32" s="8" t="s">
        <v>88</v>
      </c>
      <c r="C32" s="8" t="s">
        <v>88</v>
      </c>
      <c r="D32" s="8" t="s">
        <v>88</v>
      </c>
      <c r="E32" s="8">
        <v>0.71206547619047633</v>
      </c>
      <c r="F32" s="8" t="s">
        <v>88</v>
      </c>
      <c r="G32" s="8">
        <v>7.0981250000000016E-4</v>
      </c>
      <c r="H32" s="8">
        <v>2.5700000000000001E-4</v>
      </c>
      <c r="I32" s="12">
        <v>6.3470992855767458E-7</v>
      </c>
      <c r="J32" s="12">
        <v>2.1984558168290015E-7</v>
      </c>
    </row>
    <row r="33" spans="1:10" x14ac:dyDescent="0.2">
      <c r="A33" s="10">
        <v>3500</v>
      </c>
      <c r="B33" s="8" t="s">
        <v>88</v>
      </c>
      <c r="C33" s="8" t="s">
        <v>88</v>
      </c>
      <c r="D33" s="8" t="s">
        <v>88</v>
      </c>
      <c r="E33" s="8">
        <v>0.71206547619047633</v>
      </c>
      <c r="F33" s="8" t="s">
        <v>88</v>
      </c>
      <c r="G33" s="8">
        <v>7.0981250000000016E-4</v>
      </c>
      <c r="H33" s="8">
        <v>2.5700000000000001E-4</v>
      </c>
      <c r="I33" s="12">
        <v>6.3470992855767458E-7</v>
      </c>
      <c r="J33" s="12">
        <v>2.1984558168290015E-7</v>
      </c>
    </row>
    <row r="34" spans="1:10" x14ac:dyDescent="0.2">
      <c r="A34" s="10"/>
      <c r="G34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2592-137F-A442-A3C2-895241D0169E}">
  <dimension ref="A1:O103"/>
  <sheetViews>
    <sheetView workbookViewId="0">
      <selection activeCell="O96" sqref="O96:O98"/>
    </sheetView>
  </sheetViews>
  <sheetFormatPr baseColWidth="10" defaultRowHeight="16" x14ac:dyDescent="0.2"/>
  <cols>
    <col min="2" max="2" width="18.6640625" customWidth="1"/>
    <col min="3" max="3" width="20.6640625" customWidth="1"/>
    <col min="4" max="4" width="19.1640625" style="4" customWidth="1"/>
    <col min="5" max="6" width="20.5" customWidth="1"/>
  </cols>
  <sheetData>
    <row r="1" spans="1:15" ht="19" x14ac:dyDescent="0.25">
      <c r="A1" s="13" t="s">
        <v>91</v>
      </c>
      <c r="B1" s="13" t="s">
        <v>95</v>
      </c>
      <c r="C1" s="1" t="s">
        <v>90</v>
      </c>
      <c r="D1" s="1" t="s">
        <v>96</v>
      </c>
      <c r="E1" s="1" t="s">
        <v>97</v>
      </c>
      <c r="F1" s="1" t="s">
        <v>98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  <c r="L1" s="1" t="s">
        <v>63</v>
      </c>
      <c r="M1" s="1" t="s">
        <v>24</v>
      </c>
      <c r="N1" s="1" t="s">
        <v>54</v>
      </c>
      <c r="O1" s="1" t="s">
        <v>57</v>
      </c>
    </row>
    <row r="2" spans="1:15" x14ac:dyDescent="0.2">
      <c r="A2" s="8">
        <f>0.00003064041*1000</f>
        <v>3.064041E-2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8">
        <f>0.000000002080456-0.000000002080456</f>
        <v>0</v>
      </c>
      <c r="I2" s="4">
        <v>0</v>
      </c>
      <c r="J2" s="1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x14ac:dyDescent="0.2">
      <c r="A3" s="8">
        <f>0.00005005227*1000</f>
        <v>5.0052270000000003E-2</v>
      </c>
      <c r="B3" s="4">
        <v>3.0367999999999918E-9</v>
      </c>
      <c r="C3" s="4" t="s">
        <v>88</v>
      </c>
      <c r="D3" s="4" t="s">
        <v>88</v>
      </c>
      <c r="E3" s="4" t="s">
        <v>88</v>
      </c>
      <c r="F3" s="4" t="s">
        <v>88</v>
      </c>
      <c r="G3" s="4">
        <v>3.344900000000005E-8</v>
      </c>
      <c r="H3" s="8">
        <f>-0.000000004025634-0.000000002080456</f>
        <v>-6.10609E-9</v>
      </c>
      <c r="I3" s="4">
        <v>1.6735000000000103E-7</v>
      </c>
      <c r="J3" s="14">
        <v>1.5216000000000101E-9</v>
      </c>
      <c r="K3" s="4">
        <v>9.7720000000000481E-8</v>
      </c>
      <c r="L3" s="4">
        <v>1.2438000000000032E-7</v>
      </c>
      <c r="M3" s="4" t="s">
        <v>88</v>
      </c>
      <c r="N3" s="4" t="s">
        <v>88</v>
      </c>
      <c r="O3" s="4">
        <v>1.046213E-9</v>
      </c>
    </row>
    <row r="4" spans="1:15" x14ac:dyDescent="0.2">
      <c r="A4" s="8">
        <f>0.00006891803*1000</f>
        <v>6.8918029999999991E-2</v>
      </c>
      <c r="B4" s="4">
        <v>5.7690999999999957E-9</v>
      </c>
      <c r="C4" s="4">
        <v>2.9815000000000112E-8</v>
      </c>
      <c r="D4" s="4">
        <v>7.8186800000000092E-10</v>
      </c>
      <c r="E4" s="4">
        <v>4.2631300000000008E-10</v>
      </c>
      <c r="F4" s="4" t="s">
        <v>88</v>
      </c>
      <c r="G4" s="4">
        <v>4.5738000000000035E-8</v>
      </c>
      <c r="H4" s="8">
        <f>-0.000000002309604-0.000000002080456</f>
        <v>-4.39006E-9</v>
      </c>
      <c r="I4" s="4">
        <v>3.9744000000000004E-7</v>
      </c>
      <c r="J4" s="14">
        <v>1.1133300000000001E-8</v>
      </c>
      <c r="K4" s="4">
        <v>2.3348000000000069E-7</v>
      </c>
      <c r="L4" s="4">
        <v>2.950529999999997E-7</v>
      </c>
      <c r="M4" s="4">
        <v>8.4924000000000026E-10</v>
      </c>
      <c r="N4" s="4">
        <v>3.72536E-10</v>
      </c>
      <c r="O4" s="4" t="s">
        <v>88</v>
      </c>
    </row>
    <row r="5" spans="1:15" x14ac:dyDescent="0.2">
      <c r="A5" s="8">
        <f>0.00009104171*1000</f>
        <v>9.1041709999999998E-2</v>
      </c>
      <c r="B5" s="4">
        <v>1.4691799999999999E-8</v>
      </c>
      <c r="C5" s="4">
        <v>8.7657000000000108E-8</v>
      </c>
      <c r="D5" s="4" t="s">
        <v>88</v>
      </c>
      <c r="E5" s="4" t="s">
        <v>88</v>
      </c>
      <c r="F5" s="4" t="s">
        <v>88</v>
      </c>
      <c r="G5" s="4">
        <v>6.623500000000001E-8</v>
      </c>
      <c r="H5" s="8">
        <v>-1.7966379999999999E-9</v>
      </c>
      <c r="I5" s="4">
        <v>5.8951000000000073E-7</v>
      </c>
      <c r="J5" s="14">
        <v>1.6374899999999994E-8</v>
      </c>
      <c r="K5" s="4">
        <v>3.9249700000000018E-7</v>
      </c>
      <c r="L5" s="4">
        <v>4.3612000000000049E-7</v>
      </c>
      <c r="M5" s="4" t="s">
        <v>88</v>
      </c>
      <c r="N5" s="4" t="s">
        <v>88</v>
      </c>
      <c r="O5" s="4" t="s">
        <v>88</v>
      </c>
    </row>
    <row r="6" spans="1:15" x14ac:dyDescent="0.2">
      <c r="A6" s="8">
        <f>0.0001134742*1000</f>
        <v>0.11347420000000001</v>
      </c>
      <c r="B6" s="4">
        <v>1.3141200000000009E-8</v>
      </c>
      <c r="C6" s="4">
        <v>1.0929900000000014E-7</v>
      </c>
      <c r="D6" s="4">
        <v>1.0633780000000007E-9</v>
      </c>
      <c r="E6" s="4">
        <v>8.1024300000000001E-10</v>
      </c>
      <c r="F6" s="4" t="s">
        <v>88</v>
      </c>
      <c r="G6" s="4">
        <v>9.8429000000000146E-8</v>
      </c>
      <c r="H6" s="8">
        <f>-0.000000002256339-0.000000002080456</f>
        <v>-4.3367950000000002E-9</v>
      </c>
      <c r="I6" s="4">
        <v>8.5328000000000109E-7</v>
      </c>
      <c r="J6" s="14">
        <v>1.9885900000000005E-8</v>
      </c>
      <c r="K6" s="4">
        <v>4.8940200000000125E-7</v>
      </c>
      <c r="L6" s="4">
        <v>6.0138799999999954E-7</v>
      </c>
      <c r="M6" s="4" t="s">
        <v>88</v>
      </c>
      <c r="N6" s="4" t="s">
        <v>88</v>
      </c>
      <c r="O6" s="4" t="s">
        <v>88</v>
      </c>
    </row>
    <row r="7" spans="1:15" x14ac:dyDescent="0.2">
      <c r="A7" s="8">
        <f>0.0001396099*1000</f>
        <v>0.13960989999999998</v>
      </c>
      <c r="B7" s="4">
        <v>1.8269100000000008E-8</v>
      </c>
      <c r="C7" s="4">
        <v>1.1234600000000018E-7</v>
      </c>
      <c r="D7" s="4" t="s">
        <v>88</v>
      </c>
      <c r="E7" s="4" t="s">
        <v>88</v>
      </c>
      <c r="F7" s="4" t="s">
        <v>88</v>
      </c>
      <c r="G7" s="4">
        <v>1.2198900000000018E-7</v>
      </c>
      <c r="H7" s="8">
        <f>-0.000000001688328-0.000000002080456</f>
        <v>-3.7687840000000003E-9</v>
      </c>
      <c r="I7" s="4">
        <v>1.0980300000000007E-6</v>
      </c>
      <c r="J7" s="14">
        <v>2.7011300000000006E-8</v>
      </c>
      <c r="K7" s="4">
        <v>6.3744300000000101E-7</v>
      </c>
      <c r="L7" s="4">
        <v>8.052360000000005E-7</v>
      </c>
      <c r="M7" s="4" t="s">
        <v>88</v>
      </c>
      <c r="N7" s="4" t="s">
        <v>88</v>
      </c>
      <c r="O7" s="4" t="s">
        <v>88</v>
      </c>
    </row>
    <row r="8" spans="1:15" x14ac:dyDescent="0.2">
      <c r="A8" s="8">
        <f>0.0001679846*1000</f>
        <v>0.16798459999999998</v>
      </c>
      <c r="B8" s="4">
        <v>1.8992800000000006E-8</v>
      </c>
      <c r="C8" s="4">
        <v>1.3757000000000019E-7</v>
      </c>
      <c r="D8" s="4" t="s">
        <v>88</v>
      </c>
      <c r="E8" s="4" t="s">
        <v>88</v>
      </c>
      <c r="F8" s="4" t="s">
        <v>88</v>
      </c>
      <c r="G8" s="4">
        <v>1.5147800000000019E-7</v>
      </c>
      <c r="H8" s="8">
        <f>-0.000000001374446-0.000000002080456</f>
        <v>-3.4549019999999999E-9</v>
      </c>
      <c r="I8" s="4">
        <v>1.3927200000000008E-6</v>
      </c>
      <c r="J8" s="14">
        <v>3.1933600000000005E-8</v>
      </c>
      <c r="K8" s="4">
        <v>8.4898400000000109E-7</v>
      </c>
      <c r="L8" s="4">
        <v>1.0248230000000003E-6</v>
      </c>
      <c r="M8" s="4">
        <v>1.9548400000000003E-9</v>
      </c>
      <c r="N8" s="4" t="s">
        <v>88</v>
      </c>
      <c r="O8" s="4" t="s">
        <v>88</v>
      </c>
    </row>
    <row r="9" spans="1:15" x14ac:dyDescent="0.2">
      <c r="A9" s="8">
        <f>0.0001972799*1000</f>
        <v>0.19727990000000001</v>
      </c>
      <c r="B9" s="4">
        <v>2.3454500000000007E-8</v>
      </c>
      <c r="C9" s="4">
        <v>1.4279700000000006E-7</v>
      </c>
      <c r="D9" s="4">
        <v>1.237826E-9</v>
      </c>
      <c r="E9" s="4" t="s">
        <v>88</v>
      </c>
      <c r="F9" s="4">
        <v>1.8501389E-9</v>
      </c>
      <c r="G9" s="4">
        <v>1.7872600000000017E-7</v>
      </c>
      <c r="H9" s="8">
        <f>-0.000000006215263-0.000000002080456</f>
        <v>-8.2957190000000001E-9</v>
      </c>
      <c r="I9" s="4">
        <v>1.6911400000000009E-6</v>
      </c>
      <c r="J9" s="14">
        <v>4.1139899999999991E-8</v>
      </c>
      <c r="K9" s="4">
        <v>1.0406630000000005E-6</v>
      </c>
      <c r="L9" s="4">
        <v>1.2124840000000002E-6</v>
      </c>
      <c r="M9" s="4" t="s">
        <v>88</v>
      </c>
      <c r="N9" s="4">
        <v>5.6709899999999993E-10</v>
      </c>
      <c r="O9" s="4" t="s">
        <v>88</v>
      </c>
    </row>
    <row r="10" spans="1:15" x14ac:dyDescent="0.2">
      <c r="A10" s="8">
        <f>0.0002312904*1000</f>
        <v>0.23129039999999998</v>
      </c>
      <c r="B10" s="4">
        <v>2.4731199999999996E-8</v>
      </c>
      <c r="C10" s="4">
        <v>1.5647200000000019E-7</v>
      </c>
      <c r="D10" s="4">
        <v>1.4554550000000016E-9</v>
      </c>
      <c r="E10" s="4">
        <v>1.0671459999999999E-9</v>
      </c>
      <c r="F10" s="4" t="s">
        <v>88</v>
      </c>
      <c r="G10" s="4">
        <v>2.2089100000000004E-7</v>
      </c>
      <c r="H10" s="8">
        <f>-0.00000000367443-0.000000002080456</f>
        <v>-5.7548860000000001E-9</v>
      </c>
      <c r="I10" s="4">
        <v>1.9485699999999999E-6</v>
      </c>
      <c r="J10" s="14">
        <v>4.5990700000000002E-8</v>
      </c>
      <c r="K10" s="4">
        <v>1.2750910000000011E-6</v>
      </c>
      <c r="L10" s="4">
        <v>1.4641569999999993E-6</v>
      </c>
      <c r="M10" s="4">
        <v>3.9609290000000004E-9</v>
      </c>
      <c r="N10" s="4" t="s">
        <v>88</v>
      </c>
      <c r="O10" s="4" t="s">
        <v>88</v>
      </c>
    </row>
    <row r="11" spans="1:15" x14ac:dyDescent="0.2">
      <c r="A11" s="8">
        <f>0.0002677967*1000</f>
        <v>0.2677967</v>
      </c>
      <c r="B11" s="4">
        <v>2.9218999999999992E-8</v>
      </c>
      <c r="C11" s="4">
        <v>1.752330000000001E-7</v>
      </c>
      <c r="D11" s="4">
        <v>1.6953630000000012E-9</v>
      </c>
      <c r="E11" s="4" t="s">
        <v>88</v>
      </c>
      <c r="F11" s="4" t="s">
        <v>88</v>
      </c>
      <c r="G11" s="4">
        <v>2.48353E-7</v>
      </c>
      <c r="H11" s="8">
        <f>-0.000000003640224-0.000000002080456</f>
        <v>-5.7206800000000001E-9</v>
      </c>
      <c r="I11" s="4">
        <v>2.2862899999999998E-6</v>
      </c>
      <c r="J11" s="14">
        <v>5.8509800000000002E-8</v>
      </c>
      <c r="K11" s="4">
        <v>1.4759070000000014E-6</v>
      </c>
      <c r="L11" s="4">
        <v>1.6757270000000004E-6</v>
      </c>
      <c r="M11" s="4" t="s">
        <v>88</v>
      </c>
      <c r="N11" s="4" t="s">
        <v>88</v>
      </c>
      <c r="O11" s="4" t="s">
        <v>88</v>
      </c>
    </row>
    <row r="12" spans="1:15" x14ac:dyDescent="0.2">
      <c r="A12" s="8">
        <f>0.0003078241*1000</f>
        <v>0.30782409999999999</v>
      </c>
      <c r="B12" s="4">
        <v>3.2792200000000004E-8</v>
      </c>
      <c r="C12" s="4">
        <v>1.7457699999999999E-7</v>
      </c>
      <c r="D12" s="4" t="s">
        <v>88</v>
      </c>
      <c r="E12" s="4">
        <v>2.2231186E-9</v>
      </c>
      <c r="F12" s="4" t="s">
        <v>88</v>
      </c>
      <c r="G12" s="4">
        <v>2.9809700000000008E-7</v>
      </c>
      <c r="H12" s="8">
        <f>-0.000000003531658-0.000000002080456</f>
        <v>-5.612114E-9</v>
      </c>
      <c r="I12" s="4">
        <v>2.6872960000000012E-6</v>
      </c>
      <c r="J12" s="14">
        <v>7.0323000000000014E-8</v>
      </c>
      <c r="K12" s="4">
        <v>1.661864E-6</v>
      </c>
      <c r="L12" s="4">
        <v>2.0027860000000006E-6</v>
      </c>
      <c r="M12" s="4" t="s">
        <v>88</v>
      </c>
      <c r="N12" s="4">
        <v>1.7703920000000001E-9</v>
      </c>
      <c r="O12" s="4">
        <v>1.2966659999999998E-9</v>
      </c>
    </row>
    <row r="13" spans="1:15" x14ac:dyDescent="0.2">
      <c r="A13" s="8">
        <f>0.0003507039*1000</f>
        <v>0.35070390000000001</v>
      </c>
      <c r="B13" s="4">
        <v>3.3419100000000008E-8</v>
      </c>
      <c r="C13" s="4">
        <v>2.1564400000000005E-7</v>
      </c>
      <c r="D13" s="4" t="s">
        <v>88</v>
      </c>
      <c r="E13" s="4">
        <v>2.3938260999999998E-9</v>
      </c>
      <c r="F13" s="4">
        <v>2.0917403000000002E-9</v>
      </c>
      <c r="G13" s="4">
        <v>3.4085700000000007E-7</v>
      </c>
      <c r="H13" s="8">
        <f>0.000000001191265-0.000000002080456</f>
        <v>-8.8919100000000002E-10</v>
      </c>
      <c r="I13" s="4">
        <v>3.0669930000000005E-6</v>
      </c>
      <c r="J13" s="14">
        <v>7.7429200000000009E-8</v>
      </c>
      <c r="K13" s="4">
        <v>1.9476040000000007E-6</v>
      </c>
      <c r="L13" s="4">
        <v>2.345313E-6</v>
      </c>
      <c r="M13" s="4" t="s">
        <v>88</v>
      </c>
      <c r="N13" s="4">
        <v>3.3760769999999997E-9</v>
      </c>
      <c r="O13" s="4" t="s">
        <v>88</v>
      </c>
    </row>
    <row r="14" spans="1:15" x14ac:dyDescent="0.2">
      <c r="A14" s="8">
        <f>0.0003975867*1000</f>
        <v>0.39758669999999996</v>
      </c>
      <c r="B14" s="4">
        <v>4.215169999999999E-8</v>
      </c>
      <c r="C14" s="4">
        <v>2.3899100000000013E-7</v>
      </c>
      <c r="D14" s="4" t="s">
        <v>88</v>
      </c>
      <c r="E14" s="4" t="s">
        <v>88</v>
      </c>
      <c r="F14" s="4" t="s">
        <v>88</v>
      </c>
      <c r="G14" s="4">
        <v>3.9672800000000008E-7</v>
      </c>
      <c r="H14" s="8">
        <f>-0.00000000071565-0.000000002080456</f>
        <v>-2.7961060000000001E-9</v>
      </c>
      <c r="I14" s="4">
        <v>3.5267930000000007E-6</v>
      </c>
      <c r="J14" s="14">
        <v>8.7021900000000004E-8</v>
      </c>
      <c r="K14" s="4">
        <v>2.2391070000000011E-6</v>
      </c>
      <c r="L14" s="4">
        <v>2.639971E-6</v>
      </c>
      <c r="M14" s="4" t="s">
        <v>88</v>
      </c>
      <c r="N14" s="4" t="s">
        <v>88</v>
      </c>
      <c r="O14" s="4" t="s">
        <v>88</v>
      </c>
    </row>
    <row r="15" spans="1:15" x14ac:dyDescent="0.2">
      <c r="A15" s="8">
        <f>0.0004506173*1000</f>
        <v>0.4506173</v>
      </c>
      <c r="B15" s="4">
        <v>4.3936199999999988E-8</v>
      </c>
      <c r="C15" s="4">
        <v>2.6481700000000003E-7</v>
      </c>
      <c r="D15" s="4">
        <v>2.4076080000000016E-9</v>
      </c>
      <c r="E15" s="4" t="s">
        <v>88</v>
      </c>
      <c r="F15" s="4">
        <v>2.8516240000000002E-9</v>
      </c>
      <c r="G15" s="4">
        <v>4.4109600000000021E-7</v>
      </c>
      <c r="H15" s="8">
        <f>-0.000000000738057-0.000000002080456</f>
        <v>-2.8185130000000001E-9</v>
      </c>
      <c r="I15" s="4">
        <v>3.9665110000000001E-6</v>
      </c>
      <c r="J15" s="14">
        <v>1.0138819999999999E-7</v>
      </c>
      <c r="K15" s="4">
        <v>2.5215530000000012E-6</v>
      </c>
      <c r="L15" s="4">
        <v>3.0231209999999999E-6</v>
      </c>
      <c r="M15" s="4" t="s">
        <v>88</v>
      </c>
      <c r="N15" s="4" t="s">
        <v>88</v>
      </c>
      <c r="O15" s="4" t="s">
        <v>88</v>
      </c>
    </row>
    <row r="16" spans="1:15" x14ac:dyDescent="0.2">
      <c r="A16" s="8">
        <f>0.0005066674*1000</f>
        <v>0.50666739999999999</v>
      </c>
      <c r="B16" s="4">
        <v>5.0738500000000001E-8</v>
      </c>
      <c r="C16" s="4">
        <v>3.0674500000000014E-7</v>
      </c>
      <c r="D16" s="4">
        <v>4.0209230000000003E-9</v>
      </c>
      <c r="E16" s="4" t="s">
        <v>88</v>
      </c>
      <c r="F16" s="4" t="s">
        <v>88</v>
      </c>
      <c r="G16" s="4">
        <v>4.9625420000000011E-7</v>
      </c>
      <c r="H16" s="8">
        <f>0.0000000012438784-0.000000002080456</f>
        <v>-8.3657760000000008E-10</v>
      </c>
      <c r="I16" s="4">
        <v>4.4726180000000011E-6</v>
      </c>
      <c r="J16" s="14">
        <v>1.115614E-7</v>
      </c>
      <c r="K16" s="4">
        <v>2.8201250000000004E-6</v>
      </c>
      <c r="L16" s="4">
        <v>3.4239889999999997E-6</v>
      </c>
      <c r="M16" s="4" t="s">
        <v>88</v>
      </c>
      <c r="N16" s="4">
        <v>2.0747669999999997E-9</v>
      </c>
      <c r="O16" s="4">
        <v>1.332929E-9</v>
      </c>
    </row>
    <row r="17" spans="1:15" x14ac:dyDescent="0.2">
      <c r="A17" s="8">
        <f>0.000568171*1000</f>
        <v>0.56817099999999998</v>
      </c>
      <c r="B17" s="4">
        <v>5.5333700000000008E-8</v>
      </c>
      <c r="C17" s="4">
        <v>3.2082000000000009E-7</v>
      </c>
      <c r="D17" s="4" t="s">
        <v>88</v>
      </c>
      <c r="E17" s="4">
        <v>3.0772980999999999E-9</v>
      </c>
      <c r="F17" s="4" t="s">
        <v>88</v>
      </c>
      <c r="G17" s="4">
        <v>5.6784920000000006E-7</v>
      </c>
      <c r="H17" s="8">
        <f>0.000000000713319-0.000000002080456</f>
        <v>-1.3671370000000002E-9</v>
      </c>
      <c r="I17" s="4">
        <v>5.0526640000000006E-6</v>
      </c>
      <c r="J17" s="14">
        <v>1.2657785E-7</v>
      </c>
      <c r="K17" s="4">
        <v>3.1758800000000007E-6</v>
      </c>
      <c r="L17" s="4">
        <v>3.8522180000000002E-6</v>
      </c>
      <c r="M17" s="4" t="s">
        <v>88</v>
      </c>
      <c r="N17" s="4" t="s">
        <v>88</v>
      </c>
      <c r="O17" s="4">
        <v>1.496892E-9</v>
      </c>
    </row>
    <row r="18" spans="1:15" x14ac:dyDescent="0.2">
      <c r="A18" s="8">
        <f>0.0006362026*1000</f>
        <v>0.63620259999999995</v>
      </c>
      <c r="B18" s="4">
        <v>5.7738300000000014E-8</v>
      </c>
      <c r="C18" s="4">
        <v>3.8587800000000001E-7</v>
      </c>
      <c r="D18" s="4" t="s">
        <v>88</v>
      </c>
      <c r="E18" s="4" t="s">
        <v>88</v>
      </c>
      <c r="F18" s="4" t="s">
        <v>88</v>
      </c>
      <c r="G18" s="4">
        <v>6.3208430000000007E-7</v>
      </c>
      <c r="H18" s="8">
        <f>-0.000000000254394-0.000000002080456</f>
        <v>-2.3348500000000001E-9</v>
      </c>
      <c r="I18" s="4">
        <v>5.6420490000000002E-6</v>
      </c>
      <c r="J18" s="14">
        <v>1.4171006000000002E-7</v>
      </c>
      <c r="K18" s="4">
        <v>3.5574480000000005E-6</v>
      </c>
      <c r="L18" s="4">
        <v>4.3223329999999995E-6</v>
      </c>
      <c r="M18" s="4">
        <v>4.0653909999999992E-9</v>
      </c>
      <c r="N18" s="4" t="s">
        <v>88</v>
      </c>
      <c r="O18" s="4" t="s">
        <v>88</v>
      </c>
    </row>
    <row r="19" spans="1:15" x14ac:dyDescent="0.2">
      <c r="A19" s="8">
        <f>0.0007097142*1000</f>
        <v>0.70971420000000007</v>
      </c>
      <c r="B19" s="4">
        <v>6.3802900000000013E-8</v>
      </c>
      <c r="C19" s="4">
        <v>4.044230000000001E-7</v>
      </c>
      <c r="D19" s="4">
        <v>4.5715620000000005E-9</v>
      </c>
      <c r="E19" s="4" t="s">
        <v>88</v>
      </c>
      <c r="F19" s="4" t="s">
        <v>88</v>
      </c>
      <c r="G19" s="4">
        <v>7.0604110000000011E-7</v>
      </c>
      <c r="H19" s="8">
        <f>-0.000000001075173-0.000000002080456</f>
        <v>-3.1556290000000003E-9</v>
      </c>
      <c r="I19" s="4">
        <v>6.2998880000000001E-6</v>
      </c>
      <c r="J19" s="14">
        <v>1.5867929999999999E-7</v>
      </c>
      <c r="K19" s="4">
        <v>3.9579880000000006E-6</v>
      </c>
      <c r="L19" s="4">
        <v>4.8818439999999999E-6</v>
      </c>
      <c r="M19" s="4" t="s">
        <v>88</v>
      </c>
      <c r="N19" s="4" t="s">
        <v>88</v>
      </c>
      <c r="O19" s="4" t="s">
        <v>88</v>
      </c>
    </row>
    <row r="20" spans="1:15" x14ac:dyDescent="0.2">
      <c r="A20" s="8">
        <f>0.0007891533*1000</f>
        <v>0.78915330000000006</v>
      </c>
      <c r="B20" s="4">
        <v>6.9877199999999995E-8</v>
      </c>
      <c r="C20" s="4">
        <v>4.3693500000000012E-7</v>
      </c>
      <c r="D20" s="4" t="s">
        <v>88</v>
      </c>
      <c r="E20" s="4" t="s">
        <v>88</v>
      </c>
      <c r="F20" s="4" t="s">
        <v>88</v>
      </c>
      <c r="G20" s="4">
        <v>7.9021170000000006E-7</v>
      </c>
      <c r="H20" s="8">
        <f>-0.000000001620105-0.000000002080456</f>
        <v>-3.7005610000000002E-9</v>
      </c>
      <c r="I20" s="4">
        <v>6.9602800000000004E-6</v>
      </c>
      <c r="J20" s="14">
        <v>1.8134845000000001E-7</v>
      </c>
      <c r="K20" s="4">
        <v>4.4005370000000009E-6</v>
      </c>
      <c r="L20" s="4">
        <v>5.4118279999999995E-6</v>
      </c>
      <c r="M20" s="4" t="s">
        <v>88</v>
      </c>
      <c r="N20" s="4" t="s">
        <v>88</v>
      </c>
      <c r="O20" s="4" t="s">
        <v>88</v>
      </c>
    </row>
    <row r="21" spans="1:15" x14ac:dyDescent="0.2">
      <c r="A21" s="8">
        <f>0.0008776768*1000</f>
        <v>0.87767680000000003</v>
      </c>
      <c r="B21" s="4">
        <v>7.5155999999999988E-8</v>
      </c>
      <c r="C21" s="4">
        <v>4.7370800000000002E-7</v>
      </c>
      <c r="D21" s="4" t="s">
        <v>88</v>
      </c>
      <c r="E21" s="4" t="s">
        <v>88</v>
      </c>
      <c r="F21" s="4" t="s">
        <v>88</v>
      </c>
      <c r="G21" s="4">
        <v>8.7677260000000015E-7</v>
      </c>
      <c r="H21" s="8">
        <f>-0.000000000433903-0.000000002080456</f>
        <v>-2.5143590000000001E-9</v>
      </c>
      <c r="I21" s="4">
        <v>7.7156079999999997E-6</v>
      </c>
      <c r="J21" s="14">
        <v>2.0045046E-7</v>
      </c>
      <c r="K21" s="4">
        <v>4.8536860000000007E-6</v>
      </c>
      <c r="L21" s="4">
        <v>6.040797E-6</v>
      </c>
      <c r="M21" s="4">
        <v>4.1691819999999993E-9</v>
      </c>
      <c r="N21" s="4" t="s">
        <v>88</v>
      </c>
      <c r="O21" s="4" t="s">
        <v>88</v>
      </c>
    </row>
    <row r="22" spans="1:15" x14ac:dyDescent="0.2">
      <c r="A22" s="8">
        <f>0.0009733349*1000</f>
        <v>0.9733349</v>
      </c>
      <c r="B22" s="4">
        <v>8.1532900000000001E-8</v>
      </c>
      <c r="C22" s="4">
        <v>5.4668300000000016E-7</v>
      </c>
      <c r="D22" s="4">
        <v>4.710767000000001E-9</v>
      </c>
      <c r="E22" s="4" t="s">
        <v>88</v>
      </c>
      <c r="F22" s="4" t="s">
        <v>88</v>
      </c>
      <c r="G22" s="4">
        <v>9.8489260000000014E-7</v>
      </c>
      <c r="H22" s="8">
        <f>0.000000002198881-0.000000002080456</f>
        <v>1.1842500000000003E-10</v>
      </c>
      <c r="I22" s="4">
        <v>8.5486139999999997E-6</v>
      </c>
      <c r="J22" s="14">
        <v>2.2264411500000001E-7</v>
      </c>
      <c r="K22" s="4">
        <v>5.3209290000000003E-6</v>
      </c>
      <c r="L22" s="4">
        <v>6.6968720000000003E-6</v>
      </c>
      <c r="M22" s="4" t="s">
        <v>88</v>
      </c>
      <c r="N22" s="4" t="s">
        <v>88</v>
      </c>
      <c r="O22" s="4" t="s">
        <v>88</v>
      </c>
    </row>
    <row r="23" spans="1:15" x14ac:dyDescent="0.2">
      <c r="A23" s="8">
        <f>0.00107806*1000</f>
        <v>1.07806</v>
      </c>
      <c r="B23" s="4">
        <v>9.059949999999999E-8</v>
      </c>
      <c r="C23" s="4">
        <v>6.0758600000000016E-7</v>
      </c>
      <c r="D23" s="4">
        <v>6.3021430000000009E-9</v>
      </c>
      <c r="E23" s="4">
        <v>4.3447059999999999E-9</v>
      </c>
      <c r="F23" s="4">
        <v>4.6091250000000003E-9</v>
      </c>
      <c r="G23" s="4">
        <v>1.0839876E-6</v>
      </c>
      <c r="H23" s="8">
        <f>-0.000000003148711-0.000000002080456</f>
        <v>-5.2291670000000003E-9</v>
      </c>
      <c r="I23" s="4">
        <v>9.4666920000000001E-6</v>
      </c>
      <c r="J23" s="14">
        <v>2.4974477E-7</v>
      </c>
      <c r="K23" s="4">
        <v>5.8763170000000006E-6</v>
      </c>
      <c r="L23" s="4">
        <v>7.5308839999999997E-6</v>
      </c>
      <c r="M23" s="4" t="s">
        <v>88</v>
      </c>
      <c r="N23" s="4" t="s">
        <v>88</v>
      </c>
      <c r="O23" s="4" t="s">
        <v>88</v>
      </c>
    </row>
    <row r="24" spans="1:15" x14ac:dyDescent="0.2">
      <c r="A24" s="8">
        <f>0.00119267*1000</f>
        <v>1.1926700000000001</v>
      </c>
      <c r="B24" s="4">
        <v>1.0029330000000001E-7</v>
      </c>
      <c r="C24" s="4">
        <v>7.0741170000000008E-7</v>
      </c>
      <c r="D24" s="4">
        <v>7.6224610000000017E-9</v>
      </c>
      <c r="E24" s="4" t="s">
        <v>88</v>
      </c>
      <c r="F24" s="4" t="s">
        <v>88</v>
      </c>
      <c r="G24" s="4">
        <v>1.2293667000000002E-6</v>
      </c>
      <c r="H24" s="8">
        <f>-0.000000003419891-0.000000002080456</f>
        <v>-5.5003470000000002E-9</v>
      </c>
      <c r="I24" s="4">
        <v>1.0652484E-5</v>
      </c>
      <c r="J24" s="14">
        <v>2.8584131000000001E-7</v>
      </c>
      <c r="K24" s="4">
        <v>6.5435150000000003E-6</v>
      </c>
      <c r="L24" s="4">
        <v>8.6262019999999993E-6</v>
      </c>
      <c r="M24" s="4" t="s">
        <v>88</v>
      </c>
      <c r="N24" s="4">
        <v>4.3633170000000001E-9</v>
      </c>
      <c r="O24" s="4">
        <v>1.5230009999999999E-9</v>
      </c>
    </row>
    <row r="25" spans="1:15" x14ac:dyDescent="0.2">
      <c r="A25" s="8">
        <f>0.001316607*1000</f>
        <v>1.3166070000000001</v>
      </c>
      <c r="B25" s="4">
        <v>1.122095E-7</v>
      </c>
      <c r="C25" s="4">
        <v>7.5728710000000004E-7</v>
      </c>
      <c r="D25" s="4">
        <v>9.7980414000000011E-9</v>
      </c>
      <c r="E25" s="4" t="s">
        <v>88</v>
      </c>
      <c r="F25" s="4" t="s">
        <v>88</v>
      </c>
      <c r="G25" s="4">
        <v>1.4639869000000002E-6</v>
      </c>
      <c r="H25" s="8">
        <f>0.00000000109756908-0.000000002080456</f>
        <v>-9.8288692000000004E-10</v>
      </c>
      <c r="I25" s="4">
        <v>1.25547089E-5</v>
      </c>
      <c r="J25" s="14">
        <v>3.3329040000000001E-7</v>
      </c>
      <c r="K25" s="4">
        <v>7.6602350000000007E-6</v>
      </c>
      <c r="L25" s="4">
        <v>1.03956122E-5</v>
      </c>
      <c r="M25" s="4">
        <v>4.8574289999999995E-9</v>
      </c>
      <c r="N25" s="4" t="s">
        <v>88</v>
      </c>
      <c r="O25" s="4" t="s">
        <v>88</v>
      </c>
    </row>
    <row r="26" spans="1:15" x14ac:dyDescent="0.2">
      <c r="A26" s="8">
        <f>0.001453697*1000</f>
        <v>1.453697</v>
      </c>
      <c r="B26" s="4">
        <v>1.3021243E-7</v>
      </c>
      <c r="C26" s="4">
        <v>8.7927990000000014E-7</v>
      </c>
      <c r="D26" s="4" t="s">
        <v>88</v>
      </c>
      <c r="E26" s="4" t="s">
        <v>88</v>
      </c>
      <c r="F26" s="4" t="s">
        <v>88</v>
      </c>
      <c r="G26" s="4">
        <v>1.8265981000000001E-6</v>
      </c>
      <c r="H26" s="8">
        <f>-0.000000000292852-0.000000002080456</f>
        <v>-2.3733080000000001E-9</v>
      </c>
      <c r="I26" s="4">
        <v>1.5322383000000001E-5</v>
      </c>
      <c r="J26" s="14">
        <v>4.0710360000000002E-7</v>
      </c>
      <c r="K26" s="4">
        <v>9.2493912000000002E-6</v>
      </c>
      <c r="L26" s="4">
        <v>1.2940019E-5</v>
      </c>
      <c r="M26" s="4">
        <v>7.436728E-9</v>
      </c>
      <c r="N26" s="4" t="s">
        <v>88</v>
      </c>
      <c r="O26" s="4" t="s">
        <v>88</v>
      </c>
    </row>
    <row r="27" spans="1:15" x14ac:dyDescent="0.2">
      <c r="A27" s="8">
        <f>0.001602373*1000</f>
        <v>1.602373</v>
      </c>
      <c r="B27" s="4">
        <v>1.5549731000000002E-7</v>
      </c>
      <c r="C27" s="4">
        <v>9.8554820000000007E-7</v>
      </c>
      <c r="D27" s="4">
        <v>1.09801772E-8</v>
      </c>
      <c r="E27" s="4" t="s">
        <v>88</v>
      </c>
      <c r="F27" s="4" t="s">
        <v>88</v>
      </c>
      <c r="G27" s="4">
        <v>2.2303371E-6</v>
      </c>
      <c r="H27" s="8">
        <f>0.000000004549075-0.000000002080456</f>
        <v>2.4686189999999998E-9</v>
      </c>
      <c r="I27" s="4">
        <v>1.8384060999999999E-5</v>
      </c>
      <c r="J27" s="14">
        <v>4.7651779999999999E-7</v>
      </c>
      <c r="K27" s="4">
        <v>1.1095675900000001E-5</v>
      </c>
      <c r="L27" s="4">
        <v>1.5749772E-5</v>
      </c>
      <c r="M27" s="4">
        <v>7.6430939999999995E-9</v>
      </c>
      <c r="N27" s="4" t="s">
        <v>88</v>
      </c>
      <c r="O27" s="4" t="s">
        <v>88</v>
      </c>
    </row>
    <row r="28" spans="1:15" x14ac:dyDescent="0.2">
      <c r="A28" s="8">
        <f>0.001765873*1000</f>
        <v>1.765873</v>
      </c>
      <c r="B28" s="4">
        <v>1.788664E-7</v>
      </c>
      <c r="C28" s="4">
        <v>1.0951219000000001E-6</v>
      </c>
      <c r="D28" s="4">
        <v>1.1525068000000001E-8</v>
      </c>
      <c r="E28" s="4" t="s">
        <v>88</v>
      </c>
      <c r="F28" s="4" t="s">
        <v>88</v>
      </c>
      <c r="G28" s="4">
        <v>2.6518160000000002E-6</v>
      </c>
      <c r="H28" s="8">
        <f>0.00000000331633-0.000000002080456</f>
        <v>1.2358739999999998E-9</v>
      </c>
      <c r="I28" s="4">
        <v>2.1762098000000001E-5</v>
      </c>
      <c r="J28" s="14">
        <v>5.5174230000000007E-7</v>
      </c>
      <c r="K28" s="4">
        <v>1.3112992000000001E-5</v>
      </c>
      <c r="L28" s="4">
        <v>1.8698624E-5</v>
      </c>
      <c r="M28" s="4">
        <v>7.9957690000000001E-9</v>
      </c>
      <c r="N28" s="4" t="s">
        <v>88</v>
      </c>
      <c r="O28" s="4" t="s">
        <v>88</v>
      </c>
    </row>
    <row r="29" spans="1:15" x14ac:dyDescent="0.2">
      <c r="A29" s="8">
        <f>0.001942753*1000</f>
        <v>1.942753</v>
      </c>
      <c r="B29" s="4">
        <v>2.0418877000000002E-7</v>
      </c>
      <c r="C29" s="4">
        <v>1.233096E-6</v>
      </c>
      <c r="D29" s="4" t="s">
        <v>88</v>
      </c>
      <c r="E29" s="4" t="s">
        <v>88</v>
      </c>
      <c r="F29" s="4" t="s">
        <v>88</v>
      </c>
      <c r="G29" s="4">
        <v>3.0935020000000002E-6</v>
      </c>
      <c r="H29" s="8">
        <f>-0.000000000144362-0.000000002080456</f>
        <v>-2.224818E-9</v>
      </c>
      <c r="I29" s="4">
        <v>2.5233970000000001E-5</v>
      </c>
      <c r="J29" s="14">
        <v>6.3210689999999999E-7</v>
      </c>
      <c r="K29" s="4">
        <v>1.5223259000000002E-5</v>
      </c>
      <c r="L29" s="4">
        <v>2.1954449999999998E-5</v>
      </c>
      <c r="M29" s="4" t="s">
        <v>88</v>
      </c>
      <c r="N29" s="4" t="s">
        <v>88</v>
      </c>
      <c r="O29" s="4" t="s">
        <v>88</v>
      </c>
    </row>
    <row r="30" spans="1:15" x14ac:dyDescent="0.2">
      <c r="A30" s="8">
        <f>0.00213696*1000</f>
        <v>2.1369599999999997</v>
      </c>
      <c r="B30" s="4">
        <v>2.3555242999999999E-7</v>
      </c>
      <c r="C30" s="4">
        <v>1.3787241000000002E-6</v>
      </c>
      <c r="D30" s="4" t="s">
        <v>88</v>
      </c>
      <c r="E30" s="4" t="s">
        <v>88</v>
      </c>
      <c r="F30" s="4" t="s">
        <v>88</v>
      </c>
      <c r="G30" s="4">
        <v>3.5575530000000002E-6</v>
      </c>
      <c r="H30" s="8">
        <f>-0.000000000671083-0.000000002080456</f>
        <v>-2.7515389999999999E-9</v>
      </c>
      <c r="I30" s="4">
        <v>2.8872540000000001E-5</v>
      </c>
      <c r="J30" s="14">
        <v>7.1097119999999998E-7</v>
      </c>
      <c r="K30" s="4">
        <v>1.7391202999999999E-5</v>
      </c>
      <c r="L30" s="4">
        <v>2.5057890000000002E-5</v>
      </c>
      <c r="M30" s="4" t="s">
        <v>88</v>
      </c>
      <c r="N30" s="4" t="s">
        <v>88</v>
      </c>
      <c r="O30" s="4" t="s">
        <v>88</v>
      </c>
    </row>
    <row r="31" spans="1:15" x14ac:dyDescent="0.2">
      <c r="A31" s="8">
        <f>0.002348894*1000</f>
        <v>2.3488939999999996</v>
      </c>
      <c r="B31" s="4">
        <v>2.6985348000000002E-7</v>
      </c>
      <c r="C31" s="4">
        <v>1.5408095000000001E-6</v>
      </c>
      <c r="D31" s="4">
        <v>1.4065542000000001E-8</v>
      </c>
      <c r="E31" s="4">
        <v>4.3791969999999998E-9</v>
      </c>
      <c r="F31" s="4" t="s">
        <v>88</v>
      </c>
      <c r="G31" s="4">
        <v>4.0172400000000005E-6</v>
      </c>
      <c r="H31" s="8">
        <f>0.000000006276479-0.000000002080456</f>
        <v>4.1960229999999999E-9</v>
      </c>
      <c r="I31" s="4">
        <v>3.2590530000000001E-5</v>
      </c>
      <c r="J31" s="14">
        <v>7.8349980000000001E-7</v>
      </c>
      <c r="K31" s="4">
        <v>1.9748714000000001E-5</v>
      </c>
      <c r="L31" s="4">
        <v>2.8443079999999997E-5</v>
      </c>
      <c r="M31" s="4" t="s">
        <v>88</v>
      </c>
      <c r="N31" s="4" t="s">
        <v>88</v>
      </c>
      <c r="O31" s="4" t="s">
        <v>88</v>
      </c>
    </row>
    <row r="32" spans="1:15" x14ac:dyDescent="0.2">
      <c r="A32" s="8">
        <f>0.002580382*1000</f>
        <v>2.5803820000000002</v>
      </c>
      <c r="B32" s="4">
        <v>2.9631587E-7</v>
      </c>
      <c r="C32" s="4">
        <v>1.739583E-6</v>
      </c>
      <c r="D32" s="4">
        <v>1.5073268000000001E-8</v>
      </c>
      <c r="E32" s="4">
        <v>5.1529269999999998E-9</v>
      </c>
      <c r="F32" s="4" t="s">
        <v>88</v>
      </c>
      <c r="G32" s="4">
        <v>4.5483830000000005E-6</v>
      </c>
      <c r="H32" s="8">
        <f>0.000000002113039-0.000000002080456</f>
        <v>3.2583000000000031E-11</v>
      </c>
      <c r="I32" s="4">
        <v>3.6700860000000004E-5</v>
      </c>
      <c r="J32" s="14">
        <v>8.5690509999999997E-7</v>
      </c>
      <c r="K32" s="4">
        <v>2.2342509999999999E-5</v>
      </c>
      <c r="L32" s="4">
        <v>3.1953979999999998E-5</v>
      </c>
      <c r="M32" s="4">
        <v>8.4614129999999998E-9</v>
      </c>
      <c r="N32" s="4" t="s">
        <v>88</v>
      </c>
      <c r="O32" s="4" t="s">
        <v>88</v>
      </c>
    </row>
    <row r="33" spans="1:15" x14ac:dyDescent="0.2">
      <c r="A33" s="8">
        <f>0.002833559*1000</f>
        <v>2.8335589999999997</v>
      </c>
      <c r="B33" s="4">
        <v>3.445216E-7</v>
      </c>
      <c r="C33" s="4">
        <v>1.9616543E-6</v>
      </c>
      <c r="D33" s="4">
        <v>1.7401894000000002E-8</v>
      </c>
      <c r="E33" s="4" t="s">
        <v>88</v>
      </c>
      <c r="F33" s="4" t="s">
        <v>88</v>
      </c>
      <c r="G33" s="4">
        <v>5.1367400000000006E-6</v>
      </c>
      <c r="H33" s="8">
        <f>0.00000000281853-0.000000002080456</f>
        <v>7.3807400000000015E-10</v>
      </c>
      <c r="I33" s="4">
        <v>4.1438130000000001E-5</v>
      </c>
      <c r="J33" s="14">
        <v>9.3960659999999998E-7</v>
      </c>
      <c r="K33" s="4">
        <v>2.57984E-5</v>
      </c>
      <c r="L33" s="4">
        <v>3.6277920000000002E-5</v>
      </c>
      <c r="M33" s="4" t="s">
        <v>88</v>
      </c>
      <c r="N33" s="4" t="s">
        <v>88</v>
      </c>
      <c r="O33" s="4">
        <v>1.6069089999999999E-9</v>
      </c>
    </row>
    <row r="34" spans="1:15" x14ac:dyDescent="0.2">
      <c r="A34" s="8">
        <f>0.003107137*1000</f>
        <v>3.1071369999999998</v>
      </c>
      <c r="B34" s="4">
        <v>4.0194110000000003E-7</v>
      </c>
      <c r="C34" s="4">
        <v>2.2565619999999999E-6</v>
      </c>
      <c r="D34" s="4">
        <v>1.8280425000000002E-8</v>
      </c>
      <c r="E34" s="4">
        <v>7.554168E-9</v>
      </c>
      <c r="F34" s="4" t="s">
        <v>88</v>
      </c>
      <c r="G34" s="4">
        <v>5.7873920000000005E-6</v>
      </c>
      <c r="H34" s="8">
        <f>-0.000000002012093-0.000000002080456</f>
        <v>-4.092549E-9</v>
      </c>
      <c r="I34" s="4">
        <v>4.6858679999999998E-5</v>
      </c>
      <c r="J34" s="14">
        <v>1.0216789999999999E-6</v>
      </c>
      <c r="K34" s="4">
        <v>2.979889E-5</v>
      </c>
      <c r="L34" s="4">
        <v>4.0748709999999999E-5</v>
      </c>
      <c r="M34" s="4" t="s">
        <v>88</v>
      </c>
      <c r="N34" s="4" t="s">
        <v>88</v>
      </c>
      <c r="O34" s="4" t="s">
        <v>88</v>
      </c>
    </row>
    <row r="35" spans="1:15" x14ac:dyDescent="0.2">
      <c r="A35" s="8">
        <f>0.00341205*1000</f>
        <v>3.4120499999999998</v>
      </c>
      <c r="B35" s="4">
        <v>4.588156E-7</v>
      </c>
      <c r="C35" s="4">
        <v>2.5736265000000002E-6</v>
      </c>
      <c r="D35" s="4" t="s">
        <v>88</v>
      </c>
      <c r="E35" s="4" t="s">
        <v>88</v>
      </c>
      <c r="F35" s="4" t="s">
        <v>88</v>
      </c>
      <c r="G35" s="4">
        <v>6.4888130000000002E-6</v>
      </c>
      <c r="H35" s="8">
        <f>0.000000004512105-0.000000002080456</f>
        <v>2.4316489999999997E-9</v>
      </c>
      <c r="I35" s="4">
        <v>5.2619320000000001E-5</v>
      </c>
      <c r="J35" s="14">
        <v>1.1007123E-6</v>
      </c>
      <c r="K35" s="4">
        <v>3.4160779999999999E-5</v>
      </c>
      <c r="L35" s="4">
        <v>4.5442899999999998E-5</v>
      </c>
      <c r="M35" s="4" t="s">
        <v>88</v>
      </c>
      <c r="N35" s="4" t="s">
        <v>88</v>
      </c>
      <c r="O35" s="4" t="s">
        <v>88</v>
      </c>
    </row>
    <row r="36" spans="1:15" x14ac:dyDescent="0.2">
      <c r="A36" s="8">
        <f>0.003740589*1000</f>
        <v>3.7405889999999999</v>
      </c>
      <c r="B36" s="4">
        <v>5.1668009999999998E-7</v>
      </c>
      <c r="C36" s="4">
        <v>2.848428E-6</v>
      </c>
      <c r="D36" s="4">
        <v>2.330025E-8</v>
      </c>
      <c r="E36" s="4">
        <v>8.023586E-9</v>
      </c>
      <c r="F36" s="4" t="s">
        <v>88</v>
      </c>
      <c r="G36" s="4">
        <v>7.130441E-6</v>
      </c>
      <c r="H36" s="8">
        <f>0.000000002882318-0.000000002080456</f>
        <v>8.0186199999999977E-10</v>
      </c>
      <c r="I36" s="4">
        <v>5.8057609999999999E-5</v>
      </c>
      <c r="J36" s="14">
        <v>1.1870065000000001E-6</v>
      </c>
      <c r="K36" s="4">
        <v>3.8624100000000002E-5</v>
      </c>
      <c r="L36" s="4">
        <v>4.9920360000000001E-5</v>
      </c>
      <c r="M36" s="4" t="s">
        <v>88</v>
      </c>
      <c r="N36" s="4" t="s">
        <v>88</v>
      </c>
      <c r="O36" s="4">
        <v>2.9358943E-9</v>
      </c>
    </row>
    <row r="37" spans="1:15" x14ac:dyDescent="0.2">
      <c r="A37" s="8">
        <f>0.00409894*1000</f>
        <v>4.0989399999999998</v>
      </c>
      <c r="B37" s="4">
        <v>5.8546740000000006E-7</v>
      </c>
      <c r="C37" s="4">
        <v>3.2363020000000003E-6</v>
      </c>
      <c r="D37" s="4">
        <v>2.702488E-8</v>
      </c>
      <c r="E37" s="4" t="s">
        <v>88</v>
      </c>
      <c r="F37" s="4">
        <v>6.1389689999999996E-9</v>
      </c>
      <c r="G37" s="4">
        <v>7.8274760000000002E-6</v>
      </c>
      <c r="H37" s="8">
        <f>0.000000004711527-0.000000002080456</f>
        <v>2.631071E-9</v>
      </c>
      <c r="I37" s="4">
        <v>6.3809890000000006E-5</v>
      </c>
      <c r="J37" s="14">
        <v>1.2633123999999999E-6</v>
      </c>
      <c r="K37" s="4">
        <v>4.3424090000000003E-5</v>
      </c>
      <c r="L37" s="4">
        <v>5.4796130000000004E-5</v>
      </c>
      <c r="M37" s="4">
        <v>9.9761380000000004E-9</v>
      </c>
      <c r="N37" s="4" t="s">
        <v>88</v>
      </c>
      <c r="O37" s="4">
        <v>5.2754629999999996E-9</v>
      </c>
    </row>
    <row r="38" spans="1:15" x14ac:dyDescent="0.2">
      <c r="A38" s="8">
        <f>0.004491836*1000</f>
        <v>4.4918360000000002</v>
      </c>
      <c r="B38" s="4">
        <v>6.6957809999999998E-7</v>
      </c>
      <c r="C38" s="4">
        <v>3.69829E-6</v>
      </c>
      <c r="D38" s="4" t="s">
        <v>88</v>
      </c>
      <c r="E38" s="4">
        <v>9.2830889999999997E-9</v>
      </c>
      <c r="F38" s="4" t="s">
        <v>88</v>
      </c>
      <c r="G38" s="4">
        <v>8.5412959999999997E-6</v>
      </c>
      <c r="H38" s="8">
        <f>0.000000003969639-0.000000002080456</f>
        <v>1.889183E-9</v>
      </c>
      <c r="I38" s="4">
        <v>6.9582450000000003E-5</v>
      </c>
      <c r="J38" s="14">
        <v>1.3300814000000001E-6</v>
      </c>
      <c r="K38" s="4">
        <v>4.8939889999999995E-5</v>
      </c>
      <c r="L38" s="4">
        <v>5.9574420000000005E-5</v>
      </c>
      <c r="M38" s="4" t="s">
        <v>88</v>
      </c>
      <c r="N38" s="4" t="s">
        <v>88</v>
      </c>
      <c r="O38" s="4" t="s">
        <v>88</v>
      </c>
    </row>
    <row r="39" spans="1:15" x14ac:dyDescent="0.2">
      <c r="A39" s="8">
        <f>0.004918767*1000</f>
        <v>4.9187669999999999</v>
      </c>
      <c r="B39" s="4">
        <v>7.531632999999999E-7</v>
      </c>
      <c r="C39" s="4">
        <v>4.1640259999999997E-6</v>
      </c>
      <c r="D39" s="4">
        <v>3.2002480000000005E-8</v>
      </c>
      <c r="E39" s="4" t="s">
        <v>88</v>
      </c>
      <c r="F39" s="4" t="s">
        <v>88</v>
      </c>
      <c r="G39" s="4">
        <v>9.2596860000000005E-6</v>
      </c>
      <c r="H39" s="8">
        <f>0.00000000558522-0.000000002080456</f>
        <v>3.5047639999999998E-9</v>
      </c>
      <c r="I39" s="4">
        <v>7.5443000000000003E-5</v>
      </c>
      <c r="J39" s="14">
        <v>1.4008714E-6</v>
      </c>
      <c r="K39" s="4">
        <v>5.4836689999999996E-5</v>
      </c>
      <c r="L39" s="4">
        <v>6.4346959999999996E-5</v>
      </c>
      <c r="M39" s="4" t="s">
        <v>88</v>
      </c>
      <c r="N39" s="4" t="s">
        <v>88</v>
      </c>
      <c r="O39" s="4" t="s">
        <v>88</v>
      </c>
    </row>
    <row r="40" spans="1:15" x14ac:dyDescent="0.2">
      <c r="A40" s="8">
        <f>0.005390838*1000</f>
        <v>5.3908380000000005</v>
      </c>
      <c r="B40" s="4">
        <v>8.4902739999999991E-7</v>
      </c>
      <c r="C40" s="4">
        <v>4.7093699999999998E-6</v>
      </c>
      <c r="D40" s="4">
        <v>3.4577059999999998E-8</v>
      </c>
      <c r="E40" s="4">
        <v>1.3251218999999999E-8</v>
      </c>
      <c r="F40" s="4" t="s">
        <v>88</v>
      </c>
      <c r="G40" s="4">
        <v>1.0007623E-5</v>
      </c>
      <c r="H40" s="8">
        <f>0.000000004378444-0.000000002080456</f>
        <v>2.2979879999999996E-9</v>
      </c>
      <c r="I40" s="4">
        <v>8.1345960000000001E-5</v>
      </c>
      <c r="J40" s="14">
        <v>1.4843173999999999E-6</v>
      </c>
      <c r="K40" s="4">
        <v>6.0798300000000004E-5</v>
      </c>
      <c r="L40" s="4">
        <v>6.9499649999999998E-5</v>
      </c>
      <c r="M40" s="4" t="s">
        <v>88</v>
      </c>
      <c r="N40" s="4" t="s">
        <v>88</v>
      </c>
      <c r="O40" s="4" t="s">
        <v>88</v>
      </c>
    </row>
    <row r="41" spans="1:15" x14ac:dyDescent="0.2">
      <c r="A41" s="8">
        <f>0.005900972*1000</f>
        <v>5.9009720000000003</v>
      </c>
      <c r="B41" s="4">
        <v>9.5387390000000007E-7</v>
      </c>
      <c r="C41" s="4">
        <v>5.3553600000000002E-6</v>
      </c>
      <c r="D41" s="4">
        <v>4.2018039999999999E-8</v>
      </c>
      <c r="E41" s="4">
        <v>1.7902269E-8</v>
      </c>
      <c r="F41" s="4" t="s">
        <v>88</v>
      </c>
      <c r="G41" s="4">
        <v>1.0726105000000001E-5</v>
      </c>
      <c r="H41" s="8">
        <f>0.000000004485944-0.000000002080456</f>
        <v>2.4054879999999999E-9</v>
      </c>
      <c r="I41" s="4">
        <v>8.7051319999999999E-5</v>
      </c>
      <c r="J41" s="14">
        <v>1.5468274E-6</v>
      </c>
      <c r="K41" s="4">
        <v>6.7227640000000003E-5</v>
      </c>
      <c r="L41" s="4">
        <v>7.4289159999999991E-5</v>
      </c>
      <c r="M41" s="4" t="s">
        <v>88</v>
      </c>
      <c r="N41" s="4" t="s">
        <v>88</v>
      </c>
      <c r="O41" s="4" t="s">
        <v>88</v>
      </c>
    </row>
    <row r="42" spans="1:15" x14ac:dyDescent="0.2">
      <c r="A42" s="8">
        <f>0.00646029*1000</f>
        <v>6.4602899999999996</v>
      </c>
      <c r="B42" s="4">
        <v>1.0693754E-6</v>
      </c>
      <c r="C42" s="4">
        <v>6.0488329999999999E-6</v>
      </c>
      <c r="D42" s="4">
        <v>4.2726440000000003E-8</v>
      </c>
      <c r="E42" s="4" t="s">
        <v>88</v>
      </c>
      <c r="F42" s="4">
        <v>8.1366020000000009E-9</v>
      </c>
      <c r="G42" s="4">
        <v>1.1474949E-5</v>
      </c>
      <c r="H42" s="8">
        <f>0.000000006506896-0.000000002080456</f>
        <v>4.4264399999999999E-9</v>
      </c>
      <c r="I42" s="4">
        <v>9.2842099999999997E-5</v>
      </c>
      <c r="J42" s="14">
        <v>1.6100774E-6</v>
      </c>
      <c r="K42" s="4">
        <v>7.3750410000000005E-5</v>
      </c>
      <c r="L42" s="4">
        <v>7.9394139999999989E-5</v>
      </c>
      <c r="M42" s="4" t="s">
        <v>88</v>
      </c>
      <c r="N42" s="4" t="s">
        <v>88</v>
      </c>
      <c r="O42" s="4" t="s">
        <v>88</v>
      </c>
    </row>
    <row r="43" spans="1:15" x14ac:dyDescent="0.2">
      <c r="A43" s="8">
        <f>0.007068975*1000</f>
        <v>7.068975</v>
      </c>
      <c r="B43" s="4">
        <v>1.1945268E-6</v>
      </c>
      <c r="C43" s="4">
        <v>6.8359839999999998E-6</v>
      </c>
      <c r="D43" s="4">
        <v>5.1401940000000007E-8</v>
      </c>
      <c r="E43" s="4">
        <v>2.0928019E-8</v>
      </c>
      <c r="F43" s="4" t="s">
        <v>88</v>
      </c>
      <c r="G43" s="4">
        <v>1.2263638E-5</v>
      </c>
      <c r="H43" s="8">
        <f>0.000000010525993-0.000000002080456</f>
        <v>8.4455369999999996E-9</v>
      </c>
      <c r="I43" s="4">
        <v>9.871046E-5</v>
      </c>
      <c r="J43" s="14">
        <v>1.6818034E-6</v>
      </c>
      <c r="K43" s="4">
        <v>8.070485000000001E-5</v>
      </c>
      <c r="L43" s="4">
        <v>8.4137189999999997E-5</v>
      </c>
      <c r="M43" s="4">
        <v>1.0355431999999999E-8</v>
      </c>
      <c r="N43" s="4" t="s">
        <v>88</v>
      </c>
      <c r="O43" s="4">
        <v>5.5332940000000001E-9</v>
      </c>
    </row>
    <row r="44" spans="1:15" x14ac:dyDescent="0.2">
      <c r="A44" s="8">
        <f>0.007737304*1000</f>
        <v>7.737304</v>
      </c>
      <c r="B44" s="4">
        <v>1.3412340000000001E-6</v>
      </c>
      <c r="C44" s="4">
        <v>7.7014450000000003E-6</v>
      </c>
      <c r="D44" s="4">
        <v>5.5720530000000002E-8</v>
      </c>
      <c r="E44" s="4" t="s">
        <v>88</v>
      </c>
      <c r="F44" s="4">
        <v>9.955912E-9</v>
      </c>
      <c r="G44" s="4">
        <v>1.2995458E-5</v>
      </c>
      <c r="H44" s="8">
        <f>0.000000006790102-0.000000002080456</f>
        <v>4.7096460000000001E-9</v>
      </c>
      <c r="I44" s="4">
        <v>1.0435441E-4</v>
      </c>
      <c r="J44" s="14">
        <v>1.7401714000000001E-6</v>
      </c>
      <c r="K44" s="4">
        <v>8.7720160000000005E-5</v>
      </c>
      <c r="L44" s="4">
        <v>8.8629009999999995E-5</v>
      </c>
      <c r="M44" s="4">
        <v>1.0576348E-8</v>
      </c>
      <c r="N44" s="4">
        <v>5.6396360000000001E-9</v>
      </c>
      <c r="O44" s="4" t="s">
        <v>88</v>
      </c>
    </row>
    <row r="45" spans="1:15" x14ac:dyDescent="0.2">
      <c r="A45" s="8">
        <f>0.008463675*1000</f>
        <v>8.4636750000000003</v>
      </c>
      <c r="B45" s="4">
        <v>1.4866230000000001E-6</v>
      </c>
      <c r="C45" s="4">
        <v>8.6371530000000007E-6</v>
      </c>
      <c r="D45" s="4">
        <v>6.4071110000000007E-8</v>
      </c>
      <c r="E45" s="4">
        <v>2.3396859000000002E-8</v>
      </c>
      <c r="F45" s="4">
        <v>1.1439066E-8</v>
      </c>
      <c r="G45" s="4">
        <v>1.3741858E-5</v>
      </c>
      <c r="H45" s="8">
        <f>0.000000014036258-0.000000002080456</f>
        <v>1.1955802000000001E-8</v>
      </c>
      <c r="I45" s="4">
        <v>1.0918887000000001E-4</v>
      </c>
      <c r="J45" s="14">
        <v>1.7861484E-6</v>
      </c>
      <c r="K45" s="4">
        <v>9.4596349999999998E-5</v>
      </c>
      <c r="L45" s="4">
        <v>9.2571259999999996E-5</v>
      </c>
      <c r="M45" s="4" t="s">
        <v>88</v>
      </c>
      <c r="N45" s="4" t="s">
        <v>88</v>
      </c>
      <c r="O45" s="4" t="s">
        <v>88</v>
      </c>
    </row>
    <row r="46" spans="1:15" x14ac:dyDescent="0.2">
      <c r="A46" s="8">
        <f>0.009258203*1000</f>
        <v>9.258203</v>
      </c>
      <c r="B46" s="4">
        <v>1.651809E-6</v>
      </c>
      <c r="C46" s="4">
        <v>9.6647400000000002E-6</v>
      </c>
      <c r="D46" s="4">
        <v>7.3528029999999998E-8</v>
      </c>
      <c r="E46" s="4">
        <v>2.4651739000000001E-8</v>
      </c>
      <c r="F46" s="4">
        <v>1.3310465999999999E-8</v>
      </c>
      <c r="G46" s="4">
        <v>1.4480158000000001E-5</v>
      </c>
      <c r="H46" s="8">
        <f>0.000000013303168-0.000000002080456</f>
        <v>1.1222712000000001E-8</v>
      </c>
      <c r="I46" s="4">
        <v>1.1416821E-4</v>
      </c>
      <c r="J46" s="14">
        <v>1.8512644E-6</v>
      </c>
      <c r="K46" s="4">
        <v>1.0151714000000001E-4</v>
      </c>
      <c r="L46" s="4">
        <v>9.6420960000000001E-5</v>
      </c>
      <c r="M46" s="4">
        <v>1.0583006E-8</v>
      </c>
      <c r="N46" s="4" t="s">
        <v>88</v>
      </c>
      <c r="O46" s="4">
        <v>5.5887149999999998E-9</v>
      </c>
    </row>
    <row r="47" spans="1:15" x14ac:dyDescent="0.2">
      <c r="A47" s="8">
        <f>0.01013247*1000</f>
        <v>10.13247</v>
      </c>
      <c r="B47" s="4">
        <v>1.8241620000000001E-6</v>
      </c>
      <c r="C47" s="4">
        <v>1.0864782E-5</v>
      </c>
      <c r="D47" s="4">
        <v>8.1644900000000009E-8</v>
      </c>
      <c r="E47" s="4">
        <v>3.1415949000000002E-8</v>
      </c>
      <c r="F47" s="4">
        <v>1.5328785999999999E-8</v>
      </c>
      <c r="G47" s="4">
        <v>1.5298378000000002E-5</v>
      </c>
      <c r="H47" s="8">
        <f>0.000000015577618-0.000000002080456</f>
        <v>1.3497162E-8</v>
      </c>
      <c r="I47" s="4">
        <v>1.1898811E-4</v>
      </c>
      <c r="J47" s="14">
        <v>1.8881054000000001E-6</v>
      </c>
      <c r="K47" s="4">
        <v>1.0870859E-4</v>
      </c>
      <c r="L47" s="4">
        <v>9.9781909999999995E-5</v>
      </c>
      <c r="M47" s="4" t="s">
        <v>88</v>
      </c>
      <c r="N47" s="4" t="s">
        <v>88</v>
      </c>
      <c r="O47" s="4" t="s">
        <v>88</v>
      </c>
    </row>
    <row r="48" spans="1:15" x14ac:dyDescent="0.2">
      <c r="A48" s="8">
        <f>0.01107518*1000</f>
        <v>11.07518</v>
      </c>
      <c r="B48" s="4">
        <v>2.0157719999999999E-6</v>
      </c>
      <c r="C48" s="4">
        <v>1.2164199E-5</v>
      </c>
      <c r="D48" s="4">
        <v>9.0686940000000004E-8</v>
      </c>
      <c r="E48" s="4">
        <v>3.6337979000000001E-8</v>
      </c>
      <c r="F48" s="4">
        <v>1.5669455999999999E-8</v>
      </c>
      <c r="G48" s="4">
        <v>1.6060398000000001E-5</v>
      </c>
      <c r="H48" s="8">
        <f>0.000000018637128-0.000000002080456</f>
        <v>1.6556672000000002E-8</v>
      </c>
      <c r="I48" s="4">
        <v>1.2348591E-4</v>
      </c>
      <c r="J48" s="14">
        <v>1.9494974E-6</v>
      </c>
      <c r="K48" s="4">
        <v>1.1570186E-4</v>
      </c>
      <c r="L48" s="4">
        <v>1.0324116999999999E-4</v>
      </c>
      <c r="M48" s="4">
        <v>1.3719608400000001E-8</v>
      </c>
      <c r="N48" s="4" t="s">
        <v>88</v>
      </c>
      <c r="O48" s="4" t="s">
        <v>88</v>
      </c>
    </row>
    <row r="49" spans="1:15" x14ac:dyDescent="0.2">
      <c r="A49" s="8">
        <f>0.01210485*1000</f>
        <v>12.104850000000001</v>
      </c>
      <c r="B49" s="4">
        <v>2.2152979999999997E-6</v>
      </c>
      <c r="C49" s="4">
        <v>1.3536639E-5</v>
      </c>
      <c r="D49" s="4">
        <v>1.0521564E-7</v>
      </c>
      <c r="E49" s="4">
        <v>3.8535769000000004E-8</v>
      </c>
      <c r="F49" s="4">
        <v>1.8603276E-8</v>
      </c>
      <c r="G49" s="4">
        <v>1.6978048E-5</v>
      </c>
      <c r="H49" s="8">
        <f>0.000000023006258-0.000000002080456</f>
        <v>2.0925802000000001E-8</v>
      </c>
      <c r="I49" s="4">
        <v>1.2812391E-4</v>
      </c>
      <c r="J49" s="14">
        <v>1.9906244E-6</v>
      </c>
      <c r="K49" s="4">
        <v>1.2264086000000001E-4</v>
      </c>
      <c r="L49" s="4">
        <v>1.0670962E-4</v>
      </c>
      <c r="M49" s="4" t="s">
        <v>88</v>
      </c>
      <c r="N49" s="4" t="s">
        <v>88</v>
      </c>
      <c r="O49" s="4">
        <v>7.6694399999999987E-9</v>
      </c>
    </row>
    <row r="50" spans="1:15" x14ac:dyDescent="0.2">
      <c r="A50" s="8">
        <f>0.01324008*1000</f>
        <v>13.240079999999999</v>
      </c>
      <c r="B50" s="4">
        <v>2.43095E-6</v>
      </c>
      <c r="C50" s="4">
        <v>1.5080659000000001E-5</v>
      </c>
      <c r="D50" s="4">
        <v>1.1285144E-7</v>
      </c>
      <c r="E50" s="4">
        <v>4.0329569000000003E-8</v>
      </c>
      <c r="F50" s="4">
        <v>2.5039626000000001E-8</v>
      </c>
      <c r="G50" s="4">
        <v>1.7868938000000002E-5</v>
      </c>
      <c r="H50" s="8">
        <f>0.000000020952388-0.000000002080456</f>
        <v>1.8871932E-8</v>
      </c>
      <c r="I50" s="4">
        <v>1.3198231000000001E-4</v>
      </c>
      <c r="J50" s="14">
        <v>2.0170604000000001E-6</v>
      </c>
      <c r="K50" s="4">
        <v>1.2937376000000001E-4</v>
      </c>
      <c r="L50" s="4">
        <v>1.1048914999999999E-4</v>
      </c>
      <c r="M50" s="4">
        <v>1.3910266999999999E-8</v>
      </c>
      <c r="N50" s="4">
        <v>5.8742699999999994E-9</v>
      </c>
      <c r="O50" s="4">
        <v>8.3045330000000006E-9</v>
      </c>
    </row>
    <row r="51" spans="1:15" x14ac:dyDescent="0.2">
      <c r="A51" s="8">
        <f>0.01447687*1000</f>
        <v>14.47687</v>
      </c>
      <c r="B51" s="4">
        <v>2.6516019999999998E-6</v>
      </c>
      <c r="C51" s="4">
        <v>1.6662529000000001E-5</v>
      </c>
      <c r="D51" s="4">
        <v>1.2838393999999999E-7</v>
      </c>
      <c r="E51" s="4">
        <v>4.5148099000000003E-8</v>
      </c>
      <c r="F51" s="4">
        <v>2.6374856E-8</v>
      </c>
      <c r="G51" s="4">
        <v>1.8809968E-5</v>
      </c>
      <c r="H51" s="8">
        <f>0.000000028988538-0.000000002080456</f>
        <v>2.6908082000000001E-8</v>
      </c>
      <c r="I51" s="4">
        <v>1.3545060999999999E-4</v>
      </c>
      <c r="J51" s="14">
        <v>2.0576004000000002E-6</v>
      </c>
      <c r="K51" s="4">
        <v>1.3588266E-4</v>
      </c>
      <c r="L51" s="4">
        <v>1.1249624999999999E-4</v>
      </c>
      <c r="M51" s="4" t="s">
        <v>88</v>
      </c>
      <c r="N51" s="4">
        <v>7.4566859999999994E-9</v>
      </c>
      <c r="O51" s="4">
        <v>1.0069898000000001E-8</v>
      </c>
    </row>
    <row r="52" spans="1:15" x14ac:dyDescent="0.2">
      <c r="A52" s="8">
        <f>0.01581897*1000</f>
        <v>15.818970000000002</v>
      </c>
      <c r="B52" s="4">
        <v>2.8648059999999998E-6</v>
      </c>
      <c r="C52" s="4">
        <v>1.8330068999999998E-5</v>
      </c>
      <c r="D52" s="4">
        <v>1.4245493999999998E-7</v>
      </c>
      <c r="E52" s="4">
        <v>4.6830719000000004E-8</v>
      </c>
      <c r="F52" s="4">
        <v>2.8760966000000001E-8</v>
      </c>
      <c r="G52" s="4">
        <v>1.9780877999999999E-5</v>
      </c>
      <c r="H52" s="8">
        <f>0.000000028495978-0.000000002080456</f>
        <v>2.6415522E-8</v>
      </c>
      <c r="I52" s="4">
        <v>1.3923671E-4</v>
      </c>
      <c r="J52" s="14">
        <v>2.0960543999999999E-6</v>
      </c>
      <c r="K52" s="4">
        <v>1.4266936E-4</v>
      </c>
      <c r="L52" s="4">
        <v>1.1498744999999999E-4</v>
      </c>
      <c r="M52" s="4">
        <v>1.6923335E-8</v>
      </c>
      <c r="N52" s="4" t="s">
        <v>88</v>
      </c>
      <c r="O52" s="4" t="s">
        <v>88</v>
      </c>
    </row>
    <row r="53" spans="1:15" x14ac:dyDescent="0.2">
      <c r="A53" s="8">
        <f>0.01729216*1000</f>
        <v>17.292160000000003</v>
      </c>
      <c r="B53" s="4">
        <v>3.1088669999999997E-6</v>
      </c>
      <c r="C53" s="4">
        <v>2.0169468999999999E-5</v>
      </c>
      <c r="D53" s="4">
        <v>1.6300893999999999E-7</v>
      </c>
      <c r="E53" s="4">
        <v>5.2858348999999998E-8</v>
      </c>
      <c r="F53" s="4">
        <v>3.4437435999999999E-8</v>
      </c>
      <c r="G53" s="4">
        <v>2.0841947999999999E-5</v>
      </c>
      <c r="H53" s="8">
        <f>0.000000034299488-0.000000002080456</f>
        <v>3.2219031999999996E-8</v>
      </c>
      <c r="I53" s="4">
        <v>1.4216190999999999E-4</v>
      </c>
      <c r="J53" s="14">
        <v>2.1326594E-6</v>
      </c>
      <c r="K53" s="4">
        <v>1.4895235999999999E-4</v>
      </c>
      <c r="L53" s="4">
        <v>1.1760695E-4</v>
      </c>
      <c r="M53" s="4" t="s">
        <v>88</v>
      </c>
      <c r="N53" s="4" t="s">
        <v>88</v>
      </c>
      <c r="O53" s="4" t="s">
        <v>88</v>
      </c>
    </row>
    <row r="54" spans="1:15" x14ac:dyDescent="0.2">
      <c r="A54" s="8">
        <f>0.01889679*1000</f>
        <v>18.896789999999999</v>
      </c>
      <c r="B54" s="4">
        <v>3.354398E-6</v>
      </c>
      <c r="C54" s="4">
        <v>2.2093419E-5</v>
      </c>
      <c r="D54" s="4">
        <v>1.7575463999999999E-7</v>
      </c>
      <c r="E54" s="4">
        <v>5.7916499000000004E-8</v>
      </c>
      <c r="F54" s="4">
        <v>3.8351366000000001E-8</v>
      </c>
      <c r="G54" s="4">
        <v>2.1912697999999999E-5</v>
      </c>
      <c r="H54" s="8">
        <f>0.000000037318448-0.000000002080456</f>
        <v>3.5237991999999998E-8</v>
      </c>
      <c r="I54" s="4">
        <v>1.4477640999999999E-4</v>
      </c>
      <c r="J54" s="14">
        <v>2.1590453999999999E-6</v>
      </c>
      <c r="K54" s="4">
        <v>1.5532166E-4</v>
      </c>
      <c r="L54" s="4">
        <v>1.2004284999999999E-4</v>
      </c>
      <c r="M54" s="4">
        <v>1.9150140000000001E-8</v>
      </c>
      <c r="N54" s="4">
        <v>9.0893009999999995E-9</v>
      </c>
      <c r="O54" s="4">
        <v>1.0065895999999999E-8</v>
      </c>
    </row>
    <row r="55" spans="1:15" x14ac:dyDescent="0.2">
      <c r="A55" s="8">
        <f>0.02066304*1000</f>
        <v>20.663040000000002</v>
      </c>
      <c r="B55" s="4">
        <v>3.5940869999999999E-6</v>
      </c>
      <c r="C55" s="4">
        <v>2.4136478999999998E-5</v>
      </c>
      <c r="D55" s="4">
        <v>1.9533063999999998E-7</v>
      </c>
      <c r="E55" s="4">
        <v>6.2492219000000002E-8</v>
      </c>
      <c r="F55" s="4">
        <v>4.7352276000000001E-8</v>
      </c>
      <c r="G55" s="4">
        <v>2.3087038000000002E-5</v>
      </c>
      <c r="H55" s="8">
        <f>0.000000043511788-0.000000002080456</f>
        <v>4.1431331999999996E-8</v>
      </c>
      <c r="I55" s="4">
        <v>1.4784451E-4</v>
      </c>
      <c r="J55" s="14">
        <v>2.1851733999999999E-6</v>
      </c>
      <c r="K55" s="4">
        <v>1.6099636E-4</v>
      </c>
      <c r="L55" s="4">
        <v>1.2207645000000001E-4</v>
      </c>
      <c r="M55" s="4">
        <v>1.9194502999999998E-8</v>
      </c>
      <c r="N55" s="4">
        <v>9.334740999999999E-9</v>
      </c>
      <c r="O55" s="4" t="s">
        <v>88</v>
      </c>
    </row>
    <row r="56" spans="1:15" x14ac:dyDescent="0.2">
      <c r="A56" s="8">
        <f>0.02257844*1000</f>
        <v>22.578440000000001</v>
      </c>
      <c r="B56" s="4">
        <v>3.8439130000000003E-6</v>
      </c>
      <c r="C56" s="4">
        <v>2.6258318999999998E-5</v>
      </c>
      <c r="D56" s="4">
        <v>2.1460464E-7</v>
      </c>
      <c r="E56" s="4">
        <v>7.1501648999999998E-8</v>
      </c>
      <c r="F56" s="4">
        <v>5.2079115999999997E-8</v>
      </c>
      <c r="G56" s="4">
        <v>2.4355828000000001E-5</v>
      </c>
      <c r="H56" s="8">
        <f>0.000000050310618-0.000000002080456</f>
        <v>4.8230161999999994E-8</v>
      </c>
      <c r="I56" s="4">
        <v>1.4970970999999999E-4</v>
      </c>
      <c r="J56" s="14">
        <v>2.2268934E-6</v>
      </c>
      <c r="K56" s="4">
        <v>1.6644165999999999E-4</v>
      </c>
      <c r="L56" s="4">
        <v>1.2410055000000001E-4</v>
      </c>
      <c r="M56" s="4" t="s">
        <v>88</v>
      </c>
      <c r="N56" s="4" t="s">
        <v>88</v>
      </c>
      <c r="O56" s="4" t="s">
        <v>88</v>
      </c>
    </row>
    <row r="57" spans="1:15" x14ac:dyDescent="0.2">
      <c r="A57" s="8">
        <f>0.02467128*1000</f>
        <v>24.671279999999999</v>
      </c>
      <c r="B57" s="4">
        <v>4.0963019999999997E-6</v>
      </c>
      <c r="C57" s="4">
        <v>2.8368419E-5</v>
      </c>
      <c r="D57" s="4">
        <v>2.3364373999999998E-7</v>
      </c>
      <c r="E57" s="4">
        <v>7.3104809E-8</v>
      </c>
      <c r="F57" s="4">
        <v>5.5346566E-8</v>
      </c>
      <c r="G57" s="4">
        <v>2.5603388E-5</v>
      </c>
      <c r="H57" s="8">
        <f>0.000000055354818-0.000000002080456</f>
        <v>5.3274362000000001E-8</v>
      </c>
      <c r="I57" s="4">
        <v>1.5180961000000001E-4</v>
      </c>
      <c r="J57" s="14">
        <v>2.2516414E-6</v>
      </c>
      <c r="K57" s="4">
        <v>1.7186856E-4</v>
      </c>
      <c r="L57" s="4">
        <v>1.2526065000000001E-4</v>
      </c>
      <c r="M57" s="4">
        <v>2.2959739999999998E-8</v>
      </c>
      <c r="N57" s="4" t="s">
        <v>88</v>
      </c>
      <c r="O57" s="4">
        <v>1.4747600999999999E-8</v>
      </c>
    </row>
    <row r="58" spans="1:15" x14ac:dyDescent="0.2">
      <c r="A58" s="8">
        <f>0.02695226*1000</f>
        <v>26.952259999999999</v>
      </c>
      <c r="B58" s="4">
        <v>4.33741E-6</v>
      </c>
      <c r="C58" s="4">
        <v>3.0664319000000002E-5</v>
      </c>
      <c r="D58" s="4">
        <v>2.5956643999999999E-7</v>
      </c>
      <c r="E58" s="4">
        <v>7.6622769000000006E-8</v>
      </c>
      <c r="F58" s="4">
        <v>6.4419496000000002E-8</v>
      </c>
      <c r="G58" s="4">
        <v>2.6953537999999999E-5</v>
      </c>
      <c r="H58" s="8">
        <f>0.000000060405858-0.000000002080456</f>
        <v>5.8325402000000004E-8</v>
      </c>
      <c r="I58" s="4">
        <v>1.5375031E-4</v>
      </c>
      <c r="J58" s="14">
        <v>2.2765684000000001E-6</v>
      </c>
      <c r="K58" s="4">
        <v>1.7635426E-4</v>
      </c>
      <c r="L58" s="4">
        <v>1.2698205E-4</v>
      </c>
      <c r="M58" s="4">
        <v>2.3222020000000001E-8</v>
      </c>
      <c r="N58" s="4">
        <v>1.0656330999999999E-8</v>
      </c>
      <c r="O58" s="4" t="s">
        <v>88</v>
      </c>
    </row>
    <row r="59" spans="1:15" x14ac:dyDescent="0.2">
      <c r="A59" s="8">
        <f>0.0294563*1000</f>
        <v>29.456300000000002</v>
      </c>
      <c r="B59" s="4">
        <v>4.5921719999999999E-6</v>
      </c>
      <c r="C59" s="4">
        <v>3.3007879000000002E-5</v>
      </c>
      <c r="D59" s="4">
        <v>2.7761634000000003E-7</v>
      </c>
      <c r="E59" s="4">
        <v>8.2809309000000006E-8</v>
      </c>
      <c r="F59" s="4">
        <v>6.8710376000000012E-8</v>
      </c>
      <c r="G59" s="4">
        <v>2.8359558E-5</v>
      </c>
      <c r="H59" s="8">
        <f>0.000000068747488-0.000000002080456</f>
        <v>6.6667031999999994E-8</v>
      </c>
      <c r="I59" s="4">
        <v>1.5524581E-4</v>
      </c>
      <c r="J59" s="14">
        <v>2.2974044000000001E-6</v>
      </c>
      <c r="K59" s="4">
        <v>1.8118805999999999E-4</v>
      </c>
      <c r="L59" s="4">
        <v>1.2804035000000001E-4</v>
      </c>
      <c r="M59" s="4">
        <v>2.6866470000000001E-8</v>
      </c>
      <c r="N59" s="4">
        <v>1.3847260999999999E-8</v>
      </c>
      <c r="O59" s="4">
        <v>1.6180731000000001E-8</v>
      </c>
    </row>
    <row r="60" spans="1:15" x14ac:dyDescent="0.2">
      <c r="A60" s="8">
        <f>0.03221431*1000</f>
        <v>32.214310000000005</v>
      </c>
      <c r="B60" s="4">
        <v>4.849543E-6</v>
      </c>
      <c r="C60" s="4">
        <v>3.5411009000000002E-5</v>
      </c>
      <c r="D60" s="4">
        <v>2.9770334000000002E-7</v>
      </c>
      <c r="E60" s="4">
        <v>8.8781638999999995E-8</v>
      </c>
      <c r="F60" s="4">
        <v>7.3459536000000008E-8</v>
      </c>
      <c r="G60" s="4">
        <v>2.9833698E-5</v>
      </c>
      <c r="H60" s="8">
        <f>0.000000074953508-0.000000002080456</f>
        <v>7.2873051999999997E-8</v>
      </c>
      <c r="I60" s="4">
        <v>1.5663931000000001E-4</v>
      </c>
      <c r="J60" s="14">
        <v>2.3237374E-6</v>
      </c>
      <c r="K60" s="4">
        <v>1.8524606E-4</v>
      </c>
      <c r="L60" s="4">
        <v>1.2938745E-4</v>
      </c>
      <c r="M60" s="4">
        <v>3.0710489999999999E-8</v>
      </c>
      <c r="N60" s="4" t="s">
        <v>88</v>
      </c>
      <c r="O60" s="4">
        <v>1.7174471E-8</v>
      </c>
    </row>
    <row r="61" spans="1:15" x14ac:dyDescent="0.2">
      <c r="A61" s="8">
        <f>0.03516017*1000</f>
        <v>35.160170000000001</v>
      </c>
      <c r="B61" s="4">
        <v>5.0914949999999999E-6</v>
      </c>
      <c r="C61" s="4">
        <v>3.7821389E-5</v>
      </c>
      <c r="D61" s="4">
        <v>3.2100604000000002E-7</v>
      </c>
      <c r="E61" s="4">
        <v>9.3283189E-8</v>
      </c>
      <c r="F61" s="4">
        <v>7.8064606000000005E-8</v>
      </c>
      <c r="G61" s="4">
        <v>3.1264688E-5</v>
      </c>
      <c r="H61" s="8">
        <f>0.000000082852258-0.000000002080456</f>
        <v>8.0771802E-8</v>
      </c>
      <c r="I61" s="4">
        <v>1.5776721000000001E-4</v>
      </c>
      <c r="J61" s="14">
        <v>2.3485074000000002E-6</v>
      </c>
      <c r="K61" s="4">
        <v>1.8884665999999999E-4</v>
      </c>
      <c r="L61" s="4">
        <v>1.3037454999999999E-4</v>
      </c>
      <c r="M61" s="4" t="s">
        <v>88</v>
      </c>
      <c r="N61" s="4">
        <v>1.5377241E-8</v>
      </c>
      <c r="O61" s="4">
        <v>1.8218210999999999E-8</v>
      </c>
    </row>
    <row r="62" spans="1:15" x14ac:dyDescent="0.2">
      <c r="A62" s="8">
        <f>0.03844525*1000</f>
        <v>38.445250000000001</v>
      </c>
      <c r="B62" s="4">
        <v>5.3404809999999996E-6</v>
      </c>
      <c r="C62" s="4">
        <v>4.0392239000000003E-5</v>
      </c>
      <c r="D62" s="4">
        <v>3.3988684000000003E-7</v>
      </c>
      <c r="E62" s="4">
        <v>9.9022519000000002E-8</v>
      </c>
      <c r="F62" s="4">
        <v>9.0274126000000012E-8</v>
      </c>
      <c r="G62" s="4">
        <v>3.2758548000000006E-5</v>
      </c>
      <c r="H62" s="8">
        <f>0.000000088203338-0.000000002080456</f>
        <v>8.6122881999999992E-8</v>
      </c>
      <c r="I62" s="4">
        <v>1.5850141000000001E-4</v>
      </c>
      <c r="J62" s="14">
        <v>2.3703394000000002E-6</v>
      </c>
      <c r="K62" s="4">
        <v>1.9198016E-4</v>
      </c>
      <c r="L62" s="4">
        <v>1.3118835E-4</v>
      </c>
      <c r="M62" s="4">
        <v>3.1661250000000002E-8</v>
      </c>
      <c r="N62" s="4">
        <v>1.6180831E-8</v>
      </c>
      <c r="O62" s="4">
        <v>2.0506581000000002E-8</v>
      </c>
    </row>
    <row r="63" spans="1:15" x14ac:dyDescent="0.2">
      <c r="A63" s="8">
        <f>0.0419806*1000</f>
        <v>41.980600000000003</v>
      </c>
      <c r="B63" s="4">
        <v>5.5913679999999995E-6</v>
      </c>
      <c r="C63" s="4">
        <v>4.3068749000000004E-5</v>
      </c>
      <c r="D63" s="4">
        <v>3.5914734000000002E-7</v>
      </c>
      <c r="E63" s="4">
        <v>1.0384137899999999E-7</v>
      </c>
      <c r="F63" s="4">
        <v>9.3700946000000002E-8</v>
      </c>
      <c r="G63" s="4">
        <v>3.4190408000000006E-5</v>
      </c>
      <c r="H63" s="8">
        <f>0.000000098367598-0.000000002080456</f>
        <v>9.6287141999999993E-8</v>
      </c>
      <c r="I63" s="4">
        <v>1.5900821000000001E-4</v>
      </c>
      <c r="J63" s="14">
        <v>2.3896994000000001E-6</v>
      </c>
      <c r="K63" s="4">
        <v>1.9504906000000001E-4</v>
      </c>
      <c r="L63" s="4">
        <v>1.3157765E-4</v>
      </c>
      <c r="M63" s="4">
        <v>3.3796900000000003E-8</v>
      </c>
      <c r="N63" s="4">
        <v>1.8935470999999998E-8</v>
      </c>
      <c r="O63" s="4">
        <v>2.6674450999999999E-8</v>
      </c>
    </row>
    <row r="64" spans="1:15" x14ac:dyDescent="0.2">
      <c r="A64" s="8">
        <f>0.04586069*1000</f>
        <v>45.860690000000005</v>
      </c>
      <c r="B64" s="4">
        <v>5.8362059999999999E-6</v>
      </c>
      <c r="C64" s="4">
        <v>4.5822639000000004E-5</v>
      </c>
      <c r="D64" s="4">
        <v>3.7654434000000003E-7</v>
      </c>
      <c r="E64" s="4">
        <v>1.11743879E-7</v>
      </c>
      <c r="F64" s="4">
        <v>9.6088966000000003E-8</v>
      </c>
      <c r="G64" s="4">
        <v>3.5673778000000004E-5</v>
      </c>
      <c r="H64" s="8">
        <f>0.000000103967428-0.000000002080456</f>
        <v>1.01886972E-7</v>
      </c>
      <c r="I64" s="4">
        <v>1.5977780999999999E-4</v>
      </c>
      <c r="J64" s="14">
        <v>2.4157183999999998E-6</v>
      </c>
      <c r="K64" s="4">
        <v>1.9851575999999999E-4</v>
      </c>
      <c r="L64" s="4">
        <v>1.3177625000000001E-4</v>
      </c>
      <c r="M64" s="4" t="s">
        <v>88</v>
      </c>
      <c r="N64" s="4">
        <v>2.1024781000000001E-8</v>
      </c>
      <c r="O64" s="4">
        <v>2.8776560999999999E-8</v>
      </c>
    </row>
    <row r="65" spans="1:15" x14ac:dyDescent="0.2">
      <c r="A65" s="8">
        <f>0.05008335*1000</f>
        <v>50.083349999999996</v>
      </c>
      <c r="B65" s="4">
        <v>6.0875909999999995E-6</v>
      </c>
      <c r="C65" s="4">
        <v>4.8567569000000001E-5</v>
      </c>
      <c r="D65" s="4">
        <v>3.9392524000000003E-7</v>
      </c>
      <c r="E65" s="4" t="s">
        <v>88</v>
      </c>
      <c r="F65" s="4">
        <v>1.0246688600000001E-7</v>
      </c>
      <c r="G65" s="4">
        <v>3.6927198000000002E-5</v>
      </c>
      <c r="H65" s="8">
        <f>0.000000109956228-0.000000002080456</f>
        <v>1.07875772E-7</v>
      </c>
      <c r="I65" s="4">
        <v>1.6008080999999999E-4</v>
      </c>
      <c r="J65" s="14">
        <v>2.4363703999999999E-6</v>
      </c>
      <c r="K65" s="4">
        <v>2.0103326E-4</v>
      </c>
      <c r="L65" s="4">
        <v>1.3189035E-4</v>
      </c>
      <c r="M65" s="4">
        <v>3.4916679999999998E-8</v>
      </c>
      <c r="N65" s="4">
        <v>2.1462601E-8</v>
      </c>
      <c r="O65" s="4">
        <v>2.8084301000000002E-8</v>
      </c>
    </row>
    <row r="66" spans="1:15" x14ac:dyDescent="0.2">
      <c r="A66" s="8">
        <f>0.05475415*1000</f>
        <v>54.754150000000003</v>
      </c>
      <c r="B66" s="4">
        <v>6.334772E-6</v>
      </c>
      <c r="C66" s="4">
        <v>5.1282398999999999E-5</v>
      </c>
      <c r="D66" s="4">
        <v>4.0660464E-7</v>
      </c>
      <c r="E66" s="4">
        <v>1.14762779E-7</v>
      </c>
      <c r="F66" s="4">
        <v>1.09939386E-7</v>
      </c>
      <c r="G66" s="4">
        <v>3.8122538000000004E-5</v>
      </c>
      <c r="H66" s="8">
        <f>0.000000122106828-0.000000002080456</f>
        <v>1.2002637200000002E-7</v>
      </c>
      <c r="I66" s="4">
        <v>1.6079051000000001E-4</v>
      </c>
      <c r="J66" s="14">
        <v>2.4662064000000001E-6</v>
      </c>
      <c r="K66" s="4">
        <v>2.0318286E-4</v>
      </c>
      <c r="L66" s="4">
        <v>1.3229115000000001E-4</v>
      </c>
      <c r="M66" s="4" t="s">
        <v>88</v>
      </c>
      <c r="N66" s="4">
        <v>2.2924391E-8</v>
      </c>
      <c r="O66" s="4">
        <v>2.9391500999999999E-8</v>
      </c>
    </row>
    <row r="67" spans="1:15" x14ac:dyDescent="0.2">
      <c r="A67" s="8">
        <f>0.05981496*1000</f>
        <v>59.814959999999999</v>
      </c>
      <c r="B67" s="4">
        <v>6.5512040000000002E-6</v>
      </c>
      <c r="C67" s="4">
        <v>5.3925479E-5</v>
      </c>
      <c r="D67" s="4">
        <v>4.2252234000000002E-7</v>
      </c>
      <c r="E67" s="4" t="s">
        <v>88</v>
      </c>
      <c r="F67" s="4">
        <v>1.12860086E-7</v>
      </c>
      <c r="G67" s="4">
        <v>3.9231537999999996E-5</v>
      </c>
      <c r="H67" s="8">
        <f>0.000000125574528-0.000000002080456</f>
        <v>1.23494072E-7</v>
      </c>
      <c r="I67" s="4">
        <v>1.6091390999999999E-4</v>
      </c>
      <c r="J67" s="14">
        <v>2.4944053999999999E-6</v>
      </c>
      <c r="K67" s="4">
        <v>2.0587356000000001E-4</v>
      </c>
      <c r="L67" s="4">
        <v>1.3307215E-4</v>
      </c>
      <c r="M67" s="4">
        <v>3.5102559999999999E-8</v>
      </c>
      <c r="N67" s="4">
        <v>2.5013730999999998E-8</v>
      </c>
      <c r="O67" s="4">
        <v>3.2706051000000002E-8</v>
      </c>
    </row>
    <row r="68" spans="1:15" x14ac:dyDescent="0.2">
      <c r="A68" s="8">
        <f>0.06530799*1000</f>
        <v>65.30798999999999</v>
      </c>
      <c r="B68" s="4">
        <v>6.7547099999999997E-6</v>
      </c>
      <c r="C68" s="4">
        <v>5.6480129000000001E-5</v>
      </c>
      <c r="D68" s="4">
        <v>4.3639304000000002E-7</v>
      </c>
      <c r="E68" s="4">
        <v>1.18117879E-7</v>
      </c>
      <c r="F68" s="4">
        <v>1.2039018599999999E-7</v>
      </c>
      <c r="G68" s="4">
        <v>4.0221048000000005E-5</v>
      </c>
      <c r="H68" s="8">
        <f>0.000000126708528-0.000000002080456</f>
        <v>1.2462807200000002E-7</v>
      </c>
      <c r="I68" s="4">
        <v>1.6194781E-4</v>
      </c>
      <c r="J68" s="14">
        <v>2.5089513999999999E-6</v>
      </c>
      <c r="K68" s="4">
        <v>2.0730176000000001E-4</v>
      </c>
      <c r="L68" s="4">
        <v>1.3372655E-4</v>
      </c>
      <c r="M68" s="4" t="s">
        <v>88</v>
      </c>
      <c r="N68" s="4">
        <v>2.3811690999999999E-8</v>
      </c>
      <c r="O68" s="4">
        <v>4.1090420999999998E-8</v>
      </c>
    </row>
    <row r="69" spans="1:15" x14ac:dyDescent="0.2">
      <c r="A69" s="8">
        <f>0.07134235*1000</f>
        <v>71.342349999999996</v>
      </c>
      <c r="B69" s="4">
        <v>6.966075E-6</v>
      </c>
      <c r="C69" s="4">
        <v>5.8828199000000004E-5</v>
      </c>
      <c r="D69" s="4">
        <v>4.4616144E-7</v>
      </c>
      <c r="E69" s="4">
        <v>1.24034179E-7</v>
      </c>
      <c r="F69" s="4">
        <v>1.2072708599999999E-7</v>
      </c>
      <c r="G69" s="4">
        <v>4.0979268000000002E-5</v>
      </c>
      <c r="H69" s="8">
        <f>0.000000136977328-0.000000002080456</f>
        <v>1.3489687200000001E-7</v>
      </c>
      <c r="I69" s="4">
        <v>1.6239021E-4</v>
      </c>
      <c r="J69" s="14">
        <v>2.5273214000000001E-6</v>
      </c>
      <c r="K69" s="4">
        <v>2.0854936000000001E-4</v>
      </c>
      <c r="L69" s="4">
        <v>1.3371054999999999E-4</v>
      </c>
      <c r="M69" s="4">
        <v>4.0668709999999999E-8</v>
      </c>
      <c r="N69" s="4">
        <v>2.6001830999999999E-8</v>
      </c>
      <c r="O69" s="4">
        <v>3.5277130999999998E-8</v>
      </c>
    </row>
    <row r="70" spans="1:15" x14ac:dyDescent="0.2">
      <c r="A70" s="8">
        <f>0.07793304*1000</f>
        <v>77.933039999999991</v>
      </c>
      <c r="B70" s="4">
        <v>7.1547240000000001E-6</v>
      </c>
      <c r="C70" s="4">
        <v>6.1002729000000004E-5</v>
      </c>
      <c r="D70" s="4">
        <v>4.5898824000000003E-7</v>
      </c>
      <c r="E70" s="4">
        <v>1.2465417900000001E-7</v>
      </c>
      <c r="F70" s="4">
        <v>1.28125286E-7</v>
      </c>
      <c r="G70" s="4">
        <v>4.1728367999999998E-5</v>
      </c>
      <c r="H70" s="8">
        <f>0.000000142790428-0.000000002080456</f>
        <v>1.40709972E-7</v>
      </c>
      <c r="I70" s="4">
        <v>1.6275630999999999E-4</v>
      </c>
      <c r="J70" s="14">
        <v>2.5604023999999999E-6</v>
      </c>
      <c r="K70" s="4">
        <v>2.1069416E-4</v>
      </c>
      <c r="L70" s="4">
        <v>1.3375614999999998E-4</v>
      </c>
      <c r="M70" s="4">
        <v>4.1574119999999997E-8</v>
      </c>
      <c r="N70" s="4">
        <v>2.9617060999999999E-8</v>
      </c>
      <c r="O70" s="4">
        <v>3.9245870999999995E-8</v>
      </c>
    </row>
    <row r="71" spans="1:15" x14ac:dyDescent="0.2">
      <c r="A71" s="8">
        <f>0.08510249*1000</f>
        <v>85.102490000000003</v>
      </c>
      <c r="B71" s="4">
        <v>7.3400659999999997E-6</v>
      </c>
      <c r="C71" s="4">
        <v>6.3068028999999992E-5</v>
      </c>
      <c r="D71" s="4">
        <v>4.6808014000000002E-7</v>
      </c>
      <c r="E71" s="4">
        <v>1.25354279E-7</v>
      </c>
      <c r="F71" s="4" t="s">
        <v>88</v>
      </c>
      <c r="G71" s="4">
        <v>4.2220578000000007E-5</v>
      </c>
      <c r="H71" s="8">
        <f>0.000000145783628-0.000000002080456</f>
        <v>1.4370317200000001E-7</v>
      </c>
      <c r="I71" s="4">
        <v>1.6289391E-4</v>
      </c>
      <c r="J71" s="14">
        <v>2.5768984E-6</v>
      </c>
      <c r="K71" s="4">
        <v>2.1131055999999999E-4</v>
      </c>
      <c r="L71" s="4">
        <v>1.3442144999999998E-4</v>
      </c>
      <c r="M71" s="4">
        <v>4.3421120000000001E-8</v>
      </c>
      <c r="N71" s="4">
        <v>3.1145061000000002E-8</v>
      </c>
      <c r="O71" s="4">
        <v>4.3043150999999996E-8</v>
      </c>
    </row>
    <row r="72" spans="1:15" x14ac:dyDescent="0.2">
      <c r="A72" s="8">
        <f>0.09295123*1000</f>
        <v>92.951229999999995</v>
      </c>
      <c r="B72" s="4">
        <v>7.5025449999999995E-6</v>
      </c>
      <c r="C72" s="4">
        <v>6.4942058999999997E-5</v>
      </c>
      <c r="D72" s="4">
        <v>4.7201894000000003E-7</v>
      </c>
      <c r="E72" s="4">
        <v>1.29805279E-7</v>
      </c>
      <c r="F72" s="4">
        <v>1.2924768599999999E-7</v>
      </c>
      <c r="G72" s="4">
        <v>4.2571047999999994E-5</v>
      </c>
      <c r="H72" s="8">
        <f>0.000000152770628-0.000000002080456</f>
        <v>1.5069017200000002E-7</v>
      </c>
      <c r="I72" s="4">
        <v>1.6317371E-4</v>
      </c>
      <c r="J72" s="14">
        <v>2.5886693999999998E-6</v>
      </c>
      <c r="K72" s="4">
        <v>2.1249096000000001E-4</v>
      </c>
      <c r="L72" s="4">
        <v>1.3478464999999999E-4</v>
      </c>
      <c r="M72" s="4" t="s">
        <v>88</v>
      </c>
      <c r="N72" s="4">
        <v>3.2787271000000005E-8</v>
      </c>
      <c r="O72" s="4">
        <v>4.0507301E-8</v>
      </c>
    </row>
    <row r="73" spans="1:15" x14ac:dyDescent="0.2">
      <c r="A73" s="8">
        <f>0.1014908*1000</f>
        <v>101.49080000000001</v>
      </c>
      <c r="B73" s="4">
        <v>7.6233840000000001E-6</v>
      </c>
      <c r="C73" s="4">
        <v>6.6496078999999991E-5</v>
      </c>
      <c r="D73" s="4">
        <v>4.7938643999999996E-7</v>
      </c>
      <c r="E73" s="4" t="s">
        <v>88</v>
      </c>
      <c r="F73" s="4" t="s">
        <v>88</v>
      </c>
      <c r="G73" s="4">
        <v>4.2988987999999998E-5</v>
      </c>
      <c r="H73" s="8">
        <f>0.000000154161328-0.000000002080456</f>
        <v>1.5208087200000001E-7</v>
      </c>
      <c r="I73" s="4">
        <v>1.6362351E-4</v>
      </c>
      <c r="J73" s="14">
        <v>2.6136904E-6</v>
      </c>
      <c r="K73" s="4">
        <v>2.1359075999999999E-4</v>
      </c>
      <c r="L73" s="4">
        <v>1.3513775E-4</v>
      </c>
      <c r="M73" s="4" t="s">
        <v>88</v>
      </c>
      <c r="N73" s="4" t="s">
        <v>88</v>
      </c>
      <c r="O73" s="4">
        <v>4.3843280999999998E-8</v>
      </c>
    </row>
    <row r="74" spans="1:15" x14ac:dyDescent="0.2">
      <c r="A74" s="8">
        <f>0.1109171*1000</f>
        <v>110.9171</v>
      </c>
      <c r="B74" s="4">
        <v>7.746488E-6</v>
      </c>
      <c r="C74" s="4">
        <v>6.7860958999999994E-5</v>
      </c>
      <c r="D74" s="4">
        <v>4.8602674E-7</v>
      </c>
      <c r="E74" s="4">
        <v>1.30101179E-7</v>
      </c>
      <c r="F74" s="4">
        <v>1.3025648599999999E-7</v>
      </c>
      <c r="G74" s="4">
        <v>4.3113638000000004E-5</v>
      </c>
      <c r="H74" s="8">
        <f>0.000000157089728-0.000000002080456</f>
        <v>1.5500927200000002E-7</v>
      </c>
      <c r="I74" s="4">
        <v>1.6406531E-4</v>
      </c>
      <c r="J74" s="14">
        <v>2.6251873999999999E-6</v>
      </c>
      <c r="K74" s="4">
        <v>2.1447575999999999E-4</v>
      </c>
      <c r="L74" s="4">
        <v>1.3534385E-4</v>
      </c>
      <c r="M74" s="4" t="s">
        <v>88</v>
      </c>
      <c r="N74" s="4">
        <v>3.7788811000000004E-8</v>
      </c>
      <c r="O74" s="4">
        <v>4.4206161000000001E-8</v>
      </c>
    </row>
    <row r="75" spans="1:15" x14ac:dyDescent="0.2">
      <c r="A75" s="8">
        <f>0.1210674*1000</f>
        <v>121.06740000000001</v>
      </c>
      <c r="B75" s="4">
        <v>7.8459519999999994E-6</v>
      </c>
      <c r="C75" s="4">
        <v>6.9025348999999999E-5</v>
      </c>
      <c r="D75" s="4">
        <v>4.9165723999999999E-7</v>
      </c>
      <c r="E75" s="4">
        <v>1.3078027899999999E-7</v>
      </c>
      <c r="F75" s="4">
        <v>1.3619288599999999E-7</v>
      </c>
      <c r="G75" s="4">
        <v>4.3344437999999995E-5</v>
      </c>
      <c r="H75" s="8">
        <f>0.000000159162328-0.000000002080456</f>
        <v>1.5708187200000002E-7</v>
      </c>
      <c r="I75" s="4">
        <v>1.6457580999999999E-4</v>
      </c>
      <c r="J75" s="14">
        <v>2.6330294E-6</v>
      </c>
      <c r="K75" s="4">
        <v>2.1532006E-4</v>
      </c>
      <c r="L75" s="4">
        <v>1.3560824999999998E-4</v>
      </c>
      <c r="M75" s="4" t="s">
        <v>88</v>
      </c>
      <c r="N75" s="4" t="s">
        <v>88</v>
      </c>
      <c r="O75" s="4" t="s">
        <v>88</v>
      </c>
    </row>
    <row r="76" spans="1:15" x14ac:dyDescent="0.2">
      <c r="A76" s="8">
        <f>0.1322746*1000</f>
        <v>132.27459999999999</v>
      </c>
      <c r="B76" s="4">
        <v>7.9289880000000003E-6</v>
      </c>
      <c r="C76" s="4">
        <v>6.996288899999999E-5</v>
      </c>
      <c r="D76" s="4">
        <v>4.9662924000000002E-7</v>
      </c>
      <c r="E76" s="4" t="s">
        <v>88</v>
      </c>
      <c r="F76" s="4">
        <v>1.3623188599999998E-7</v>
      </c>
      <c r="G76" s="4">
        <v>4.3464128000000006E-5</v>
      </c>
      <c r="H76" s="8">
        <f>0.000000158277728-0.000000002080456</f>
        <v>1.5619727200000001E-7</v>
      </c>
      <c r="I76" s="4">
        <v>1.6476870999999999E-4</v>
      </c>
      <c r="J76" s="14">
        <v>2.6451924000000001E-6</v>
      </c>
      <c r="K76" s="4">
        <v>2.1586496E-4</v>
      </c>
      <c r="L76" s="4">
        <v>1.3572954999999999E-4</v>
      </c>
      <c r="M76" s="4" t="s">
        <v>88</v>
      </c>
      <c r="N76" s="4" t="s">
        <v>88</v>
      </c>
      <c r="O76" s="4">
        <v>4.5314911000000001E-8</v>
      </c>
    </row>
    <row r="77" spans="1:15" x14ac:dyDescent="0.2">
      <c r="A77" s="8">
        <f>0.1444983*1000</f>
        <v>144.4983</v>
      </c>
      <c r="B77" s="4">
        <v>7.9907499999999997E-6</v>
      </c>
      <c r="C77" s="4">
        <v>7.0782998999999994E-5</v>
      </c>
      <c r="D77" s="4">
        <v>4.9640893999999995E-7</v>
      </c>
      <c r="E77" s="4">
        <v>1.34822879E-7</v>
      </c>
      <c r="F77" s="4">
        <v>1.3875658599999998E-7</v>
      </c>
      <c r="G77" s="4">
        <v>4.3628827999999995E-5</v>
      </c>
      <c r="H77" s="8">
        <f>0.000000163106128-0.000000002080456</f>
        <v>1.61025672E-7</v>
      </c>
      <c r="I77" s="4">
        <v>1.6515341000000001E-4</v>
      </c>
      <c r="J77" s="14">
        <v>2.6503594000000002E-6</v>
      </c>
      <c r="K77" s="4">
        <v>2.1710916000000001E-4</v>
      </c>
      <c r="L77" s="4">
        <v>1.3647905E-4</v>
      </c>
      <c r="M77" s="4" t="s">
        <v>88</v>
      </c>
      <c r="N77" s="4" t="s">
        <v>88</v>
      </c>
      <c r="O77" s="4">
        <v>4.5741270999999996E-8</v>
      </c>
    </row>
    <row r="78" spans="1:15" x14ac:dyDescent="0.2">
      <c r="A78" s="8">
        <f>0.1579129*1000</f>
        <v>157.91290000000001</v>
      </c>
      <c r="B78" s="4">
        <v>8.0594019999999999E-6</v>
      </c>
      <c r="C78" s="4">
        <v>7.1313529E-5</v>
      </c>
      <c r="D78" s="4">
        <v>5.0677653999999998E-7</v>
      </c>
      <c r="E78" s="4" t="s">
        <v>88</v>
      </c>
      <c r="F78" s="4">
        <v>1.40722086E-7</v>
      </c>
      <c r="G78" s="4">
        <v>4.3641398000000007E-5</v>
      </c>
      <c r="H78" s="8">
        <f>0.000000160460928-0.000000002080456</f>
        <v>1.5838047200000001E-7</v>
      </c>
      <c r="I78" s="4">
        <v>1.6583401E-4</v>
      </c>
      <c r="J78" s="14">
        <v>2.6736163999999999E-6</v>
      </c>
      <c r="K78" s="4">
        <v>2.1763156000000002E-4</v>
      </c>
      <c r="L78" s="4">
        <v>1.3664105E-4</v>
      </c>
      <c r="M78" s="4">
        <v>4.421003E-8</v>
      </c>
      <c r="N78" s="4">
        <v>4.0101141000000005E-8</v>
      </c>
      <c r="O78" s="4">
        <v>4.6935410999999998E-8</v>
      </c>
    </row>
    <row r="79" spans="1:15" x14ac:dyDescent="0.2">
      <c r="A79" s="8">
        <f>0.1723543*1000</f>
        <v>172.35429999999999</v>
      </c>
      <c r="B79" s="4">
        <v>8.0883750000000003E-6</v>
      </c>
      <c r="C79" s="4">
        <v>7.1844749000000001E-5</v>
      </c>
      <c r="D79" s="4">
        <v>5.0566333999999998E-7</v>
      </c>
      <c r="E79" s="4">
        <v>1.36154579E-7</v>
      </c>
      <c r="F79" s="4">
        <v>1.4201038599999998E-7</v>
      </c>
      <c r="G79" s="4">
        <v>4.3710407999999996E-5</v>
      </c>
      <c r="H79" s="8">
        <f>0.000000159598328-0.000000002080456</f>
        <v>1.5751787200000001E-7</v>
      </c>
      <c r="I79" s="4">
        <v>1.6598641000000001E-4</v>
      </c>
      <c r="J79" s="14">
        <v>2.6921663999999999E-6</v>
      </c>
      <c r="K79" s="4">
        <v>2.1847816000000002E-4</v>
      </c>
      <c r="L79" s="4">
        <v>1.3770385E-4</v>
      </c>
      <c r="M79" s="4" t="s">
        <v>88</v>
      </c>
      <c r="N79" s="4" t="s">
        <v>88</v>
      </c>
      <c r="O79" s="4">
        <v>4.8824250999999998E-8</v>
      </c>
    </row>
    <row r="80" spans="1:15" x14ac:dyDescent="0.2">
      <c r="A80" s="8">
        <f>0.1882586*1000</f>
        <v>188.2586</v>
      </c>
      <c r="B80" s="4">
        <v>8.1360339999999994E-6</v>
      </c>
      <c r="C80" s="4">
        <v>7.2199048999999998E-5</v>
      </c>
      <c r="D80" s="4">
        <v>5.0856613999999998E-7</v>
      </c>
      <c r="E80" s="4" t="s">
        <v>88</v>
      </c>
      <c r="F80" s="4" t="s">
        <v>88</v>
      </c>
      <c r="G80" s="4">
        <v>4.3878537999999994E-5</v>
      </c>
      <c r="H80" s="8">
        <f>0.000000167481228-0.000000002080456</f>
        <v>1.6540077200000001E-7</v>
      </c>
      <c r="I80" s="4">
        <v>1.6635721000000001E-4</v>
      </c>
      <c r="J80" s="14">
        <v>2.6884904000000001E-6</v>
      </c>
      <c r="K80" s="4">
        <v>2.1995985999999999E-4</v>
      </c>
      <c r="L80" s="4">
        <v>1.3845144999999998E-4</v>
      </c>
      <c r="M80" s="4">
        <v>4.6746679999999999E-8</v>
      </c>
      <c r="N80" s="4">
        <v>4.0213341000000004E-8</v>
      </c>
      <c r="O80" s="4" t="s">
        <v>88</v>
      </c>
    </row>
    <row r="81" spans="1:15" x14ac:dyDescent="0.2">
      <c r="A81" s="8">
        <f>0.2056232*1000</f>
        <v>205.6232</v>
      </c>
      <c r="B81" s="4">
        <v>8.1637189999999998E-6</v>
      </c>
      <c r="C81" s="4">
        <v>7.2638518999999991E-5</v>
      </c>
      <c r="D81" s="4">
        <v>5.1330393999999992E-7</v>
      </c>
      <c r="E81" s="4" t="s">
        <v>88</v>
      </c>
      <c r="F81" s="4" t="s">
        <v>88</v>
      </c>
      <c r="G81" s="4">
        <v>4.3944898000000001E-5</v>
      </c>
      <c r="H81" s="8">
        <f>0.000000167628328-0.000000002080456</f>
        <v>1.6554787200000001E-7</v>
      </c>
      <c r="I81" s="4">
        <v>1.6761700999999999E-4</v>
      </c>
      <c r="J81" s="14">
        <v>2.7034493999999999E-6</v>
      </c>
      <c r="K81" s="4">
        <v>2.2101256000000002E-4</v>
      </c>
      <c r="L81" s="4">
        <v>1.3850064999999998E-4</v>
      </c>
      <c r="M81" s="4" t="s">
        <v>88</v>
      </c>
      <c r="N81" s="4" t="s">
        <v>88</v>
      </c>
      <c r="O81" s="4" t="s">
        <v>88</v>
      </c>
    </row>
    <row r="82" spans="1:15" x14ac:dyDescent="0.2">
      <c r="A82" s="8">
        <f>0.2246245*1000</f>
        <v>224.62450000000001</v>
      </c>
      <c r="B82" s="4">
        <v>8.1812629999999995E-6</v>
      </c>
      <c r="C82" s="4">
        <v>7.3012838999999993E-5</v>
      </c>
      <c r="D82" s="4">
        <v>5.1389973999999997E-7</v>
      </c>
      <c r="E82" s="4" t="s">
        <v>88</v>
      </c>
      <c r="F82" s="4">
        <v>1.4172468600000001E-7</v>
      </c>
      <c r="G82" s="4">
        <v>4.4029598000000004E-5</v>
      </c>
      <c r="H82" s="8">
        <f>0.000000164268828-0.000000002080456</f>
        <v>1.6218837200000002E-7</v>
      </c>
      <c r="I82" s="4">
        <v>1.6768431000000001E-4</v>
      </c>
      <c r="J82" s="14">
        <v>2.7100204000000002E-6</v>
      </c>
      <c r="K82" s="4">
        <v>2.2127156E-4</v>
      </c>
      <c r="L82" s="4">
        <v>1.3917625E-4</v>
      </c>
      <c r="M82" s="4">
        <v>4.7426209999999998E-8</v>
      </c>
      <c r="N82" s="4" t="s">
        <v>88</v>
      </c>
      <c r="O82" s="4" t="s">
        <v>88</v>
      </c>
    </row>
    <row r="83" spans="1:15" x14ac:dyDescent="0.2">
      <c r="A83" s="8">
        <f>0.2452668*1000</f>
        <v>245.26680000000002</v>
      </c>
      <c r="B83" s="4">
        <v>8.2010089999999995E-6</v>
      </c>
      <c r="C83" s="4">
        <v>7.3298658999999998E-5</v>
      </c>
      <c r="D83" s="4">
        <v>5.1457883999999991E-7</v>
      </c>
      <c r="E83" s="4">
        <v>1.36936079E-7</v>
      </c>
      <c r="F83" s="4" t="s">
        <v>88</v>
      </c>
      <c r="G83" s="4">
        <v>4.4018677999999999E-5</v>
      </c>
      <c r="H83" s="8">
        <f>0.000000167155928-0.000000002080456</f>
        <v>1.6507547200000001E-7</v>
      </c>
      <c r="I83" s="4">
        <v>1.6874450999999999E-4</v>
      </c>
      <c r="J83" s="14">
        <v>2.7197843999999999E-6</v>
      </c>
      <c r="K83" s="4">
        <v>2.2211266E-4</v>
      </c>
      <c r="L83" s="4">
        <v>1.3885764999999999E-4</v>
      </c>
      <c r="M83" s="4">
        <v>4.7488049999999998E-8</v>
      </c>
      <c r="N83" s="4">
        <v>4.0411911000000006E-8</v>
      </c>
      <c r="O83" s="4" t="s">
        <v>88</v>
      </c>
    </row>
    <row r="84" spans="1:15" x14ac:dyDescent="0.2">
      <c r="A84" s="8">
        <f>0.2679209*1000</f>
        <v>267.92090000000002</v>
      </c>
      <c r="B84" s="4">
        <v>8.243074999999999E-6</v>
      </c>
      <c r="C84" s="4">
        <v>7.3522098999999989E-5</v>
      </c>
      <c r="D84" s="4">
        <v>5.1738103999999995E-7</v>
      </c>
      <c r="E84" s="4">
        <v>1.3689657899999999E-7</v>
      </c>
      <c r="F84" s="4" t="s">
        <v>88</v>
      </c>
      <c r="G84" s="4">
        <v>4.4134198000000003E-5</v>
      </c>
      <c r="H84" s="8">
        <f>0.000000169317428-0.000000002080456</f>
        <v>1.6723697200000001E-7</v>
      </c>
      <c r="I84" s="4">
        <v>1.6897861E-4</v>
      </c>
      <c r="J84" s="14">
        <v>2.7346363999999999E-6</v>
      </c>
      <c r="K84" s="4">
        <v>2.2360926000000001E-4</v>
      </c>
      <c r="L84" s="4">
        <v>1.3959444999999998E-4</v>
      </c>
      <c r="M84" s="4" t="s">
        <v>88</v>
      </c>
      <c r="N84" s="4">
        <v>4.3976921000000002E-8</v>
      </c>
      <c r="O84" s="4">
        <v>4.8924941000000001E-8</v>
      </c>
    </row>
    <row r="85" spans="1:15" x14ac:dyDescent="0.2">
      <c r="A85" s="8">
        <f>0.2926661*1000</f>
        <v>292.66609999999997</v>
      </c>
      <c r="B85" s="4">
        <v>8.2590929999999994E-6</v>
      </c>
      <c r="C85" s="4">
        <v>7.3720358999999994E-5</v>
      </c>
      <c r="D85" s="4">
        <v>5.1805483999999994E-7</v>
      </c>
      <c r="E85" s="4" t="s">
        <v>88</v>
      </c>
      <c r="F85" s="4">
        <v>1.43942786E-7</v>
      </c>
      <c r="G85" s="4">
        <v>4.4192217999999996E-5</v>
      </c>
      <c r="H85" s="8">
        <f>0.000000163585928-0.000000002080456</f>
        <v>1.6150547200000001E-7</v>
      </c>
      <c r="I85" s="4">
        <v>1.6930371E-4</v>
      </c>
      <c r="J85" s="14">
        <v>2.7401083999999998E-6</v>
      </c>
      <c r="K85" s="4">
        <v>2.2375625999999999E-4</v>
      </c>
      <c r="L85" s="4" t="s">
        <v>88</v>
      </c>
      <c r="M85" s="4" t="s">
        <v>88</v>
      </c>
      <c r="N85" s="4" t="s">
        <v>88</v>
      </c>
      <c r="O85" s="4">
        <v>4.8851610999999998E-8</v>
      </c>
    </row>
    <row r="86" spans="1:15" x14ac:dyDescent="0.2">
      <c r="A86" s="8">
        <f>0.3195982*1000</f>
        <v>319.59820000000002</v>
      </c>
      <c r="B86" s="4">
        <v>8.2492120000000001E-6</v>
      </c>
      <c r="C86" s="4">
        <v>7.3856578999999996E-5</v>
      </c>
      <c r="D86" s="4">
        <v>5.2197643999999992E-7</v>
      </c>
      <c r="E86" s="4">
        <v>1.3688037899999999E-7</v>
      </c>
      <c r="F86" s="4" t="s">
        <v>88</v>
      </c>
      <c r="G86" s="4">
        <v>4.4244177999999999E-5</v>
      </c>
      <c r="H86" s="8">
        <f>0.000000169907228-0.000000002080456</f>
        <v>1.67826772E-7</v>
      </c>
      <c r="I86" s="4">
        <v>1.6924080999999999E-4</v>
      </c>
      <c r="J86" s="14">
        <v>2.7444503999999998E-6</v>
      </c>
      <c r="K86" s="4">
        <v>2.2417226000000001E-4</v>
      </c>
      <c r="L86" s="4">
        <v>1.3986405E-4</v>
      </c>
      <c r="M86" s="4">
        <v>4.7760329999999998E-8</v>
      </c>
      <c r="N86" s="4">
        <v>4.4913621000000003E-8</v>
      </c>
      <c r="O86" s="4" t="s">
        <v>88</v>
      </c>
    </row>
    <row r="87" spans="1:15" x14ac:dyDescent="0.2">
      <c r="A87" s="8">
        <f>0.3490488*1000</f>
        <v>349.04879999999997</v>
      </c>
      <c r="B87" s="4">
        <v>8.2649900000000006E-6</v>
      </c>
      <c r="C87" s="4">
        <v>7.3977139E-5</v>
      </c>
      <c r="D87" s="4" t="s">
        <v>88</v>
      </c>
      <c r="E87" s="4" t="s">
        <v>88</v>
      </c>
      <c r="F87" s="4">
        <v>1.44031086E-7</v>
      </c>
      <c r="G87" s="4">
        <v>4.4266718000000004E-5</v>
      </c>
      <c r="H87" s="8">
        <f>0.000000166220528-0.000000002080456</f>
        <v>1.6414007200000001E-7</v>
      </c>
      <c r="I87" s="4">
        <v>1.6966101E-4</v>
      </c>
      <c r="J87" s="14">
        <v>2.7377073999999998E-6</v>
      </c>
      <c r="K87" s="4" t="s">
        <v>88</v>
      </c>
      <c r="L87" s="4">
        <v>1.3986865E-4</v>
      </c>
      <c r="M87" s="4">
        <v>4.5994730000000003E-8</v>
      </c>
      <c r="N87" s="4" t="s">
        <v>88</v>
      </c>
      <c r="O87" s="4" t="s">
        <v>88</v>
      </c>
    </row>
    <row r="88" spans="1:15" x14ac:dyDescent="0.2">
      <c r="A88" s="8">
        <f>0.3809164*1000</f>
        <v>380.91640000000001</v>
      </c>
      <c r="B88" s="4">
        <v>8.2675360000000002E-6</v>
      </c>
      <c r="C88" s="4">
        <v>7.4069518999999998E-5</v>
      </c>
      <c r="D88" s="4">
        <v>5.2378854E-7</v>
      </c>
      <c r="E88" s="4" t="s">
        <v>88</v>
      </c>
      <c r="F88" s="4" t="s">
        <v>88</v>
      </c>
      <c r="G88" s="4">
        <v>4.4289517999999999E-5</v>
      </c>
      <c r="H88" s="8">
        <f>0.000000170383528-0.000000002080456</f>
        <v>1.6830307200000002E-7</v>
      </c>
      <c r="I88" s="4" t="s">
        <v>88</v>
      </c>
      <c r="J88" s="14">
        <v>2.7370644000000001E-6</v>
      </c>
      <c r="K88" s="4" t="s">
        <v>88</v>
      </c>
      <c r="L88" s="4">
        <v>1.4026185E-4</v>
      </c>
      <c r="M88" s="4" t="s">
        <v>88</v>
      </c>
      <c r="N88" s="4">
        <v>4.5389511000000004E-8</v>
      </c>
      <c r="O88" s="4">
        <v>4.8994441E-8</v>
      </c>
    </row>
    <row r="89" spans="1:15" x14ac:dyDescent="0.2">
      <c r="A89" s="8">
        <f>0.4162468*1000</f>
        <v>416.24679999999995</v>
      </c>
      <c r="B89" s="4">
        <v>8.2648329999999995E-6</v>
      </c>
      <c r="C89" s="4">
        <v>7.4153948999999996E-5</v>
      </c>
      <c r="D89" s="4">
        <v>5.2370253999999996E-7</v>
      </c>
      <c r="E89" s="4" t="s">
        <v>88</v>
      </c>
      <c r="F89" s="4">
        <v>1.4712168599999998E-7</v>
      </c>
      <c r="G89" s="4" t="s">
        <v>88</v>
      </c>
      <c r="H89" s="8">
        <f>0.000000164002028-0.000000002080456</f>
        <v>1.6192157200000002E-7</v>
      </c>
      <c r="I89" s="4">
        <v>1.6959431E-4</v>
      </c>
      <c r="J89" s="14">
        <v>2.7436383999999998E-6</v>
      </c>
      <c r="K89" s="4">
        <v>2.2444026E-4</v>
      </c>
      <c r="L89" s="4">
        <v>1.3994885E-4</v>
      </c>
      <c r="M89" s="4">
        <v>4.837973E-8</v>
      </c>
      <c r="N89" s="4">
        <v>4.7143721000000002E-8</v>
      </c>
      <c r="O89" s="4" t="s">
        <v>88</v>
      </c>
    </row>
    <row r="90" spans="1:15" x14ac:dyDescent="0.2">
      <c r="A90" s="8">
        <f>0.4545327*1000</f>
        <v>454.53270000000003</v>
      </c>
      <c r="B90" s="4">
        <v>8.2804270000000001E-6</v>
      </c>
      <c r="C90" s="4"/>
      <c r="D90" s="4" t="s">
        <v>88</v>
      </c>
      <c r="E90" s="4">
        <v>1.37789879E-7</v>
      </c>
      <c r="F90" s="4" t="s">
        <v>88</v>
      </c>
      <c r="G90" s="4">
        <v>4.4274288000000005E-5</v>
      </c>
      <c r="H90" s="8">
        <f>0.000000174077728-0.000000002080456</f>
        <v>1.7199727200000001E-7</v>
      </c>
      <c r="I90" s="4">
        <v>1.6977360999999999E-4</v>
      </c>
      <c r="J90" s="14">
        <v>2.7356654000000002E-6</v>
      </c>
      <c r="K90" s="4">
        <v>2.2415415999999999E-4</v>
      </c>
      <c r="L90" s="4">
        <v>1.3973934999999998E-4</v>
      </c>
      <c r="M90" s="4" t="s">
        <v>88</v>
      </c>
      <c r="N90" s="4" t="s">
        <v>88</v>
      </c>
      <c r="O90" s="4" t="s">
        <v>88</v>
      </c>
    </row>
    <row r="91" spans="1:15" x14ac:dyDescent="0.2">
      <c r="A91" s="8">
        <f>0.4962493*1000</f>
        <v>496.24930000000001</v>
      </c>
      <c r="B91" s="4">
        <v>8.2924730000000001E-6</v>
      </c>
      <c r="C91" s="4">
        <v>7.4193478999999996E-5</v>
      </c>
      <c r="D91" s="4">
        <v>5.2604664000000002E-7</v>
      </c>
      <c r="E91" s="4">
        <v>1.39040779E-7</v>
      </c>
      <c r="F91" s="4">
        <v>1.4683418599999999E-7</v>
      </c>
      <c r="G91" s="4">
        <v>4.4274288000000005E-5</v>
      </c>
      <c r="H91" s="8">
        <f>0.000000171715628-0.000000002080456</f>
        <v>1.6963517200000001E-7</v>
      </c>
      <c r="I91" s="4" t="s">
        <v>88</v>
      </c>
      <c r="J91" s="4" t="s">
        <v>88</v>
      </c>
      <c r="K91" s="4">
        <v>2.2407005999999999E-4</v>
      </c>
      <c r="L91" s="4" t="s">
        <v>88</v>
      </c>
      <c r="M91" s="4">
        <v>4.9993200000000001E-8</v>
      </c>
      <c r="N91" s="4" t="s">
        <v>88</v>
      </c>
      <c r="O91" s="4" t="s">
        <v>88</v>
      </c>
    </row>
    <row r="92" spans="1:15" x14ac:dyDescent="0.2">
      <c r="A92" s="8">
        <f>0.5424368*1000</f>
        <v>542.43680000000006</v>
      </c>
      <c r="B92" s="4">
        <v>8.2766479999999993E-6</v>
      </c>
      <c r="C92" s="4">
        <v>7.4242739E-5</v>
      </c>
      <c r="D92" s="4" t="s">
        <v>88</v>
      </c>
      <c r="E92" s="4" t="s">
        <v>88</v>
      </c>
      <c r="F92" s="4" t="s">
        <v>88</v>
      </c>
      <c r="G92" s="4">
        <v>4.4274288000000005E-5</v>
      </c>
      <c r="H92" s="8">
        <f>0.000000169071428-0.000000002080456</f>
        <v>1.6699097200000002E-7</v>
      </c>
      <c r="I92" s="4" t="s">
        <v>88</v>
      </c>
      <c r="J92" s="4" t="s">
        <v>88</v>
      </c>
      <c r="K92" s="4">
        <v>2.2363586E-4</v>
      </c>
      <c r="L92" s="4">
        <v>1.3966434999999999E-4</v>
      </c>
      <c r="M92" s="4">
        <v>5.03941E-8</v>
      </c>
      <c r="N92" s="4" t="s">
        <v>88</v>
      </c>
      <c r="O92" s="4">
        <v>5.1628670999999996E-8</v>
      </c>
    </row>
    <row r="93" spans="1:15" x14ac:dyDescent="0.2">
      <c r="A93" s="8">
        <f>0.5920213*1000</f>
        <v>592.0213</v>
      </c>
      <c r="B93" s="4">
        <v>8.2812749999999998E-6</v>
      </c>
      <c r="C93" s="4">
        <v>7.4231909000000001E-5</v>
      </c>
      <c r="D93" s="4" t="s">
        <v>88</v>
      </c>
      <c r="E93" s="4" t="s">
        <v>88</v>
      </c>
      <c r="F93" s="4" t="s">
        <v>88</v>
      </c>
      <c r="G93" s="4">
        <v>4.4274288000000005E-5</v>
      </c>
      <c r="H93" s="8">
        <f>0.000000170806328-0.000000002080456</f>
        <v>1.6872587200000001E-7</v>
      </c>
      <c r="I93" s="4" t="s">
        <v>88</v>
      </c>
      <c r="J93" s="4" t="s">
        <v>88</v>
      </c>
      <c r="K93" s="4" t="s">
        <v>88</v>
      </c>
      <c r="L93" s="4" t="s">
        <v>88</v>
      </c>
      <c r="M93" s="4" t="s">
        <v>88</v>
      </c>
      <c r="N93" s="4" t="s">
        <v>88</v>
      </c>
      <c r="O93" s="4" t="s">
        <v>88</v>
      </c>
    </row>
    <row r="94" spans="1:15" x14ac:dyDescent="0.2">
      <c r="A94" s="8">
        <f>0.6469213*1000</f>
        <v>646.92130000000009</v>
      </c>
      <c r="B94" s="4">
        <v>8.2850290000000005E-6</v>
      </c>
      <c r="C94" s="4"/>
      <c r="D94" s="4" t="s">
        <v>88</v>
      </c>
      <c r="E94" s="4" t="s">
        <v>88</v>
      </c>
      <c r="F94" s="4" t="s">
        <v>88</v>
      </c>
      <c r="G94" s="4">
        <v>4.4274288000000005E-5</v>
      </c>
      <c r="H94" s="8">
        <f>0.000000171569328-0.000000002080456</f>
        <v>1.69488872E-7</v>
      </c>
      <c r="I94" s="4" t="s">
        <v>88</v>
      </c>
      <c r="J94" s="4" t="s">
        <v>88</v>
      </c>
      <c r="K94" s="4" t="s">
        <v>88</v>
      </c>
      <c r="L94" s="4" t="s">
        <v>88</v>
      </c>
      <c r="M94" s="4" t="s">
        <v>88</v>
      </c>
      <c r="N94" s="4" t="s">
        <v>88</v>
      </c>
      <c r="O94" s="4" t="s">
        <v>88</v>
      </c>
    </row>
    <row r="95" spans="1:15" x14ac:dyDescent="0.2">
      <c r="A95" s="8">
        <f>0.7063229*1000</f>
        <v>706.3229</v>
      </c>
      <c r="B95" s="4">
        <v>8.3022679999999992E-6</v>
      </c>
      <c r="C95" s="4">
        <v>7.4242478999999995E-5</v>
      </c>
      <c r="D95" s="4">
        <v>5.2755043999999994E-7</v>
      </c>
      <c r="E95" s="4" t="s">
        <v>88</v>
      </c>
      <c r="F95" s="4" t="s">
        <v>88</v>
      </c>
      <c r="G95" s="4">
        <v>4.4274288000000005E-5</v>
      </c>
      <c r="H95" s="8">
        <f>0.000000169298428-0.000000002080456</f>
        <v>1.6721797200000001E-7</v>
      </c>
      <c r="I95" s="4" t="s">
        <v>88</v>
      </c>
      <c r="J95" s="4" t="s">
        <v>88</v>
      </c>
      <c r="K95" s="4" t="s">
        <v>88</v>
      </c>
      <c r="L95" s="4" t="s">
        <v>88</v>
      </c>
      <c r="M95" s="4" t="s">
        <v>88</v>
      </c>
      <c r="N95" s="4" t="s">
        <v>88</v>
      </c>
      <c r="O95" s="4">
        <v>5.2499790999999997E-8</v>
      </c>
    </row>
    <row r="96" spans="1:15" x14ac:dyDescent="0.2">
      <c r="A96" s="8">
        <f>0.7711129*1000</f>
        <v>771.11289999999997</v>
      </c>
      <c r="B96" s="4">
        <v>8.2948280000000005E-6</v>
      </c>
      <c r="C96" s="4">
        <v>7.429160899999999E-5</v>
      </c>
      <c r="D96" s="4">
        <v>5.2755043999999994E-7</v>
      </c>
      <c r="E96" s="4" t="s">
        <v>88</v>
      </c>
      <c r="F96" s="4" t="s">
        <v>88</v>
      </c>
      <c r="G96" s="4">
        <v>4.4274288000000005E-5</v>
      </c>
      <c r="H96" s="8">
        <f>0.000000174742728-0.000000002080456</f>
        <v>1.7266227200000002E-7</v>
      </c>
      <c r="I96" s="4" t="s">
        <v>88</v>
      </c>
      <c r="J96" s="4" t="s">
        <v>88</v>
      </c>
      <c r="K96" s="4" t="s">
        <v>88</v>
      </c>
      <c r="L96" s="4" t="s">
        <v>88</v>
      </c>
      <c r="M96" s="4" t="s">
        <v>88</v>
      </c>
      <c r="N96" s="4" t="s">
        <v>88</v>
      </c>
      <c r="O96" s="4" t="s">
        <v>88</v>
      </c>
    </row>
    <row r="97" spans="1:15" x14ac:dyDescent="0.2">
      <c r="A97" s="8">
        <f>0.8422682*1000</f>
        <v>842.26819999999998</v>
      </c>
      <c r="B97" s="4">
        <v>8.2674249999999999E-6</v>
      </c>
      <c r="C97" s="4">
        <v>7.4315199E-5</v>
      </c>
      <c r="D97" s="4">
        <v>5.2755043999999994E-7</v>
      </c>
      <c r="E97" s="4" t="s">
        <v>88</v>
      </c>
      <c r="F97" s="4" t="s">
        <v>88</v>
      </c>
      <c r="G97" s="4">
        <v>4.4274288000000005E-5</v>
      </c>
      <c r="H97" s="8">
        <f>0.000000167471328-0.000000002080456</f>
        <v>1.6539087200000001E-7</v>
      </c>
      <c r="I97" s="4" t="s">
        <v>88</v>
      </c>
      <c r="J97" s="4" t="s">
        <v>88</v>
      </c>
      <c r="K97" s="4" t="s">
        <v>88</v>
      </c>
      <c r="L97" s="4" t="s">
        <v>88</v>
      </c>
      <c r="M97" s="4" t="s">
        <v>88</v>
      </c>
      <c r="N97" s="4" t="s">
        <v>88</v>
      </c>
      <c r="O97" s="4" t="s">
        <v>88</v>
      </c>
    </row>
    <row r="98" spans="1:15" x14ac:dyDescent="0.2">
      <c r="A98" s="8">
        <f>0.9197379*1000</f>
        <v>919.73789999999997</v>
      </c>
      <c r="B98" s="4">
        <v>8.2841730000000006E-6</v>
      </c>
      <c r="C98" s="4">
        <v>7.4327619000000002E-5</v>
      </c>
      <c r="D98" s="4">
        <v>5.2755043999999994E-7</v>
      </c>
      <c r="E98" s="4" t="s">
        <v>88</v>
      </c>
      <c r="F98" s="4">
        <v>1.48238786E-7</v>
      </c>
      <c r="G98" s="4">
        <v>4.4274288000000005E-5</v>
      </c>
      <c r="H98" s="8">
        <f>0.000000170804428-0.000000002080456</f>
        <v>1.68723972E-7</v>
      </c>
      <c r="I98" s="4" t="s">
        <v>88</v>
      </c>
      <c r="J98" s="4" t="s">
        <v>88</v>
      </c>
      <c r="K98" s="4" t="s">
        <v>88</v>
      </c>
      <c r="L98" s="4" t="s">
        <v>88</v>
      </c>
      <c r="M98" s="4">
        <v>5.2158299999999999E-8</v>
      </c>
      <c r="N98" s="4">
        <v>4.7326071000000003E-8</v>
      </c>
      <c r="O98" s="4" t="s">
        <v>88</v>
      </c>
    </row>
    <row r="99" spans="1:15" x14ac:dyDescent="0.2">
      <c r="A99" s="8">
        <f>1.004614*1000</f>
        <v>1004.6139999999999</v>
      </c>
      <c r="B99" s="4">
        <v>8.2790300000000003E-6</v>
      </c>
      <c r="C99" s="4">
        <v>7.4334718999999997E-5</v>
      </c>
      <c r="D99" s="4">
        <v>5.2755043999999994E-7</v>
      </c>
      <c r="E99" s="4">
        <v>1.4017167899999999E-7</v>
      </c>
      <c r="F99" s="4">
        <v>1.48238786E-7</v>
      </c>
      <c r="G99" s="4">
        <v>4.4274288000000005E-5</v>
      </c>
      <c r="H99" s="8">
        <f>0.000000168644528-0.000000002080456</f>
        <v>1.66564072E-7</v>
      </c>
      <c r="I99" s="4">
        <v>1.6959431E-4</v>
      </c>
      <c r="J99" s="14">
        <v>2.7356654000000002E-6</v>
      </c>
      <c r="K99" s="4">
        <v>2.2363586E-4</v>
      </c>
      <c r="L99" s="4">
        <v>1.3994885E-4</v>
      </c>
      <c r="M99" s="4">
        <v>5.3296339999999999E-8</v>
      </c>
      <c r="N99" s="4">
        <v>4.7326071000000003E-8</v>
      </c>
      <c r="O99" s="4">
        <v>5.2499790999999997E-8</v>
      </c>
    </row>
    <row r="100" spans="1:15" x14ac:dyDescent="0.2">
      <c r="A100" s="4">
        <f>1.501575*10^3</f>
        <v>1501.575</v>
      </c>
      <c r="B100" s="4">
        <v>8.284988E-6</v>
      </c>
      <c r="C100" s="4">
        <v>7.4382578999999997E-5</v>
      </c>
      <c r="D100" s="4">
        <v>5.2755043999999994E-7</v>
      </c>
      <c r="E100" s="4">
        <v>1.4017167899999999E-7</v>
      </c>
      <c r="F100" s="4">
        <v>1.48238786E-7</v>
      </c>
      <c r="G100" s="4">
        <v>4.4274288000000005E-5</v>
      </c>
      <c r="H100" s="8">
        <f>0.000000175764828-0.000000002080456</f>
        <v>1.7368437200000001E-7</v>
      </c>
      <c r="I100" s="4">
        <v>1.6977360999999999E-4</v>
      </c>
      <c r="J100" s="14">
        <v>2.7356654000000002E-6</v>
      </c>
      <c r="K100" s="4">
        <v>2.2363586E-4</v>
      </c>
      <c r="L100" s="4">
        <v>1.3973934999999998E-4</v>
      </c>
      <c r="M100" s="4">
        <v>5.3296339999999999E-8</v>
      </c>
      <c r="N100" s="4">
        <v>4.7326071000000003E-8</v>
      </c>
      <c r="O100" s="4">
        <v>5.2499790999999997E-8</v>
      </c>
    </row>
    <row r="101" spans="1:15" x14ac:dyDescent="0.2">
      <c r="E101" s="4"/>
      <c r="F101" s="4"/>
    </row>
    <row r="102" spans="1:15" x14ac:dyDescent="0.2">
      <c r="E102" s="4"/>
      <c r="F102" s="4"/>
    </row>
    <row r="103" spans="1:15" x14ac:dyDescent="0.2">
      <c r="E103" s="4"/>
      <c r="F10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BEFD-3E09-2B4A-86B6-9E2339DEEAF7}">
  <dimension ref="A1:AB844"/>
  <sheetViews>
    <sheetView tabSelected="1" topLeftCell="I1" workbookViewId="0">
      <selection activeCell="AC3" sqref="AC3"/>
    </sheetView>
  </sheetViews>
  <sheetFormatPr baseColWidth="10" defaultRowHeight="16" x14ac:dyDescent="0.2"/>
  <cols>
    <col min="1" max="1" width="10.83203125" style="19"/>
    <col min="2" max="2" width="10.83203125" style="17"/>
    <col min="5" max="13" width="10.83203125" style="9"/>
    <col min="14" max="14" width="21" style="9" customWidth="1"/>
    <col min="15" max="15" width="10.83203125" style="9"/>
    <col min="16" max="16" width="18.1640625" style="9" customWidth="1"/>
    <col min="17" max="17" width="10.83203125" style="9"/>
    <col min="18" max="18" width="20.6640625" style="9" customWidth="1"/>
    <col min="19" max="19" width="10.83203125" style="9"/>
    <col min="20" max="20" width="18.6640625" style="9" customWidth="1"/>
    <col min="21" max="21" width="10.83203125" style="9"/>
    <col min="22" max="22" width="21.33203125" style="9" customWidth="1"/>
    <col min="23" max="23" width="10.83203125" style="9"/>
    <col min="24" max="24" width="17.1640625" style="9" customWidth="1"/>
    <col min="25" max="25" width="10.83203125" style="9"/>
    <col min="26" max="26" width="17.5" style="9" customWidth="1"/>
    <col min="27" max="27" width="10.83203125" style="9"/>
    <col min="28" max="28" width="20.6640625" style="9" customWidth="1"/>
  </cols>
  <sheetData>
    <row r="1" spans="1:28" x14ac:dyDescent="0.2">
      <c r="A1" s="18" t="s">
        <v>100</v>
      </c>
      <c r="B1" s="16" t="s">
        <v>99</v>
      </c>
      <c r="C1" s="15" t="s">
        <v>100</v>
      </c>
      <c r="D1" s="15" t="s">
        <v>101</v>
      </c>
      <c r="E1" s="15" t="s">
        <v>100</v>
      </c>
      <c r="F1" s="15" t="s">
        <v>102</v>
      </c>
      <c r="G1" s="15" t="s">
        <v>100</v>
      </c>
      <c r="H1" s="15" t="s">
        <v>103</v>
      </c>
      <c r="I1" s="15" t="s">
        <v>100</v>
      </c>
      <c r="J1" s="15" t="s">
        <v>104</v>
      </c>
      <c r="K1" s="15" t="s">
        <v>100</v>
      </c>
      <c r="L1" s="15" t="s">
        <v>105</v>
      </c>
      <c r="M1" s="15" t="s">
        <v>100</v>
      </c>
      <c r="N1" s="15" t="s">
        <v>109</v>
      </c>
      <c r="O1" s="15" t="s">
        <v>100</v>
      </c>
      <c r="P1" s="15" t="s">
        <v>106</v>
      </c>
      <c r="Q1" s="15" t="s">
        <v>100</v>
      </c>
      <c r="R1" s="15" t="s">
        <v>107</v>
      </c>
      <c r="S1" s="15" t="s">
        <v>100</v>
      </c>
      <c r="T1" s="15" t="s">
        <v>107</v>
      </c>
      <c r="U1" s="15" t="s">
        <v>100</v>
      </c>
      <c r="V1" s="20" t="s">
        <v>108</v>
      </c>
      <c r="W1" s="15" t="s">
        <v>100</v>
      </c>
      <c r="X1" s="20" t="s">
        <v>110</v>
      </c>
      <c r="Y1" s="15" t="s">
        <v>100</v>
      </c>
      <c r="Z1" s="20" t="s">
        <v>111</v>
      </c>
      <c r="AA1" s="15" t="s">
        <v>100</v>
      </c>
      <c r="AB1" s="20" t="s">
        <v>112</v>
      </c>
    </row>
    <row r="2" spans="1:28" x14ac:dyDescent="0.2">
      <c r="A2" s="19">
        <v>-194.4</v>
      </c>
      <c r="B2" s="17">
        <v>0.73036524989251805</v>
      </c>
      <c r="C2" s="9">
        <v>-194.7</v>
      </c>
      <c r="D2" s="9">
        <v>1.05654067375366</v>
      </c>
      <c r="E2" s="9">
        <v>-194.4</v>
      </c>
      <c r="F2" s="9">
        <v>0.91170893250135598</v>
      </c>
      <c r="G2" s="9">
        <v>-194.7</v>
      </c>
      <c r="H2" s="9">
        <v>0.89485698050988205</v>
      </c>
      <c r="I2" s="9">
        <v>-194.4</v>
      </c>
      <c r="J2" s="9">
        <v>0.89791233188966901</v>
      </c>
      <c r="K2" s="9">
        <v>-194.7</v>
      </c>
      <c r="L2" s="9">
        <v>0.89284068292415097</v>
      </c>
      <c r="M2" s="9">
        <v>-194.7</v>
      </c>
      <c r="N2" s="9">
        <v>0.67343408674288596</v>
      </c>
      <c r="O2" s="9">
        <v>-194.7</v>
      </c>
      <c r="P2" s="9">
        <v>12.9283243745147</v>
      </c>
      <c r="Q2" s="9">
        <v>-194.7</v>
      </c>
      <c r="R2" s="9">
        <v>2.98050589860908</v>
      </c>
      <c r="S2" s="9">
        <v>-191.4</v>
      </c>
      <c r="T2" s="9">
        <v>8.0060345335385392</v>
      </c>
      <c r="U2" s="9">
        <v>-194.9</v>
      </c>
      <c r="V2" s="9">
        <v>2.0163987543390398</v>
      </c>
      <c r="W2" s="9">
        <v>-194.9</v>
      </c>
      <c r="X2" s="9">
        <v>11.906260948222499</v>
      </c>
      <c r="Y2" s="9">
        <v>-194.7</v>
      </c>
      <c r="Z2" s="9">
        <v>1.1106834607262901</v>
      </c>
      <c r="AA2" s="9">
        <v>-194.9</v>
      </c>
      <c r="AB2" s="9">
        <v>0.68695975704941503</v>
      </c>
    </row>
    <row r="3" spans="1:28" x14ac:dyDescent="0.2">
      <c r="A3" s="19">
        <v>-193.5</v>
      </c>
      <c r="B3" s="17">
        <v>0.73053858349929501</v>
      </c>
      <c r="C3" s="9">
        <v>-194.2</v>
      </c>
      <c r="D3" s="9">
        <v>1.0558103539517201</v>
      </c>
      <c r="E3" s="9">
        <v>-193.7</v>
      </c>
      <c r="F3" s="9">
        <v>0.90837320593010895</v>
      </c>
      <c r="G3" s="9">
        <v>-194</v>
      </c>
      <c r="H3" s="9">
        <v>0.89406859923801796</v>
      </c>
      <c r="I3" s="9">
        <v>-193.7</v>
      </c>
      <c r="J3" s="9">
        <v>0.89907292054415899</v>
      </c>
      <c r="K3" s="9">
        <v>-194</v>
      </c>
      <c r="L3" s="9">
        <v>0.89141011422412197</v>
      </c>
      <c r="M3" s="9">
        <v>-194.4</v>
      </c>
      <c r="N3" s="9">
        <v>0.67450176736176404</v>
      </c>
      <c r="O3" s="9">
        <v>-194</v>
      </c>
      <c r="P3" s="9">
        <v>11.923342313458599</v>
      </c>
      <c r="Q3" s="9">
        <v>-194.4</v>
      </c>
      <c r="R3" s="9">
        <v>2.7201520084856399</v>
      </c>
      <c r="S3" s="9">
        <v>-190.7</v>
      </c>
      <c r="T3" s="9">
        <v>7.7323783579330998</v>
      </c>
      <c r="U3" s="9">
        <v>-194.2</v>
      </c>
      <c r="V3" s="9">
        <v>1.92203057417905</v>
      </c>
      <c r="W3" s="9">
        <v>-194.4</v>
      </c>
      <c r="X3" s="9">
        <v>11.4747587223411</v>
      </c>
      <c r="Y3" s="9">
        <v>-193.7</v>
      </c>
      <c r="Z3" s="9">
        <v>1.07911647562951</v>
      </c>
      <c r="AA3" s="9">
        <v>-194</v>
      </c>
      <c r="AB3" s="9">
        <v>0.68688781830194501</v>
      </c>
    </row>
    <row r="4" spans="1:28" x14ac:dyDescent="0.2">
      <c r="A4" s="19">
        <v>-192.3</v>
      </c>
      <c r="B4" s="17">
        <v>0.73125842799681395</v>
      </c>
      <c r="C4" s="9">
        <v>-193.5</v>
      </c>
      <c r="D4" s="9">
        <v>1.04660628755825</v>
      </c>
      <c r="E4" s="9">
        <v>-192.6</v>
      </c>
      <c r="F4" s="9">
        <v>0.908745764870448</v>
      </c>
      <c r="G4" s="9">
        <v>-193</v>
      </c>
      <c r="H4" s="9">
        <v>0.89386245289538302</v>
      </c>
      <c r="I4" s="9">
        <v>-192.8</v>
      </c>
      <c r="J4" s="9">
        <v>0.89885798326578303</v>
      </c>
      <c r="K4" s="9">
        <v>-193.5</v>
      </c>
      <c r="L4" s="9">
        <v>0.89248806120145696</v>
      </c>
      <c r="M4" s="9">
        <v>-194</v>
      </c>
      <c r="N4" s="9">
        <v>0.67834721199182901</v>
      </c>
      <c r="O4" s="9">
        <v>-193</v>
      </c>
      <c r="P4" s="9">
        <v>11.1647268270323</v>
      </c>
      <c r="Q4" s="9">
        <v>-194</v>
      </c>
      <c r="R4" s="9">
        <v>2.66494806421287</v>
      </c>
      <c r="S4" s="9">
        <v>-190</v>
      </c>
      <c r="T4" s="9">
        <v>7.04052734590553</v>
      </c>
      <c r="U4" s="9">
        <v>-193.3</v>
      </c>
      <c r="V4" s="9">
        <v>1.86902659042199</v>
      </c>
      <c r="W4" s="9">
        <v>-193.5</v>
      </c>
      <c r="X4" s="9">
        <v>10.767074960130399</v>
      </c>
      <c r="Y4" s="9">
        <v>-192.8</v>
      </c>
      <c r="Z4" s="9">
        <v>0.98120474481931796</v>
      </c>
      <c r="AA4" s="9">
        <v>-193.5</v>
      </c>
      <c r="AB4" s="9">
        <v>0.68076052917464602</v>
      </c>
    </row>
    <row r="5" spans="1:28" x14ac:dyDescent="0.2">
      <c r="A5" s="19">
        <v>-191.4</v>
      </c>
      <c r="B5" s="17">
        <v>0.73120912603849098</v>
      </c>
      <c r="C5" s="9">
        <v>-192.8</v>
      </c>
      <c r="D5" s="9">
        <v>1.0374006063721899</v>
      </c>
      <c r="E5" s="9">
        <v>-191.9</v>
      </c>
      <c r="F5" s="9">
        <v>0.90865502892218197</v>
      </c>
      <c r="G5" s="9">
        <v>-192.1</v>
      </c>
      <c r="H5" s="9">
        <v>0.89385709351637499</v>
      </c>
      <c r="I5" s="9">
        <v>-191.6</v>
      </c>
      <c r="J5" s="9">
        <v>0.89971996113596897</v>
      </c>
      <c r="K5" s="9">
        <v>-192.8</v>
      </c>
      <c r="L5" s="9">
        <v>0.89154519189961301</v>
      </c>
      <c r="M5" s="9">
        <v>-193.3</v>
      </c>
      <c r="N5" s="9">
        <v>0.68200033535628102</v>
      </c>
      <c r="O5" s="9">
        <v>-192.3</v>
      </c>
      <c r="P5" s="9">
        <v>9.5903364148039092</v>
      </c>
      <c r="Q5" s="9">
        <v>-193.5</v>
      </c>
      <c r="R5" s="9">
        <v>2.5855145390506702</v>
      </c>
      <c r="S5" s="9">
        <v>-189.3</v>
      </c>
      <c r="T5" s="9">
        <v>6.3462588021660498</v>
      </c>
      <c r="U5" s="9">
        <v>-192.6</v>
      </c>
      <c r="V5" s="9">
        <v>1.7746353219039399</v>
      </c>
      <c r="W5" s="9">
        <v>-192.6</v>
      </c>
      <c r="X5" s="9">
        <v>9.5412479630405294</v>
      </c>
      <c r="Y5" s="9">
        <v>-192.1</v>
      </c>
      <c r="Z5" s="9">
        <v>0.87690333417744804</v>
      </c>
      <c r="AA5" s="9">
        <v>-192.6</v>
      </c>
      <c r="AB5" s="9">
        <v>0.67780374531519705</v>
      </c>
    </row>
    <row r="6" spans="1:28" x14ac:dyDescent="0.2">
      <c r="A6" s="19">
        <v>-190.7</v>
      </c>
      <c r="B6" s="17">
        <v>0.73110624700830995</v>
      </c>
      <c r="C6" s="9">
        <v>-192.1</v>
      </c>
      <c r="D6" s="9">
        <v>1.0252694384062899</v>
      </c>
      <c r="E6" s="9">
        <v>-190.9</v>
      </c>
      <c r="F6" s="9">
        <v>0.90868763245961004</v>
      </c>
      <c r="G6" s="9">
        <v>-191.4</v>
      </c>
      <c r="H6" s="9">
        <v>0.89420192583366898</v>
      </c>
      <c r="I6" s="9">
        <v>-190.7</v>
      </c>
      <c r="J6" s="9">
        <v>0.89945705448528501</v>
      </c>
      <c r="K6" s="9">
        <v>-192.1</v>
      </c>
      <c r="L6" s="9">
        <v>0.89197145291587299</v>
      </c>
      <c r="M6" s="9">
        <v>-192.6</v>
      </c>
      <c r="N6" s="9">
        <v>0.68418658977444802</v>
      </c>
      <c r="O6" s="9">
        <v>-191.9</v>
      </c>
      <c r="P6" s="9">
        <v>7.7693553276033001</v>
      </c>
      <c r="Q6" s="9">
        <v>-192.8</v>
      </c>
      <c r="R6" s="9">
        <v>2.4554846270126802</v>
      </c>
      <c r="S6" s="9">
        <v>-188.4</v>
      </c>
      <c r="T6" s="9">
        <v>5.2709293468840501</v>
      </c>
      <c r="U6" s="9">
        <v>-191.9</v>
      </c>
      <c r="V6" s="9">
        <v>1.65435156419798</v>
      </c>
      <c r="W6" s="9">
        <v>-192.1</v>
      </c>
      <c r="X6" s="9">
        <v>8.4188041420978603</v>
      </c>
      <c r="Y6" s="9">
        <v>-191.4</v>
      </c>
      <c r="Z6" s="9">
        <v>0.93032594393824797</v>
      </c>
      <c r="AA6" s="9">
        <v>-191.9</v>
      </c>
      <c r="AB6" s="9">
        <v>0.673259082644035</v>
      </c>
    </row>
    <row r="7" spans="1:28" x14ac:dyDescent="0.2">
      <c r="A7" s="19">
        <v>-190</v>
      </c>
      <c r="B7" s="17">
        <v>0.731314062225914</v>
      </c>
      <c r="C7" s="9">
        <v>-191.6</v>
      </c>
      <c r="D7" s="9">
        <v>1.0216095799631499</v>
      </c>
      <c r="E7" s="9">
        <v>-190.2</v>
      </c>
      <c r="F7" s="9">
        <v>0.90872782738409896</v>
      </c>
      <c r="G7" s="9">
        <v>-190.7</v>
      </c>
      <c r="H7" s="9">
        <v>0.89392806021624205</v>
      </c>
      <c r="I7" s="9">
        <v>-189.5</v>
      </c>
      <c r="J7" s="9">
        <v>0.90100376953297601</v>
      </c>
      <c r="K7" s="9">
        <v>-191.4</v>
      </c>
      <c r="L7" s="9">
        <v>0.89148087009505494</v>
      </c>
      <c r="M7" s="9">
        <v>-191.9</v>
      </c>
      <c r="N7" s="9">
        <v>0.68490442993885703</v>
      </c>
      <c r="O7" s="9">
        <v>-191.2</v>
      </c>
      <c r="P7" s="9">
        <v>5.8143845380294801</v>
      </c>
      <c r="Q7" s="9">
        <v>-192.1</v>
      </c>
      <c r="R7" s="9">
        <v>2.4694243489150498</v>
      </c>
      <c r="S7" s="9">
        <v>-187.4</v>
      </c>
      <c r="T7" s="9">
        <v>5.04062524794133</v>
      </c>
      <c r="U7" s="9">
        <v>-191.2</v>
      </c>
      <c r="V7" s="9">
        <v>1.5857111735327301</v>
      </c>
      <c r="W7" s="9">
        <v>-191.4</v>
      </c>
      <c r="X7" s="9">
        <v>7.8478217733792501</v>
      </c>
      <c r="Y7" s="9">
        <v>-190.5</v>
      </c>
      <c r="Z7" s="9">
        <v>0.76865243080059098</v>
      </c>
      <c r="AA7" s="9">
        <v>-191.2</v>
      </c>
      <c r="AB7" s="9">
        <v>0.67303585416463396</v>
      </c>
    </row>
    <row r="8" spans="1:28" x14ac:dyDescent="0.2">
      <c r="A8" s="19">
        <v>-189.3</v>
      </c>
      <c r="B8" s="17">
        <v>0.731654692435867</v>
      </c>
      <c r="C8" s="9">
        <v>-190.9</v>
      </c>
      <c r="D8" s="9">
        <v>1.0123870575748299</v>
      </c>
      <c r="E8" s="9">
        <v>-189.3</v>
      </c>
      <c r="F8" s="9">
        <v>0.90923978277127504</v>
      </c>
      <c r="G8" s="9">
        <v>-189.8</v>
      </c>
      <c r="H8" s="9">
        <v>0.89412732179745502</v>
      </c>
      <c r="I8" s="9">
        <v>-188.4</v>
      </c>
      <c r="J8" s="9">
        <v>0.90156922132901196</v>
      </c>
      <c r="K8" s="9">
        <v>-190.5</v>
      </c>
      <c r="L8" s="9">
        <v>0.89189507431841397</v>
      </c>
      <c r="M8" s="9">
        <v>-191.2</v>
      </c>
      <c r="N8" s="9">
        <v>0.68671955481231794</v>
      </c>
      <c r="O8" s="9">
        <v>-190.5</v>
      </c>
      <c r="P8" s="9">
        <v>5.3749824235069203</v>
      </c>
      <c r="Q8" s="9">
        <v>-191.2</v>
      </c>
      <c r="R8" s="9">
        <v>2.4506441183062901</v>
      </c>
      <c r="S8" s="9">
        <v>-186.5</v>
      </c>
      <c r="T8" s="9">
        <v>4.78459389114908</v>
      </c>
      <c r="U8" s="9">
        <v>-190.7</v>
      </c>
      <c r="V8" s="9">
        <v>1.51446311939332</v>
      </c>
      <c r="W8" s="9">
        <v>-190.7</v>
      </c>
      <c r="X8" s="9">
        <v>7.2756560375571198</v>
      </c>
      <c r="Y8" s="9">
        <v>-189.8</v>
      </c>
      <c r="Z8" s="9">
        <v>0.82146849804634403</v>
      </c>
      <c r="AA8" s="9">
        <v>-190.5</v>
      </c>
      <c r="AB8" s="9">
        <v>0.67136547539871905</v>
      </c>
    </row>
    <row r="9" spans="1:28" x14ac:dyDescent="0.2">
      <c r="A9" s="19">
        <v>-188.4</v>
      </c>
      <c r="B9" s="17">
        <v>0.73275838370574897</v>
      </c>
      <c r="C9" s="9">
        <v>-190.2</v>
      </c>
      <c r="D9" s="9">
        <v>1.00753490506636</v>
      </c>
      <c r="E9" s="9">
        <v>-188.4</v>
      </c>
      <c r="F9" s="9">
        <v>0.90900851562130203</v>
      </c>
      <c r="G9" s="9">
        <v>-189.1</v>
      </c>
      <c r="H9" s="9">
        <v>0.89508887720983499</v>
      </c>
      <c r="I9" s="9">
        <v>-187</v>
      </c>
      <c r="J9" s="9">
        <v>0.90217173332828504</v>
      </c>
      <c r="K9" s="9">
        <v>-189.3</v>
      </c>
      <c r="L9" s="9">
        <v>0.89238235361278195</v>
      </c>
      <c r="M9" s="9">
        <v>-190.2</v>
      </c>
      <c r="N9" s="9">
        <v>0.691003806627845</v>
      </c>
      <c r="O9" s="9">
        <v>-189.5</v>
      </c>
      <c r="P9" s="9">
        <v>5.1773103544530796</v>
      </c>
      <c r="Q9" s="9">
        <v>-190</v>
      </c>
      <c r="R9" s="9">
        <v>2.5264413762585498</v>
      </c>
      <c r="S9" s="9">
        <v>-185.3</v>
      </c>
      <c r="T9" s="9">
        <v>4.1541786840004704</v>
      </c>
      <c r="U9" s="9">
        <v>-189.8</v>
      </c>
      <c r="V9" s="9">
        <v>1.4481066407959799</v>
      </c>
      <c r="W9" s="9">
        <v>-190</v>
      </c>
      <c r="X9" s="9">
        <v>6.7018904480822297</v>
      </c>
      <c r="Y9" s="9">
        <v>-189.1</v>
      </c>
      <c r="Z9" s="9">
        <v>0.71603311961626903</v>
      </c>
      <c r="AA9" s="9">
        <v>-189.5</v>
      </c>
      <c r="AB9" s="9">
        <v>0.67133488436736899</v>
      </c>
    </row>
    <row r="10" spans="1:28" x14ac:dyDescent="0.2">
      <c r="A10" s="19">
        <v>-187.4</v>
      </c>
      <c r="B10" s="17">
        <v>0.73302031180275595</v>
      </c>
      <c r="C10" s="9">
        <v>-189.5</v>
      </c>
      <c r="D10" s="9">
        <v>1.00704964378865</v>
      </c>
      <c r="E10" s="9">
        <v>-187.2</v>
      </c>
      <c r="F10" s="9">
        <v>0.90943536983186302</v>
      </c>
      <c r="G10" s="9">
        <v>-187.9</v>
      </c>
      <c r="H10" s="9">
        <v>0.89463014245604</v>
      </c>
      <c r="I10" s="9">
        <v>-185.6</v>
      </c>
      <c r="J10" s="9">
        <v>0.90305790327803404</v>
      </c>
      <c r="K10" s="9">
        <v>-187.9</v>
      </c>
      <c r="L10" s="9">
        <v>0.89165204129201003</v>
      </c>
      <c r="M10" s="9">
        <v>-189.1</v>
      </c>
      <c r="N10" s="9">
        <v>0.69592494384458203</v>
      </c>
      <c r="O10" s="9">
        <v>-188.6</v>
      </c>
      <c r="P10" s="9">
        <v>4.3882697053534301</v>
      </c>
      <c r="Q10" s="9">
        <v>-188.8</v>
      </c>
      <c r="R10" s="9">
        <v>2.4870645278851402</v>
      </c>
      <c r="S10" s="9">
        <v>-184.4</v>
      </c>
      <c r="T10" s="9">
        <v>3.8803271833859401</v>
      </c>
      <c r="U10" s="9">
        <v>-188.8</v>
      </c>
      <c r="V10" s="9">
        <v>1.2792663129133801</v>
      </c>
      <c r="W10" s="9">
        <v>-189.3</v>
      </c>
      <c r="X10" s="9">
        <v>6.1261199522276701</v>
      </c>
      <c r="Y10" s="9">
        <v>-188.1</v>
      </c>
      <c r="Z10" s="9">
        <v>0.68187149789857804</v>
      </c>
      <c r="AA10" s="9">
        <v>-188.8</v>
      </c>
      <c r="AB10" s="9">
        <v>0.67108592824083102</v>
      </c>
    </row>
    <row r="11" spans="1:28" x14ac:dyDescent="0.2">
      <c r="A11" s="19">
        <v>-186.5</v>
      </c>
      <c r="B11" s="17">
        <v>0.73354340866068701</v>
      </c>
      <c r="C11" s="9">
        <v>-188.6</v>
      </c>
      <c r="D11" s="9">
        <v>1.00097046787777</v>
      </c>
      <c r="E11" s="9">
        <v>-186</v>
      </c>
      <c r="F11" s="9">
        <v>0.90958842612957302</v>
      </c>
      <c r="G11" s="9">
        <v>-187</v>
      </c>
      <c r="H11" s="9">
        <v>0.89559828880566705</v>
      </c>
      <c r="I11" s="9">
        <v>-184.2</v>
      </c>
      <c r="J11" s="9">
        <v>0.90346810280883705</v>
      </c>
      <c r="K11" s="9">
        <v>-186.7</v>
      </c>
      <c r="L11" s="9">
        <v>0.891310944404337</v>
      </c>
      <c r="M11" s="9">
        <v>-187.7</v>
      </c>
      <c r="N11" s="9">
        <v>0.70142045925711805</v>
      </c>
      <c r="O11" s="9">
        <v>-187.7</v>
      </c>
      <c r="P11" s="9">
        <v>3.7838187480882102</v>
      </c>
      <c r="Q11" s="9">
        <v>-187.7</v>
      </c>
      <c r="R11" s="9">
        <v>2.3736532317852999</v>
      </c>
      <c r="S11" s="9">
        <v>-183.2</v>
      </c>
      <c r="T11" s="9">
        <v>3.6409506857743801</v>
      </c>
      <c r="U11" s="9">
        <v>-187.9</v>
      </c>
      <c r="V11" s="9">
        <v>1.3415596390840601</v>
      </c>
      <c r="W11" s="9">
        <v>-188.6</v>
      </c>
      <c r="X11" s="9">
        <v>5.3753509859438804</v>
      </c>
      <c r="Y11" s="9">
        <v>-187.2</v>
      </c>
      <c r="Z11" s="9">
        <v>0.67541792705239101</v>
      </c>
      <c r="AA11" s="9">
        <v>-187.9</v>
      </c>
      <c r="AB11" s="9">
        <v>0.670955233478017</v>
      </c>
    </row>
    <row r="12" spans="1:28" x14ac:dyDescent="0.2">
      <c r="A12" s="19">
        <v>-185.3</v>
      </c>
      <c r="B12" s="17">
        <v>0.73380878633980495</v>
      </c>
      <c r="C12" s="9">
        <v>-187.4</v>
      </c>
      <c r="D12" s="9">
        <v>0.99377734204952795</v>
      </c>
      <c r="E12" s="9">
        <v>-184.9</v>
      </c>
      <c r="F12" s="9">
        <v>0.91052661979272298</v>
      </c>
      <c r="G12" s="9">
        <v>-185.8</v>
      </c>
      <c r="H12" s="9">
        <v>0.89631958138949697</v>
      </c>
      <c r="I12" s="9">
        <v>-182.8</v>
      </c>
      <c r="J12" s="9">
        <v>0.90393366007245002</v>
      </c>
      <c r="K12" s="9">
        <v>-185.1</v>
      </c>
      <c r="L12" s="9">
        <v>0.89123152886838597</v>
      </c>
      <c r="M12" s="9">
        <v>-186.3</v>
      </c>
      <c r="N12" s="9">
        <v>0.70663793745536496</v>
      </c>
      <c r="O12" s="9">
        <v>-186.5</v>
      </c>
      <c r="P12" s="9">
        <v>3.2213809011397498</v>
      </c>
      <c r="Q12" s="9">
        <v>-186.5</v>
      </c>
      <c r="R12" s="9">
        <v>2.0975801155031002</v>
      </c>
      <c r="S12" s="9">
        <v>-182.1</v>
      </c>
      <c r="T12" s="9">
        <v>3.7896753202204501</v>
      </c>
      <c r="U12" s="9">
        <v>-186.7</v>
      </c>
      <c r="V12" s="9">
        <v>1.3162716305314299</v>
      </c>
      <c r="W12" s="9">
        <v>-187.4</v>
      </c>
      <c r="X12" s="9">
        <v>5.0433324837486699</v>
      </c>
      <c r="Y12" s="9">
        <v>-186</v>
      </c>
      <c r="Z12" s="9">
        <v>0.64410909550067696</v>
      </c>
      <c r="AA12" s="9">
        <v>-186.7</v>
      </c>
      <c r="AB12" s="9">
        <v>0.6695451305897</v>
      </c>
    </row>
    <row r="13" spans="1:28" x14ac:dyDescent="0.2">
      <c r="A13" s="19">
        <v>-184.2</v>
      </c>
      <c r="B13" s="17">
        <v>0.73397904792594604</v>
      </c>
      <c r="C13" s="9">
        <v>-186.5</v>
      </c>
      <c r="D13" s="9">
        <v>0.99198015499928005</v>
      </c>
      <c r="E13" s="9">
        <v>-183.5</v>
      </c>
      <c r="F13" s="9">
        <v>0.91078905996178094</v>
      </c>
      <c r="G13" s="9">
        <v>-184.6</v>
      </c>
      <c r="H13" s="9">
        <v>0.89631609046670202</v>
      </c>
      <c r="I13" s="9">
        <v>-181.4</v>
      </c>
      <c r="J13" s="9">
        <v>0.90473221372357204</v>
      </c>
      <c r="K13" s="9">
        <v>-183.7</v>
      </c>
      <c r="L13" s="9">
        <v>0.89153577049650501</v>
      </c>
      <c r="M13" s="9">
        <v>-184.9</v>
      </c>
      <c r="N13" s="9">
        <v>0.71051631165501195</v>
      </c>
      <c r="O13" s="9">
        <v>-185.3</v>
      </c>
      <c r="P13" s="9">
        <v>3.2158992948309502</v>
      </c>
      <c r="Q13" s="9">
        <v>-185.1</v>
      </c>
      <c r="R13" s="9">
        <v>1.77802468023794</v>
      </c>
      <c r="S13" s="9">
        <v>-180.9</v>
      </c>
      <c r="T13" s="9">
        <v>3.7295005929332801</v>
      </c>
      <c r="U13" s="9">
        <v>-185.6</v>
      </c>
      <c r="V13" s="9">
        <v>1.26330231319014</v>
      </c>
      <c r="W13" s="9">
        <v>-186.5</v>
      </c>
      <c r="X13" s="9">
        <v>4.6583920110786297</v>
      </c>
      <c r="Y13" s="9">
        <v>-185.1</v>
      </c>
      <c r="Z13" s="9">
        <v>0.66665101467209398</v>
      </c>
      <c r="AA13" s="9">
        <v>-185.8</v>
      </c>
      <c r="AB13" s="9">
        <v>0.67080122570532497</v>
      </c>
    </row>
    <row r="14" spans="1:28" x14ac:dyDescent="0.2">
      <c r="A14" s="19">
        <v>-183</v>
      </c>
      <c r="B14" s="17">
        <v>0.73534958934920402</v>
      </c>
      <c r="C14" s="9">
        <v>-185.3</v>
      </c>
      <c r="D14" s="9">
        <v>0.99047695363694599</v>
      </c>
      <c r="E14" s="9">
        <v>-182.1</v>
      </c>
      <c r="F14" s="9">
        <v>0.91111596940791695</v>
      </c>
      <c r="G14" s="9">
        <v>-183.2</v>
      </c>
      <c r="H14" s="9">
        <v>0.897398119326273</v>
      </c>
      <c r="I14" s="9">
        <v>-179.7</v>
      </c>
      <c r="J14" s="9">
        <v>0.90541521180848095</v>
      </c>
      <c r="K14" s="9">
        <v>-182.3</v>
      </c>
      <c r="L14" s="9">
        <v>0.89150332329384396</v>
      </c>
      <c r="M14" s="9">
        <v>-183.2</v>
      </c>
      <c r="N14" s="9">
        <v>0.71779139478136</v>
      </c>
      <c r="O14" s="9">
        <v>-184.2</v>
      </c>
      <c r="P14" s="9">
        <v>3.18384251315879</v>
      </c>
      <c r="Q14" s="9">
        <v>-183.9</v>
      </c>
      <c r="R14" s="9">
        <v>1.5450102578048801</v>
      </c>
      <c r="S14" s="9">
        <v>-179.7</v>
      </c>
      <c r="T14" s="9">
        <v>3.4467642592444898</v>
      </c>
      <c r="U14" s="9">
        <v>-184.4</v>
      </c>
      <c r="V14" s="9">
        <v>1.30106161731703</v>
      </c>
      <c r="W14" s="9">
        <v>-185.6</v>
      </c>
      <c r="X14" s="9">
        <v>4.2673421486276002</v>
      </c>
      <c r="Y14" s="9">
        <v>-183.9</v>
      </c>
      <c r="Z14" s="9">
        <v>0.72638200610786197</v>
      </c>
      <c r="AA14" s="9">
        <v>-184.6</v>
      </c>
      <c r="AB14" s="9">
        <v>0.67003153423980999</v>
      </c>
    </row>
    <row r="15" spans="1:28" x14ac:dyDescent="0.2">
      <c r="A15" s="19">
        <v>-181.8</v>
      </c>
      <c r="B15" s="17">
        <v>0.73671687574122402</v>
      </c>
      <c r="C15" s="9">
        <v>-184.2</v>
      </c>
      <c r="D15" s="9">
        <v>0.985847066940987</v>
      </c>
      <c r="E15" s="9">
        <v>-180.7</v>
      </c>
      <c r="F15" s="9">
        <v>0.911561999379921</v>
      </c>
      <c r="G15" s="9">
        <v>-181.8</v>
      </c>
      <c r="H15" s="9">
        <v>0.89801125522928305</v>
      </c>
      <c r="I15" s="9">
        <v>-178.3</v>
      </c>
      <c r="J15" s="9">
        <v>0.90569230072009799</v>
      </c>
      <c r="K15" s="9">
        <v>-180.9</v>
      </c>
      <c r="L15" s="9">
        <v>0.89296410393015901</v>
      </c>
      <c r="M15" s="9">
        <v>-181.6</v>
      </c>
      <c r="N15" s="9">
        <v>0.72409355204922199</v>
      </c>
      <c r="O15" s="9">
        <v>-183</v>
      </c>
      <c r="P15" s="9">
        <v>2.5841860029037802</v>
      </c>
      <c r="Q15" s="9">
        <v>-182.5</v>
      </c>
      <c r="R15" s="9">
        <v>1.3121581188971301</v>
      </c>
      <c r="S15" s="9">
        <v>-178.5</v>
      </c>
      <c r="T15" s="9">
        <v>3.5663764042069199</v>
      </c>
      <c r="U15" s="9">
        <v>-183.2</v>
      </c>
      <c r="V15" s="9">
        <v>1.2861936039226001</v>
      </c>
      <c r="W15" s="9">
        <v>-184.4</v>
      </c>
      <c r="X15" s="9">
        <v>3.73585727056432</v>
      </c>
      <c r="Y15" s="9">
        <v>-182.8</v>
      </c>
      <c r="Z15" s="9">
        <v>0.68703616204441997</v>
      </c>
      <c r="AA15" s="9">
        <v>-183.5</v>
      </c>
      <c r="AB15" s="9">
        <v>0.67060315914807</v>
      </c>
    </row>
    <row r="16" spans="1:28" x14ac:dyDescent="0.2">
      <c r="A16" s="19">
        <v>-180.7</v>
      </c>
      <c r="B16" s="17">
        <v>0.73794522118017503</v>
      </c>
      <c r="C16" s="9">
        <v>-182.8</v>
      </c>
      <c r="D16" s="9">
        <v>0.98726437252160504</v>
      </c>
      <c r="E16" s="9">
        <v>-179.2</v>
      </c>
      <c r="F16" s="9">
        <v>0.91246642960885405</v>
      </c>
      <c r="G16" s="9">
        <v>-180.4</v>
      </c>
      <c r="H16" s="9">
        <v>0.89856787562311102</v>
      </c>
      <c r="I16" s="9">
        <v>-176.7</v>
      </c>
      <c r="J16" s="9">
        <v>0.90741323618768399</v>
      </c>
      <c r="K16" s="9">
        <v>-179.2</v>
      </c>
      <c r="L16" s="9">
        <v>0.89347754916539301</v>
      </c>
      <c r="M16" s="9">
        <v>-179.9</v>
      </c>
      <c r="N16" s="9">
        <v>0.73023636290405103</v>
      </c>
      <c r="O16" s="9">
        <v>-181.8</v>
      </c>
      <c r="P16" s="9">
        <v>2.5395162846474602</v>
      </c>
      <c r="Q16" s="9">
        <v>-181.1</v>
      </c>
      <c r="R16" s="9">
        <v>1.2606130462476399</v>
      </c>
      <c r="S16" s="9">
        <v>-177.1</v>
      </c>
      <c r="T16" s="9">
        <v>3.6894269589076099</v>
      </c>
      <c r="U16" s="9">
        <v>-182.1</v>
      </c>
      <c r="V16" s="9">
        <v>0.73955174871899598</v>
      </c>
      <c r="W16" s="9">
        <v>-183.5</v>
      </c>
      <c r="X16" s="9">
        <v>3.5018533170950699</v>
      </c>
      <c r="Y16" s="9">
        <v>-181.6</v>
      </c>
      <c r="Z16" s="9">
        <v>0.71079211889815197</v>
      </c>
      <c r="AA16" s="9">
        <v>-182.3</v>
      </c>
      <c r="AB16" s="9">
        <v>0.67045520780474599</v>
      </c>
    </row>
    <row r="17" spans="1:28" x14ac:dyDescent="0.2">
      <c r="A17" s="19">
        <v>-179.2</v>
      </c>
      <c r="B17" s="17">
        <v>0.73949085449626095</v>
      </c>
      <c r="C17" s="9">
        <v>-181.6</v>
      </c>
      <c r="D17" s="9">
        <v>0.98398072436037698</v>
      </c>
      <c r="E17" s="9">
        <v>-177.8</v>
      </c>
      <c r="F17" s="9">
        <v>0.91363150986808395</v>
      </c>
      <c r="G17" s="9">
        <v>-179</v>
      </c>
      <c r="H17" s="9">
        <v>0.899222760616325</v>
      </c>
      <c r="I17" s="9">
        <v>-175</v>
      </c>
      <c r="J17" s="9">
        <v>0.90858871581796297</v>
      </c>
      <c r="K17" s="9">
        <v>-177.8</v>
      </c>
      <c r="L17" s="9">
        <v>0.89314409855802102</v>
      </c>
      <c r="M17" s="9">
        <v>-178.3</v>
      </c>
      <c r="N17" s="9">
        <v>0.73425172411664397</v>
      </c>
      <c r="O17" s="9">
        <v>-180.7</v>
      </c>
      <c r="P17" s="9">
        <v>2.2812869894184198</v>
      </c>
      <c r="Q17" s="9">
        <v>-179.7</v>
      </c>
      <c r="R17" s="9">
        <v>1.2178880628974</v>
      </c>
      <c r="S17" s="9">
        <v>-176</v>
      </c>
      <c r="T17" s="9">
        <v>3.5665389156993998</v>
      </c>
      <c r="U17" s="9">
        <v>-180.7</v>
      </c>
      <c r="V17" s="9">
        <v>1.12508070715213</v>
      </c>
      <c r="W17" s="9">
        <v>-182.3</v>
      </c>
      <c r="X17" s="9">
        <v>3.4664264112489702</v>
      </c>
      <c r="Y17" s="9">
        <v>-180.4</v>
      </c>
      <c r="Z17" s="9">
        <v>0.76388854912314297</v>
      </c>
      <c r="AA17" s="9">
        <v>-181.1</v>
      </c>
      <c r="AB17" s="9">
        <v>0.67385956900708499</v>
      </c>
    </row>
    <row r="18" spans="1:28" x14ac:dyDescent="0.2">
      <c r="A18" s="19">
        <v>-178.1</v>
      </c>
      <c r="B18" s="17">
        <v>0.74097992390912404</v>
      </c>
      <c r="C18" s="9">
        <v>-180.4</v>
      </c>
      <c r="D18" s="9">
        <v>0.98497668091375201</v>
      </c>
      <c r="E18" s="9">
        <v>-176.4</v>
      </c>
      <c r="F18" s="9">
        <v>0.91333160387560097</v>
      </c>
      <c r="G18" s="9">
        <v>-177.6</v>
      </c>
      <c r="H18" s="9">
        <v>0.89987310086178895</v>
      </c>
      <c r="I18" s="9">
        <v>-173.4</v>
      </c>
      <c r="J18" s="9">
        <v>0.90911969309319396</v>
      </c>
      <c r="K18" s="9">
        <v>-176.2</v>
      </c>
      <c r="L18" s="9">
        <v>0.893790413310936</v>
      </c>
      <c r="M18" s="9">
        <v>-176.7</v>
      </c>
      <c r="N18" s="9">
        <v>0.74127972711283097</v>
      </c>
      <c r="O18" s="9">
        <v>-179.2</v>
      </c>
      <c r="P18" s="9">
        <v>2.4286825573514301</v>
      </c>
      <c r="Q18" s="9">
        <v>-178.3</v>
      </c>
      <c r="R18" s="9">
        <v>1.1222190087108801</v>
      </c>
      <c r="S18" s="9">
        <v>-174.5</v>
      </c>
      <c r="T18" s="9">
        <v>3.4600092722751499</v>
      </c>
      <c r="U18" s="9">
        <v>-179.5</v>
      </c>
      <c r="V18" s="9">
        <v>1.0556634579750099</v>
      </c>
      <c r="W18" s="9">
        <v>-181.1</v>
      </c>
      <c r="X18" s="9">
        <v>3.41855642528148</v>
      </c>
      <c r="Y18" s="9">
        <v>-179.2</v>
      </c>
      <c r="Z18" s="9">
        <v>0.72010871453983105</v>
      </c>
      <c r="AA18" s="9">
        <v>-179.9</v>
      </c>
      <c r="AB18" s="9">
        <v>0.672167683506951</v>
      </c>
    </row>
    <row r="19" spans="1:28" x14ac:dyDescent="0.2">
      <c r="A19" s="19">
        <v>-176.7</v>
      </c>
      <c r="B19" s="17">
        <v>0.74349402521748098</v>
      </c>
      <c r="C19" s="9">
        <v>-179</v>
      </c>
      <c r="D19" s="9">
        <v>0.98601269067187303</v>
      </c>
      <c r="E19" s="9">
        <v>-174.8</v>
      </c>
      <c r="F19" s="9">
        <v>0.91401492274054497</v>
      </c>
      <c r="G19" s="9">
        <v>-176.2</v>
      </c>
      <c r="H19" s="9">
        <v>0.90021011422693598</v>
      </c>
      <c r="I19" s="9">
        <v>-171.9</v>
      </c>
      <c r="J19" s="9">
        <v>0.90992408314170603</v>
      </c>
      <c r="K19" s="9">
        <v>-174.5</v>
      </c>
      <c r="L19" s="9">
        <v>0.893087582885983</v>
      </c>
      <c r="M19" s="9">
        <v>-175</v>
      </c>
      <c r="N19" s="9">
        <v>0.747568809611313</v>
      </c>
      <c r="O19" s="9">
        <v>-178.1</v>
      </c>
      <c r="P19" s="9">
        <v>2.1451160240679799</v>
      </c>
      <c r="Q19" s="9">
        <v>-176.9</v>
      </c>
      <c r="R19" s="9">
        <v>1.0583124118859699</v>
      </c>
      <c r="S19" s="9">
        <v>-173.4</v>
      </c>
      <c r="T19" s="9">
        <v>3.3166839889335802</v>
      </c>
      <c r="U19" s="9">
        <v>-178.1</v>
      </c>
      <c r="V19" s="9">
        <v>1.28385398187147</v>
      </c>
      <c r="W19" s="9">
        <v>-179.9</v>
      </c>
      <c r="X19" s="9">
        <v>3.3586522492702899</v>
      </c>
      <c r="Y19" s="9">
        <v>-177.8</v>
      </c>
      <c r="Z19" s="9">
        <v>0.74009749798554103</v>
      </c>
      <c r="AA19" s="9">
        <v>-178.8</v>
      </c>
      <c r="AB19" s="9">
        <v>0.674719028381635</v>
      </c>
    </row>
    <row r="20" spans="1:28" x14ac:dyDescent="0.2">
      <c r="A20" s="19">
        <v>-175.2</v>
      </c>
      <c r="B20" s="17">
        <v>0.74667287362210299</v>
      </c>
      <c r="C20" s="9">
        <v>-177.6</v>
      </c>
      <c r="D20" s="9">
        <v>0.98691984545634404</v>
      </c>
      <c r="E20" s="9">
        <v>-173.4</v>
      </c>
      <c r="F20" s="9">
        <v>0.91447821981356503</v>
      </c>
      <c r="G20" s="9">
        <v>-174.8</v>
      </c>
      <c r="H20" s="9">
        <v>0.90141937454628596</v>
      </c>
      <c r="I20" s="9">
        <v>-170.3</v>
      </c>
      <c r="J20" s="9">
        <v>0.91075705094955295</v>
      </c>
      <c r="K20" s="9">
        <v>-173.1</v>
      </c>
      <c r="L20" s="9">
        <v>0.89326920749096095</v>
      </c>
      <c r="M20" s="9">
        <v>-173.4</v>
      </c>
      <c r="N20" s="9">
        <v>0.75395576823297294</v>
      </c>
      <c r="O20" s="9">
        <v>-176.7</v>
      </c>
      <c r="P20" s="9">
        <v>2.44248121972264</v>
      </c>
      <c r="Q20" s="9">
        <v>-175.5</v>
      </c>
      <c r="R20" s="9">
        <v>1.0306672452994801</v>
      </c>
      <c r="S20" s="9">
        <v>-172.2</v>
      </c>
      <c r="T20" s="9">
        <v>3.7952168785829801</v>
      </c>
      <c r="U20" s="9">
        <v>-176.7</v>
      </c>
      <c r="V20" s="9">
        <v>1.2782716036347199</v>
      </c>
      <c r="W20" s="9">
        <v>-178.5</v>
      </c>
      <c r="X20" s="9">
        <v>3.64810039864666</v>
      </c>
      <c r="Y20" s="9">
        <v>-176.7</v>
      </c>
      <c r="Z20" s="9">
        <v>0.78555198128139503</v>
      </c>
      <c r="AA20" s="9">
        <v>-177.4</v>
      </c>
      <c r="AB20" s="9">
        <v>0.67659968156644501</v>
      </c>
    </row>
    <row r="21" spans="1:28" x14ac:dyDescent="0.2">
      <c r="A21" s="19">
        <v>-173.8</v>
      </c>
      <c r="B21" s="17">
        <v>0.750069294202524</v>
      </c>
      <c r="C21" s="9">
        <v>-176.2</v>
      </c>
      <c r="D21" s="9">
        <v>0.98624824017169999</v>
      </c>
      <c r="E21" s="9">
        <v>-171.7</v>
      </c>
      <c r="F21" s="9">
        <v>0.91506180658482394</v>
      </c>
      <c r="G21" s="9">
        <v>-173.1</v>
      </c>
      <c r="H21" s="9">
        <v>0.90242323216888898</v>
      </c>
      <c r="I21" s="9">
        <v>-168.6</v>
      </c>
      <c r="J21" s="9">
        <v>0.911100568656248</v>
      </c>
      <c r="K21" s="9">
        <v>-171.5</v>
      </c>
      <c r="L21" s="9">
        <v>0.89482962111019604</v>
      </c>
      <c r="M21" s="9">
        <v>-171.7</v>
      </c>
      <c r="N21" s="9">
        <v>0.75947277826109205</v>
      </c>
      <c r="O21" s="9">
        <v>-175.2</v>
      </c>
      <c r="P21" s="9">
        <v>2.3524515158862802</v>
      </c>
      <c r="Q21" s="9">
        <v>-174.1</v>
      </c>
      <c r="R21" s="9">
        <v>0.96714012131088101</v>
      </c>
      <c r="S21" s="9">
        <v>-170.8</v>
      </c>
      <c r="T21" s="9">
        <v>3.2335148539403198</v>
      </c>
      <c r="U21" s="9">
        <v>-175.5</v>
      </c>
      <c r="V21" s="9">
        <v>1.2837869003456199</v>
      </c>
      <c r="W21" s="9">
        <v>-177.4</v>
      </c>
      <c r="X21" s="9">
        <v>3.5568496079076199</v>
      </c>
      <c r="Y21" s="9">
        <v>-175.2</v>
      </c>
      <c r="Z21" s="9">
        <v>0.80213476102379699</v>
      </c>
      <c r="AA21" s="9">
        <v>-176.2</v>
      </c>
      <c r="AB21" s="9">
        <v>0.67837180847924405</v>
      </c>
    </row>
    <row r="22" spans="1:28" x14ac:dyDescent="0.2">
      <c r="A22" s="19">
        <v>-172.4</v>
      </c>
      <c r="B22" s="17">
        <v>0.75559636215191595</v>
      </c>
      <c r="C22" s="9">
        <v>-175</v>
      </c>
      <c r="D22" s="9">
        <v>0.989761901731251</v>
      </c>
      <c r="E22" s="9">
        <v>-170</v>
      </c>
      <c r="F22" s="9">
        <v>0.91584126757581596</v>
      </c>
      <c r="G22" s="9">
        <v>-171.7</v>
      </c>
      <c r="H22" s="9">
        <v>0.90295571685536802</v>
      </c>
      <c r="I22" s="9">
        <v>-167</v>
      </c>
      <c r="J22" s="9">
        <v>0.91171692683321104</v>
      </c>
      <c r="K22" s="9">
        <v>-169.8</v>
      </c>
      <c r="L22" s="9">
        <v>0.894749268434755</v>
      </c>
      <c r="M22" s="9">
        <v>-170</v>
      </c>
      <c r="N22" s="9">
        <v>0.76638393243953995</v>
      </c>
      <c r="O22" s="9">
        <v>-174.1</v>
      </c>
      <c r="P22" s="9">
        <v>2.2265003842717301</v>
      </c>
      <c r="Q22" s="9">
        <v>-172.6</v>
      </c>
      <c r="R22" s="9">
        <v>1.02278559940356</v>
      </c>
      <c r="S22" s="9">
        <v>-169.3</v>
      </c>
      <c r="T22" s="9">
        <v>3.29034853929834</v>
      </c>
      <c r="U22" s="9">
        <v>-174.1</v>
      </c>
      <c r="V22" s="9">
        <v>1.2764748252106</v>
      </c>
      <c r="W22" s="9">
        <v>-176.2</v>
      </c>
      <c r="X22" s="9">
        <v>3.2907502549949101</v>
      </c>
      <c r="Y22" s="9">
        <v>-174.1</v>
      </c>
      <c r="Z22" s="9">
        <v>0.81273656030039698</v>
      </c>
      <c r="AA22" s="9">
        <v>-174.8</v>
      </c>
      <c r="AB22" s="9">
        <v>0.67870894882435995</v>
      </c>
    </row>
    <row r="23" spans="1:28" x14ac:dyDescent="0.2">
      <c r="A23" s="19">
        <v>-171</v>
      </c>
      <c r="B23" s="17">
        <v>0.76294327741859702</v>
      </c>
      <c r="C23" s="9">
        <v>-173.6</v>
      </c>
      <c r="D23" s="9">
        <v>0.98598051283916299</v>
      </c>
      <c r="E23" s="9">
        <v>-168.4</v>
      </c>
      <c r="F23" s="9">
        <v>0.91762510011038401</v>
      </c>
      <c r="G23" s="9">
        <v>-170</v>
      </c>
      <c r="H23" s="9">
        <v>0.90317933009836004</v>
      </c>
      <c r="I23" s="9">
        <v>-165.3</v>
      </c>
      <c r="J23" s="9">
        <v>0.91232471154392303</v>
      </c>
      <c r="K23" s="9">
        <v>-168.2</v>
      </c>
      <c r="L23" s="9">
        <v>0.89496464549993904</v>
      </c>
      <c r="M23" s="9">
        <v>-168.2</v>
      </c>
      <c r="N23" s="9">
        <v>0.77347857674583198</v>
      </c>
      <c r="O23" s="9">
        <v>-172.6</v>
      </c>
      <c r="P23" s="9">
        <v>2.4915402403904299</v>
      </c>
      <c r="Q23" s="9">
        <v>-171.2</v>
      </c>
      <c r="R23" s="9">
        <v>0.96659857894354795</v>
      </c>
      <c r="S23" s="9">
        <v>-168.2</v>
      </c>
      <c r="T23" s="9">
        <v>3.3261611211878899</v>
      </c>
      <c r="U23" s="9">
        <v>-172.6</v>
      </c>
      <c r="V23" s="9">
        <v>1.2945435637137299</v>
      </c>
      <c r="W23" s="9">
        <v>-174.8</v>
      </c>
      <c r="X23" s="9">
        <v>3.3714784119348198</v>
      </c>
      <c r="Y23" s="9">
        <v>-172.6</v>
      </c>
      <c r="Z23" s="9">
        <v>0.79372039390956795</v>
      </c>
      <c r="AA23" s="9">
        <v>-173.4</v>
      </c>
      <c r="AB23" s="9">
        <v>0.68116196141095597</v>
      </c>
    </row>
    <row r="24" spans="1:28" x14ac:dyDescent="0.2">
      <c r="A24" s="19">
        <v>-169.6</v>
      </c>
      <c r="B24" s="17">
        <v>0.77246589569094903</v>
      </c>
      <c r="C24" s="9">
        <v>-172.2</v>
      </c>
      <c r="D24" s="9">
        <v>0.98503531989363402</v>
      </c>
      <c r="E24" s="9">
        <v>-167</v>
      </c>
      <c r="F24" s="9">
        <v>0.91768184969956901</v>
      </c>
      <c r="G24" s="9">
        <v>-168.6</v>
      </c>
      <c r="H24" s="9">
        <v>0.90370665303804498</v>
      </c>
      <c r="I24" s="9">
        <v>-163.6</v>
      </c>
      <c r="J24" s="9">
        <v>0.91274093949476598</v>
      </c>
      <c r="K24" s="9">
        <v>-166.5</v>
      </c>
      <c r="L24" s="9">
        <v>0.89437262565707298</v>
      </c>
      <c r="M24" s="9">
        <v>-166.5</v>
      </c>
      <c r="N24" s="9">
        <v>0.77836944894631699</v>
      </c>
      <c r="O24" s="9">
        <v>-171.2</v>
      </c>
      <c r="P24" s="9">
        <v>2.3617100905013699</v>
      </c>
      <c r="Q24" s="9">
        <v>-169.8</v>
      </c>
      <c r="R24" s="9">
        <v>0.98971091416586798</v>
      </c>
      <c r="S24" s="9">
        <v>-166.7</v>
      </c>
      <c r="T24" s="9">
        <v>3.5763311744942898</v>
      </c>
      <c r="U24" s="9">
        <v>-171.2</v>
      </c>
      <c r="V24" s="9">
        <v>1.2727651396867199</v>
      </c>
      <c r="W24" s="9">
        <v>-173.6</v>
      </c>
      <c r="X24" s="9">
        <v>3.2591191396234902</v>
      </c>
      <c r="Y24" s="9">
        <v>-171.2</v>
      </c>
      <c r="Z24" s="9">
        <v>0.80367632986832904</v>
      </c>
      <c r="AA24" s="9">
        <v>-172.2</v>
      </c>
      <c r="AB24" s="9">
        <v>0.68281933113071502</v>
      </c>
    </row>
    <row r="25" spans="1:28" x14ac:dyDescent="0.2">
      <c r="A25" s="19">
        <v>-168.2</v>
      </c>
      <c r="B25" s="17">
        <v>0.784075620540716</v>
      </c>
      <c r="C25" s="9">
        <v>-170.8</v>
      </c>
      <c r="D25" s="9">
        <v>0.98839734871537699</v>
      </c>
      <c r="E25" s="9">
        <v>-165.3</v>
      </c>
      <c r="F25" s="9">
        <v>0.91859087660439598</v>
      </c>
      <c r="G25" s="9">
        <v>-167</v>
      </c>
      <c r="H25" s="9">
        <v>0.90459420074524399</v>
      </c>
      <c r="I25" s="9">
        <v>-161.69999999999999</v>
      </c>
      <c r="J25" s="9">
        <v>0.91361098152291997</v>
      </c>
      <c r="K25" s="9">
        <v>-165.1</v>
      </c>
      <c r="L25" s="9">
        <v>0.89544567416406495</v>
      </c>
      <c r="M25" s="9">
        <v>-164.8</v>
      </c>
      <c r="N25" s="9">
        <v>0.78597266984761005</v>
      </c>
      <c r="O25" s="9">
        <v>-169.8</v>
      </c>
      <c r="P25" s="9">
        <v>1.8437391515700901</v>
      </c>
      <c r="Q25" s="9">
        <v>-168.4</v>
      </c>
      <c r="R25" s="9">
        <v>0.93916687393643805</v>
      </c>
      <c r="S25" s="9">
        <v>-165.3</v>
      </c>
      <c r="T25" s="9">
        <v>2.98530280293852</v>
      </c>
      <c r="U25" s="9">
        <v>-169.8</v>
      </c>
      <c r="V25" s="9">
        <v>1.2891628693929</v>
      </c>
      <c r="W25" s="9">
        <v>-172.2</v>
      </c>
      <c r="X25" s="9">
        <v>3.4926649726362702</v>
      </c>
      <c r="Y25" s="9">
        <v>-170</v>
      </c>
      <c r="Z25" s="9">
        <v>0.84259640574324102</v>
      </c>
      <c r="AA25" s="9">
        <v>-170.8</v>
      </c>
      <c r="AB25" s="9">
        <v>0.68519904357839201</v>
      </c>
    </row>
    <row r="26" spans="1:28" x14ac:dyDescent="0.2">
      <c r="A26" s="19">
        <v>-166.5</v>
      </c>
      <c r="B26" s="17">
        <v>0.79990765401483099</v>
      </c>
      <c r="C26" s="9">
        <v>-169.3</v>
      </c>
      <c r="D26" s="9">
        <v>0.99171822369035001</v>
      </c>
      <c r="E26" s="9">
        <v>-163.6</v>
      </c>
      <c r="F26" s="9">
        <v>0.91929196845068595</v>
      </c>
      <c r="G26" s="9">
        <v>-165.5</v>
      </c>
      <c r="H26" s="9">
        <v>0.90542775700313005</v>
      </c>
      <c r="I26" s="9">
        <v>-160.30000000000001</v>
      </c>
      <c r="J26" s="9">
        <v>0.91455087966816695</v>
      </c>
      <c r="K26" s="9">
        <v>-163.4</v>
      </c>
      <c r="L26" s="9">
        <v>0.89777227843140395</v>
      </c>
      <c r="M26" s="9">
        <v>-162.9</v>
      </c>
      <c r="N26" s="9">
        <v>0.79204984628918995</v>
      </c>
      <c r="O26" s="9">
        <v>-168.4</v>
      </c>
      <c r="P26" s="9">
        <v>2.83513622706195</v>
      </c>
      <c r="Q26" s="9">
        <v>-167</v>
      </c>
      <c r="R26" s="9">
        <v>0.92853170716238997</v>
      </c>
      <c r="S26" s="9">
        <v>-164.1</v>
      </c>
      <c r="T26" s="9">
        <v>3.4266270457691399</v>
      </c>
      <c r="U26" s="9">
        <v>-168.4</v>
      </c>
      <c r="V26" s="9">
        <v>1.2921129079609399</v>
      </c>
      <c r="W26" s="9">
        <v>-171</v>
      </c>
      <c r="X26" s="9">
        <v>3.0199089784571198</v>
      </c>
      <c r="Y26" s="9">
        <v>-168.6</v>
      </c>
      <c r="Z26" s="9">
        <v>0.84997097901421503</v>
      </c>
      <c r="AA26" s="9">
        <v>-169.3</v>
      </c>
      <c r="AB26" s="9">
        <v>0.68611673918278704</v>
      </c>
    </row>
    <row r="27" spans="1:28" x14ac:dyDescent="0.2">
      <c r="A27" s="19">
        <v>-165.1</v>
      </c>
      <c r="B27" s="17">
        <v>0.81893655020321698</v>
      </c>
      <c r="C27" s="9">
        <v>-167.9</v>
      </c>
      <c r="D27" s="9">
        <v>0.98764985775104697</v>
      </c>
      <c r="E27" s="9">
        <v>-162</v>
      </c>
      <c r="F27" s="9">
        <v>0.91912959161713104</v>
      </c>
      <c r="G27" s="9">
        <v>-163.9</v>
      </c>
      <c r="H27" s="9">
        <v>0.906054382252104</v>
      </c>
      <c r="I27" s="9">
        <v>-158.4</v>
      </c>
      <c r="J27" s="9">
        <v>0.91500036364897497</v>
      </c>
      <c r="K27" s="9">
        <v>-161.69999999999999</v>
      </c>
      <c r="L27" s="9">
        <v>0.89756729233575006</v>
      </c>
      <c r="M27" s="9">
        <v>-161.30000000000001</v>
      </c>
      <c r="N27" s="9">
        <v>0.79927415695584703</v>
      </c>
      <c r="O27" s="9">
        <v>-167</v>
      </c>
      <c r="P27" s="9">
        <v>2.11341685037771</v>
      </c>
      <c r="Q27" s="9">
        <v>-165.5</v>
      </c>
      <c r="R27" s="9">
        <v>0.99622741916564095</v>
      </c>
      <c r="S27" s="9">
        <v>-162.69999999999999</v>
      </c>
      <c r="T27" s="9">
        <v>3.4528623748650702</v>
      </c>
      <c r="U27" s="9">
        <v>-167</v>
      </c>
      <c r="V27" s="9">
        <v>1.26876550619397</v>
      </c>
      <c r="W27" s="9">
        <v>-169.6</v>
      </c>
      <c r="X27" s="9">
        <v>3.2377938395330799</v>
      </c>
      <c r="Y27" s="9">
        <v>-167.2</v>
      </c>
      <c r="Z27" s="9">
        <v>0.79309221041754696</v>
      </c>
      <c r="AA27" s="9">
        <v>-167.9</v>
      </c>
      <c r="AB27" s="9">
        <v>0.68699279117235501</v>
      </c>
    </row>
    <row r="28" spans="1:28" x14ac:dyDescent="0.2">
      <c r="A28" s="19">
        <v>-163.6</v>
      </c>
      <c r="B28" s="17">
        <v>0.84320931532528898</v>
      </c>
      <c r="C28" s="9">
        <v>-166.5</v>
      </c>
      <c r="D28" s="9">
        <v>0.98937842837245304</v>
      </c>
      <c r="E28" s="9">
        <v>-160.30000000000001</v>
      </c>
      <c r="F28" s="9">
        <v>0.92059519395577205</v>
      </c>
      <c r="G28" s="9">
        <v>-162.5</v>
      </c>
      <c r="H28" s="9">
        <v>0.90616384471228295</v>
      </c>
      <c r="I28" s="9">
        <v>-156.69999999999999</v>
      </c>
      <c r="J28" s="9">
        <v>0.91620338722287598</v>
      </c>
      <c r="K28" s="9">
        <v>-160.1</v>
      </c>
      <c r="L28" s="9">
        <v>0.89885532702589099</v>
      </c>
      <c r="M28" s="9">
        <v>-159.6</v>
      </c>
      <c r="N28" s="9">
        <v>0.80408740107644605</v>
      </c>
      <c r="O28" s="9">
        <v>-165.5</v>
      </c>
      <c r="P28" s="9">
        <v>2.1468925878554099</v>
      </c>
      <c r="Q28" s="9">
        <v>-164.1</v>
      </c>
      <c r="R28" s="9">
        <v>0.98394452034947799</v>
      </c>
      <c r="S28" s="9">
        <v>-161.30000000000001</v>
      </c>
      <c r="T28" s="9">
        <v>2.85270392204816</v>
      </c>
      <c r="U28" s="9">
        <v>-165.5</v>
      </c>
      <c r="V28" s="9">
        <v>1.2581202431113701</v>
      </c>
      <c r="W28" s="9">
        <v>-168.4</v>
      </c>
      <c r="X28" s="9">
        <v>3.0985469914167698</v>
      </c>
      <c r="Y28" s="9">
        <v>-165.8</v>
      </c>
      <c r="Z28" s="9">
        <v>0.86158387027694905</v>
      </c>
      <c r="AA28" s="9">
        <v>-166.5</v>
      </c>
      <c r="AB28" s="9">
        <v>0.68784568429471304</v>
      </c>
    </row>
    <row r="29" spans="1:28" x14ac:dyDescent="0.2">
      <c r="A29" s="19">
        <v>-162</v>
      </c>
      <c r="B29" s="17">
        <v>0.86952616869745203</v>
      </c>
      <c r="C29" s="9">
        <v>-165.1</v>
      </c>
      <c r="D29" s="9">
        <v>0.98960772327851798</v>
      </c>
      <c r="E29" s="9">
        <v>-158.9</v>
      </c>
      <c r="F29" s="9">
        <v>0.92048716300158495</v>
      </c>
      <c r="G29" s="9">
        <v>-160.80000000000001</v>
      </c>
      <c r="H29" s="9">
        <v>0.90725315381509497</v>
      </c>
      <c r="I29" s="9">
        <v>-155.1</v>
      </c>
      <c r="J29" s="9">
        <v>0.91697021529310496</v>
      </c>
      <c r="K29" s="9">
        <v>-158.4</v>
      </c>
      <c r="L29" s="9">
        <v>0.90070623291776297</v>
      </c>
      <c r="M29" s="9">
        <v>-157.9</v>
      </c>
      <c r="N29" s="9">
        <v>0.81083720496843603</v>
      </c>
      <c r="O29" s="9">
        <v>-164.1</v>
      </c>
      <c r="P29" s="9">
        <v>2.3634192448965101</v>
      </c>
      <c r="Q29" s="9">
        <v>-162.69999999999999</v>
      </c>
      <c r="R29" s="9">
        <v>0.96845283345132005</v>
      </c>
      <c r="S29" s="9">
        <v>-160.1</v>
      </c>
      <c r="T29" s="9">
        <v>3.2891209614838899</v>
      </c>
      <c r="U29" s="9">
        <v>-164.1</v>
      </c>
      <c r="V29" s="9">
        <v>1.3116639394451099</v>
      </c>
      <c r="W29" s="9">
        <v>-167</v>
      </c>
      <c r="X29" s="9">
        <v>3.1320268092629902</v>
      </c>
      <c r="Y29" s="9">
        <v>-164.4</v>
      </c>
      <c r="Z29" s="9">
        <v>0.83462270846544895</v>
      </c>
      <c r="AA29" s="9">
        <v>-165.3</v>
      </c>
      <c r="AB29" s="9">
        <v>0.6915479318794</v>
      </c>
    </row>
    <row r="30" spans="1:28" x14ac:dyDescent="0.2">
      <c r="A30" s="19">
        <v>-160.6</v>
      </c>
      <c r="B30" s="17">
        <v>0.897753010664885</v>
      </c>
      <c r="C30" s="9">
        <v>-163.6</v>
      </c>
      <c r="D30" s="9">
        <v>0.98982083098013396</v>
      </c>
      <c r="E30" s="9">
        <v>-157.19999999999999</v>
      </c>
      <c r="F30" s="9">
        <v>0.92141738435541898</v>
      </c>
      <c r="G30" s="9">
        <v>-159.1</v>
      </c>
      <c r="H30" s="9">
        <v>0.908342302634911</v>
      </c>
      <c r="I30" s="9">
        <v>-153.4</v>
      </c>
      <c r="J30" s="9">
        <v>0.91760154301096097</v>
      </c>
      <c r="K30" s="9">
        <v>-156.69999999999999</v>
      </c>
      <c r="L30" s="9">
        <v>0.90127997462273401</v>
      </c>
      <c r="M30" s="9">
        <v>-156.30000000000001</v>
      </c>
      <c r="N30" s="9">
        <v>0.81633929134570404</v>
      </c>
      <c r="O30" s="9">
        <v>-162.69999999999999</v>
      </c>
      <c r="P30" s="9">
        <v>2.0080717660838698</v>
      </c>
      <c r="Q30" s="9">
        <v>-161.30000000000001</v>
      </c>
      <c r="R30" s="9">
        <v>0.98728418377909899</v>
      </c>
      <c r="S30" s="9">
        <v>-158.6</v>
      </c>
      <c r="T30" s="9">
        <v>3.10609545123534</v>
      </c>
      <c r="U30" s="9">
        <v>-162.69999999999999</v>
      </c>
      <c r="V30" s="9">
        <v>1.2745111724648699</v>
      </c>
      <c r="W30" s="9">
        <v>-165.5</v>
      </c>
      <c r="X30" s="9">
        <v>3.16249855121095</v>
      </c>
      <c r="Y30" s="9">
        <v>-163.19999999999999</v>
      </c>
      <c r="Z30" s="9">
        <v>0.86971006984411203</v>
      </c>
      <c r="AA30" s="9">
        <v>-163.9</v>
      </c>
      <c r="AB30" s="9">
        <v>0.691648294514423</v>
      </c>
    </row>
    <row r="31" spans="1:28" x14ac:dyDescent="0.2">
      <c r="A31" s="19">
        <v>-159.1</v>
      </c>
      <c r="B31" s="17">
        <v>0.92402462148026199</v>
      </c>
      <c r="C31" s="9">
        <v>-162.19999999999999</v>
      </c>
      <c r="D31" s="9">
        <v>0.99145990866994604</v>
      </c>
      <c r="E31" s="9">
        <v>-155.5</v>
      </c>
      <c r="F31" s="9">
        <v>0.921823193484133</v>
      </c>
      <c r="G31" s="9">
        <v>-157.69999999999999</v>
      </c>
      <c r="H31" s="9">
        <v>0.90845118850002604</v>
      </c>
      <c r="I31" s="9">
        <v>-151.69999999999999</v>
      </c>
      <c r="J31" s="9">
        <v>0.91867877366667505</v>
      </c>
      <c r="K31" s="9">
        <v>-155.1</v>
      </c>
      <c r="L31" s="9">
        <v>0.90268836350427195</v>
      </c>
      <c r="M31" s="9">
        <v>-154.6</v>
      </c>
      <c r="N31" s="9">
        <v>0.82301677293612097</v>
      </c>
      <c r="O31" s="9">
        <v>-161.30000000000001</v>
      </c>
      <c r="P31" s="9">
        <v>2.0301563741200401</v>
      </c>
      <c r="Q31" s="9">
        <v>-159.80000000000001</v>
      </c>
      <c r="R31" s="9">
        <v>0.96522159818900499</v>
      </c>
      <c r="S31" s="9">
        <v>-157.19999999999999</v>
      </c>
      <c r="T31" s="9">
        <v>2.9216159906889199</v>
      </c>
      <c r="U31" s="9">
        <v>-161.30000000000001</v>
      </c>
      <c r="V31" s="9">
        <v>1.2630893343337199</v>
      </c>
      <c r="W31" s="9">
        <v>-164.1</v>
      </c>
      <c r="X31" s="9">
        <v>3.1869862079567</v>
      </c>
      <c r="Y31" s="9">
        <v>-161.5</v>
      </c>
      <c r="Z31" s="9">
        <v>0.81110359263626997</v>
      </c>
      <c r="AA31" s="9">
        <v>-162.5</v>
      </c>
      <c r="AB31" s="9">
        <v>0.69317960794926603</v>
      </c>
    </row>
    <row r="32" spans="1:28" x14ac:dyDescent="0.2">
      <c r="A32" s="19">
        <v>-157.5</v>
      </c>
      <c r="B32" s="17">
        <v>0.94816332329270703</v>
      </c>
      <c r="C32" s="9">
        <v>-160.80000000000001</v>
      </c>
      <c r="D32" s="9">
        <v>0.99162726425887104</v>
      </c>
      <c r="E32" s="9">
        <v>-153.9</v>
      </c>
      <c r="F32" s="9">
        <v>0.92218523812626896</v>
      </c>
      <c r="G32" s="9">
        <v>-156</v>
      </c>
      <c r="H32" s="9">
        <v>0.90917980965586598</v>
      </c>
      <c r="I32" s="9">
        <v>-150.30000000000001</v>
      </c>
      <c r="J32" s="9">
        <v>0.91971001074910697</v>
      </c>
      <c r="K32" s="9">
        <v>-153.4</v>
      </c>
      <c r="L32" s="9">
        <v>0.90134981901333899</v>
      </c>
      <c r="M32" s="9">
        <v>-152.9</v>
      </c>
      <c r="N32" s="9">
        <v>0.82663138115224899</v>
      </c>
      <c r="O32" s="9">
        <v>-159.80000000000001</v>
      </c>
      <c r="P32" s="9">
        <v>2.24271285269853</v>
      </c>
      <c r="Q32" s="9">
        <v>-158.4</v>
      </c>
      <c r="R32" s="9">
        <v>0.93963991985618001</v>
      </c>
      <c r="S32" s="9">
        <v>-156</v>
      </c>
      <c r="T32" s="9">
        <v>2.5260181928196901</v>
      </c>
      <c r="U32" s="9">
        <v>-159.80000000000001</v>
      </c>
      <c r="V32" s="9">
        <v>1.27758008861054</v>
      </c>
      <c r="W32" s="9">
        <v>-162.9</v>
      </c>
      <c r="X32" s="9">
        <v>3.03315320532786</v>
      </c>
      <c r="Y32" s="9">
        <v>-160.30000000000001</v>
      </c>
      <c r="Z32" s="9">
        <v>0.84573973743312703</v>
      </c>
      <c r="AA32" s="9">
        <v>-161</v>
      </c>
      <c r="AB32" s="9">
        <v>0.69543133959624304</v>
      </c>
    </row>
    <row r="33" spans="1:28" x14ac:dyDescent="0.2">
      <c r="A33" s="19">
        <v>-156</v>
      </c>
      <c r="B33" s="17">
        <v>0.96496855983201602</v>
      </c>
      <c r="C33" s="9">
        <v>-159.4</v>
      </c>
      <c r="D33" s="9">
        <v>0.993252758711058</v>
      </c>
      <c r="E33" s="9">
        <v>-152.4</v>
      </c>
      <c r="F33" s="9">
        <v>0.922634577441376</v>
      </c>
      <c r="G33" s="9">
        <v>-154.6</v>
      </c>
      <c r="H33" s="9">
        <v>0.90975272975104104</v>
      </c>
      <c r="I33" s="9">
        <v>-148.6</v>
      </c>
      <c r="J33" s="9">
        <v>0.92078782880114196</v>
      </c>
      <c r="K33" s="9">
        <v>-151.69999999999999</v>
      </c>
      <c r="L33" s="9">
        <v>0.90300747254902802</v>
      </c>
      <c r="M33" s="9">
        <v>-151.19999999999999</v>
      </c>
      <c r="N33" s="9">
        <v>0.83282605763809003</v>
      </c>
      <c r="O33" s="9">
        <v>-158.6</v>
      </c>
      <c r="P33" s="9">
        <v>1.88176554481605</v>
      </c>
      <c r="Q33" s="9">
        <v>-157</v>
      </c>
      <c r="R33" s="9">
        <v>0.98946153415680804</v>
      </c>
      <c r="S33" s="9">
        <v>-154.6</v>
      </c>
      <c r="T33" s="9">
        <v>2.9669395732138999</v>
      </c>
      <c r="U33" s="9">
        <v>-158.4</v>
      </c>
      <c r="V33" s="9">
        <v>1.26610904014873</v>
      </c>
      <c r="W33" s="9">
        <v>-161.5</v>
      </c>
      <c r="X33" s="9">
        <v>2.8808178918491198</v>
      </c>
      <c r="Y33" s="9">
        <v>-158.9</v>
      </c>
      <c r="Z33" s="9">
        <v>0.84929319214217502</v>
      </c>
      <c r="AA33" s="9">
        <v>-159.6</v>
      </c>
      <c r="AB33" s="9">
        <v>0.69695428625502098</v>
      </c>
    </row>
    <row r="34" spans="1:28" x14ac:dyDescent="0.2">
      <c r="A34" s="19">
        <v>-154.6</v>
      </c>
      <c r="B34" s="17">
        <v>0.97484033504518997</v>
      </c>
      <c r="C34" s="9">
        <v>-157.9</v>
      </c>
      <c r="D34" s="9">
        <v>0.99489047912248896</v>
      </c>
      <c r="E34" s="9">
        <v>-150.80000000000001</v>
      </c>
      <c r="F34" s="9">
        <v>0.92309485734460694</v>
      </c>
      <c r="G34" s="9">
        <v>-152.9</v>
      </c>
      <c r="H34" s="9">
        <v>0.91125446212304895</v>
      </c>
      <c r="I34" s="9">
        <v>-146.9</v>
      </c>
      <c r="J34" s="9">
        <v>0.92167495373097996</v>
      </c>
      <c r="K34" s="9">
        <v>-150.30000000000001</v>
      </c>
      <c r="L34" s="9">
        <v>0.90348542479964</v>
      </c>
      <c r="M34" s="9">
        <v>-149.6</v>
      </c>
      <c r="N34" s="9">
        <v>0.83877856108857896</v>
      </c>
      <c r="O34" s="9">
        <v>-157.19999999999999</v>
      </c>
      <c r="P34" s="9">
        <v>2.2825654662660702</v>
      </c>
      <c r="Q34" s="9">
        <v>-155.5</v>
      </c>
      <c r="R34" s="9">
        <v>0.92640709920993303</v>
      </c>
      <c r="S34" s="9">
        <v>-153.4</v>
      </c>
      <c r="T34" s="9">
        <v>3.1962456095404099</v>
      </c>
      <c r="U34" s="9">
        <v>-156.69999999999999</v>
      </c>
      <c r="V34" s="9">
        <v>1.2679009737854801</v>
      </c>
      <c r="W34" s="9">
        <v>-160.1</v>
      </c>
      <c r="X34" s="9">
        <v>2.9003410642887402</v>
      </c>
      <c r="Y34" s="9">
        <v>-157.5</v>
      </c>
      <c r="Z34" s="9">
        <v>0.852870497448731</v>
      </c>
      <c r="AA34" s="9">
        <v>-158.19999999999999</v>
      </c>
      <c r="AB34" s="9">
        <v>0.69847727513954905</v>
      </c>
    </row>
    <row r="35" spans="1:28" x14ac:dyDescent="0.2">
      <c r="A35" s="19">
        <v>-152.9</v>
      </c>
      <c r="B35" s="17">
        <v>0.98022440966747804</v>
      </c>
      <c r="C35" s="9">
        <v>-156.5</v>
      </c>
      <c r="D35" s="9">
        <v>0.99505804204686199</v>
      </c>
      <c r="E35" s="9">
        <v>-149.30000000000001</v>
      </c>
      <c r="F35" s="9">
        <v>0.92377347010734001</v>
      </c>
      <c r="G35" s="9">
        <v>-151.5</v>
      </c>
      <c r="H35" s="9">
        <v>0.91177561475128899</v>
      </c>
      <c r="I35" s="9">
        <v>-145.19999999999999</v>
      </c>
      <c r="J35" s="9">
        <v>0.92219855337598999</v>
      </c>
      <c r="K35" s="9">
        <v>-148.6</v>
      </c>
      <c r="L35" s="9">
        <v>0.90448192347496204</v>
      </c>
      <c r="M35" s="9">
        <v>-147.9</v>
      </c>
      <c r="N35" s="9">
        <v>0.84445322474696405</v>
      </c>
      <c r="O35" s="9">
        <v>-155.80000000000001</v>
      </c>
      <c r="P35" s="9">
        <v>2.1149531975615399</v>
      </c>
      <c r="Q35" s="9">
        <v>-154.1</v>
      </c>
      <c r="R35" s="9">
        <v>0.940321677887896</v>
      </c>
      <c r="S35" s="9">
        <v>-152</v>
      </c>
      <c r="T35" s="9">
        <v>2.8040726341198101</v>
      </c>
      <c r="U35" s="9">
        <v>-155.5</v>
      </c>
      <c r="V35" s="9">
        <v>1.25626977621239</v>
      </c>
      <c r="W35" s="9">
        <v>-158.9</v>
      </c>
      <c r="X35" s="9">
        <v>2.7443827653380399</v>
      </c>
      <c r="Y35" s="9">
        <v>-156</v>
      </c>
      <c r="Z35" s="9">
        <v>0.85677961429561</v>
      </c>
      <c r="AA35" s="9">
        <v>-156.69999999999999</v>
      </c>
      <c r="AB35" s="9">
        <v>0.699286400273744</v>
      </c>
    </row>
    <row r="36" spans="1:28" x14ac:dyDescent="0.2">
      <c r="A36" s="19">
        <v>-151.5</v>
      </c>
      <c r="B36" s="17">
        <v>0.98360719287213005</v>
      </c>
      <c r="C36" s="9">
        <v>-155.1</v>
      </c>
      <c r="D36" s="9">
        <v>0.99669083525289504</v>
      </c>
      <c r="E36" s="9">
        <v>-147.6</v>
      </c>
      <c r="F36" s="9">
        <v>0.92413525991002299</v>
      </c>
      <c r="G36" s="9">
        <v>-149.80000000000001</v>
      </c>
      <c r="H36" s="9">
        <v>0.91245210095873397</v>
      </c>
      <c r="I36" s="9">
        <v>-143.5</v>
      </c>
      <c r="J36" s="9">
        <v>0.92253108082979796</v>
      </c>
      <c r="K36" s="9">
        <v>-147.19999999999999</v>
      </c>
      <c r="L36" s="9">
        <v>0.90407704554843005</v>
      </c>
      <c r="M36" s="9">
        <v>-146.19999999999999</v>
      </c>
      <c r="N36" s="9">
        <v>0.84920769248097305</v>
      </c>
      <c r="O36" s="9">
        <v>-154.30000000000001</v>
      </c>
      <c r="P36" s="9">
        <v>1.9494471371414901</v>
      </c>
      <c r="Q36" s="9">
        <v>-152.69999999999999</v>
      </c>
      <c r="R36" s="9">
        <v>0.95611395733361904</v>
      </c>
      <c r="S36" s="9">
        <v>-150.80000000000001</v>
      </c>
      <c r="T36" s="9">
        <v>2.8236814210910102</v>
      </c>
      <c r="U36" s="9">
        <v>-154.1</v>
      </c>
      <c r="V36" s="9">
        <v>1.2578067853445301</v>
      </c>
      <c r="W36" s="9">
        <v>-157.5</v>
      </c>
      <c r="X36" s="9">
        <v>3.1091571718619302</v>
      </c>
      <c r="Y36" s="9">
        <v>-154.6</v>
      </c>
      <c r="Z36" s="9">
        <v>0.86051977458681495</v>
      </c>
      <c r="AA36" s="9">
        <v>-155.30000000000001</v>
      </c>
      <c r="AB36" s="9">
        <v>0.70153344643921201</v>
      </c>
    </row>
    <row r="37" spans="1:28" x14ac:dyDescent="0.2">
      <c r="A37" s="19">
        <v>-150</v>
      </c>
      <c r="B37" s="17">
        <v>0.98570110868578298</v>
      </c>
      <c r="C37" s="9">
        <v>-153.6</v>
      </c>
      <c r="D37" s="9">
        <v>0.998337881927713</v>
      </c>
      <c r="E37" s="9">
        <v>-146.19999999999999</v>
      </c>
      <c r="F37" s="9">
        <v>0.924168946178208</v>
      </c>
      <c r="G37" s="9">
        <v>-148.4</v>
      </c>
      <c r="H37" s="9">
        <v>0.91317848148441805</v>
      </c>
      <c r="I37" s="9">
        <v>-141.9</v>
      </c>
      <c r="J37" s="9">
        <v>0.92398072229737505</v>
      </c>
      <c r="K37" s="9">
        <v>-145.5</v>
      </c>
      <c r="L37" s="9">
        <v>0.90576128869428996</v>
      </c>
      <c r="M37" s="9">
        <v>-144.5</v>
      </c>
      <c r="N37" s="9">
        <v>0.85447064328726796</v>
      </c>
      <c r="O37" s="9">
        <v>-152.9</v>
      </c>
      <c r="P37" s="9">
        <v>1.9718386421053</v>
      </c>
      <c r="Q37" s="9">
        <v>-151.19999999999999</v>
      </c>
      <c r="R37" s="9">
        <v>0.97462023986512403</v>
      </c>
      <c r="S37" s="9">
        <v>-149.30000000000001</v>
      </c>
      <c r="T37" s="9">
        <v>2.63834447633594</v>
      </c>
      <c r="U37" s="9">
        <v>-152.69999999999999</v>
      </c>
      <c r="V37" s="9">
        <v>1.2722556841266399</v>
      </c>
      <c r="W37" s="9">
        <v>-156</v>
      </c>
      <c r="X37" s="9">
        <v>2.9579196214456198</v>
      </c>
      <c r="Y37" s="9">
        <v>-153.1</v>
      </c>
      <c r="Z37" s="9">
        <v>0.83295369952380605</v>
      </c>
      <c r="AA37" s="9">
        <v>-153.9</v>
      </c>
      <c r="AB37" s="9">
        <v>0.70306089730614596</v>
      </c>
    </row>
    <row r="38" spans="1:28" x14ac:dyDescent="0.2">
      <c r="A38" s="19">
        <v>-148.4</v>
      </c>
      <c r="B38" s="17">
        <v>0.98650603348497801</v>
      </c>
      <c r="C38" s="9">
        <v>-152.4</v>
      </c>
      <c r="D38" s="9">
        <v>0.99994503260822998</v>
      </c>
      <c r="E38" s="9">
        <v>-144.5</v>
      </c>
      <c r="F38" s="9">
        <v>0.92515327528240898</v>
      </c>
      <c r="G38" s="9">
        <v>-146.9</v>
      </c>
      <c r="H38" s="9">
        <v>0.91400778603711297</v>
      </c>
      <c r="I38" s="9">
        <v>-140.4</v>
      </c>
      <c r="J38" s="9">
        <v>0.92482981756204197</v>
      </c>
      <c r="K38" s="9">
        <v>-143.80000000000001</v>
      </c>
      <c r="L38" s="9">
        <v>0.90700320743998897</v>
      </c>
      <c r="M38" s="9">
        <v>-142.80000000000001</v>
      </c>
      <c r="N38" s="9">
        <v>0.859515201033623</v>
      </c>
      <c r="O38" s="9">
        <v>-151.5</v>
      </c>
      <c r="P38" s="9">
        <v>1.9934232541491199</v>
      </c>
      <c r="Q38" s="9">
        <v>-149.80000000000001</v>
      </c>
      <c r="R38" s="9">
        <v>0.95477700054057302</v>
      </c>
      <c r="S38" s="9">
        <v>-148.1</v>
      </c>
      <c r="T38" s="9">
        <v>2.8632843416351799</v>
      </c>
      <c r="U38" s="9">
        <v>-151.19999999999999</v>
      </c>
      <c r="V38" s="9">
        <v>1.2608889144584099</v>
      </c>
      <c r="W38" s="9">
        <v>-154.6</v>
      </c>
      <c r="X38" s="9">
        <v>2.80575838711141</v>
      </c>
      <c r="Y38" s="9">
        <v>-152</v>
      </c>
      <c r="Z38" s="9">
        <v>0.86738642512678099</v>
      </c>
      <c r="AA38" s="9">
        <v>-152.4</v>
      </c>
      <c r="AB38" s="9">
        <v>0.70459303610337498</v>
      </c>
    </row>
    <row r="39" spans="1:28" x14ac:dyDescent="0.2">
      <c r="A39" s="19">
        <v>-146.9</v>
      </c>
      <c r="B39" s="17">
        <v>0.986732431018982</v>
      </c>
      <c r="C39" s="9">
        <v>-151</v>
      </c>
      <c r="D39" s="9">
        <v>1.00156885419097</v>
      </c>
      <c r="E39" s="9">
        <v>-143.1</v>
      </c>
      <c r="F39" s="9">
        <v>0.925110293651357</v>
      </c>
      <c r="G39" s="9">
        <v>-145.19999999999999</v>
      </c>
      <c r="H39" s="9">
        <v>0.914012669605207</v>
      </c>
      <c r="I39" s="9">
        <v>-138.69999999999999</v>
      </c>
      <c r="J39" s="9">
        <v>0.92573350982186497</v>
      </c>
      <c r="K39" s="9">
        <v>-142.30000000000001</v>
      </c>
      <c r="L39" s="9">
        <v>0.90811978615495204</v>
      </c>
      <c r="M39" s="9">
        <v>-141.4</v>
      </c>
      <c r="N39" s="9">
        <v>0.864788107693091</v>
      </c>
      <c r="O39" s="9">
        <v>-150</v>
      </c>
      <c r="P39" s="9">
        <v>2.0150124696752298</v>
      </c>
      <c r="Q39" s="9">
        <v>-148.4</v>
      </c>
      <c r="R39" s="9">
        <v>0.97365855276240898</v>
      </c>
      <c r="S39" s="9">
        <v>-146.69999999999999</v>
      </c>
      <c r="T39" s="9">
        <v>2.6730932443635398</v>
      </c>
      <c r="U39" s="9">
        <v>-149.80000000000001</v>
      </c>
      <c r="V39" s="9">
        <v>1.28809896816661</v>
      </c>
      <c r="W39" s="9">
        <v>-153.4</v>
      </c>
      <c r="X39" s="9">
        <v>2.8233177165894001</v>
      </c>
      <c r="Y39" s="9">
        <v>-150.5</v>
      </c>
      <c r="Z39" s="9">
        <v>0.87107615787857195</v>
      </c>
      <c r="AA39" s="9">
        <v>-151.19999999999999</v>
      </c>
      <c r="AB39" s="9">
        <v>0.70466224035638303</v>
      </c>
    </row>
    <row r="40" spans="1:28" x14ac:dyDescent="0.2">
      <c r="A40" s="19">
        <v>-145.5</v>
      </c>
      <c r="B40" s="17">
        <v>0.98695815656031805</v>
      </c>
      <c r="C40" s="9">
        <v>-149.6</v>
      </c>
      <c r="D40" s="9">
        <v>1.0061032287099001</v>
      </c>
      <c r="E40" s="9">
        <v>-141.4</v>
      </c>
      <c r="F40" s="9">
        <v>0.92650961582109104</v>
      </c>
      <c r="G40" s="9">
        <v>-143.80000000000001</v>
      </c>
      <c r="H40" s="9">
        <v>0.91422237064798995</v>
      </c>
      <c r="I40" s="9">
        <v>-137.30000000000001</v>
      </c>
      <c r="J40" s="9">
        <v>0.92682690893520303</v>
      </c>
      <c r="K40" s="9">
        <v>-140.69999999999999</v>
      </c>
      <c r="L40" s="9">
        <v>0.90815586654103597</v>
      </c>
      <c r="M40" s="9">
        <v>-139.69999999999999</v>
      </c>
      <c r="N40" s="9">
        <v>0.87002515459121499</v>
      </c>
      <c r="O40" s="9">
        <v>-148.80000000000001</v>
      </c>
      <c r="P40" s="9">
        <v>1.8413821041635701</v>
      </c>
      <c r="Q40" s="9">
        <v>-146.9</v>
      </c>
      <c r="R40" s="9">
        <v>0.95623701522042603</v>
      </c>
      <c r="S40" s="9">
        <v>-145.5</v>
      </c>
      <c r="T40" s="9">
        <v>2.6870640595957198</v>
      </c>
      <c r="U40" s="9">
        <v>-148.6</v>
      </c>
      <c r="V40" s="9">
        <v>1.2762487565873999</v>
      </c>
      <c r="W40" s="9">
        <v>-152</v>
      </c>
      <c r="X40" s="9">
        <v>3.0159069575744799</v>
      </c>
      <c r="Y40" s="9">
        <v>-149.1</v>
      </c>
      <c r="Z40" s="9">
        <v>0.874257568583651</v>
      </c>
      <c r="AA40" s="9">
        <v>-149.80000000000001</v>
      </c>
      <c r="AB40" s="9">
        <v>0.70545866421854897</v>
      </c>
    </row>
    <row r="41" spans="1:28" x14ac:dyDescent="0.2">
      <c r="A41" s="19">
        <v>-144</v>
      </c>
      <c r="B41" s="17">
        <v>0.98673931344866195</v>
      </c>
      <c r="C41" s="9">
        <v>-148.1</v>
      </c>
      <c r="D41" s="9">
        <v>1.0077130754935799</v>
      </c>
      <c r="E41" s="9">
        <v>-139.9</v>
      </c>
      <c r="F41" s="9">
        <v>0.92672875505371699</v>
      </c>
      <c r="G41" s="9">
        <v>-142.30000000000001</v>
      </c>
      <c r="H41" s="9">
        <v>0.91505029076179201</v>
      </c>
      <c r="I41" s="9">
        <v>-135.6</v>
      </c>
      <c r="J41" s="9">
        <v>0.92738397876993495</v>
      </c>
      <c r="K41" s="9">
        <v>-139.19999999999999</v>
      </c>
      <c r="L41" s="9">
        <v>0.90944199499016598</v>
      </c>
      <c r="M41" s="9">
        <v>-138</v>
      </c>
      <c r="N41" s="9">
        <v>0.87384471387493901</v>
      </c>
      <c r="O41" s="9">
        <v>-147.4</v>
      </c>
      <c r="P41" s="9">
        <v>2.0481763725375601</v>
      </c>
      <c r="Q41" s="9">
        <v>-145.5</v>
      </c>
      <c r="R41" s="9">
        <v>0.975548080874857</v>
      </c>
      <c r="S41" s="9">
        <v>-144.30000000000001</v>
      </c>
      <c r="T41" s="9">
        <v>2.6998480924750399</v>
      </c>
      <c r="U41" s="9">
        <v>-147.19999999999999</v>
      </c>
      <c r="V41" s="9">
        <v>1.2774032968062501</v>
      </c>
      <c r="W41" s="9">
        <v>-150.5</v>
      </c>
      <c r="X41" s="9">
        <v>2.86347003635146</v>
      </c>
      <c r="Y41" s="9">
        <v>-147.9</v>
      </c>
      <c r="Z41" s="9">
        <v>0.84520138028889102</v>
      </c>
      <c r="AA41" s="9">
        <v>-148.4</v>
      </c>
      <c r="AB41" s="9">
        <v>0.70624916481753897</v>
      </c>
    </row>
    <row r="42" spans="1:28" x14ac:dyDescent="0.2">
      <c r="A42" s="19">
        <v>-142.6</v>
      </c>
      <c r="B42" s="17">
        <v>0.98625326796758805</v>
      </c>
      <c r="C42" s="9">
        <v>-146.9</v>
      </c>
      <c r="D42" s="9">
        <v>1.0078218048069101</v>
      </c>
      <c r="E42" s="9">
        <v>-138.5</v>
      </c>
      <c r="F42" s="9">
        <v>0.92740668970617102</v>
      </c>
      <c r="G42" s="9">
        <v>-140.9</v>
      </c>
      <c r="H42" s="9">
        <v>0.91520778984214501</v>
      </c>
      <c r="I42" s="9">
        <v>-134.1</v>
      </c>
      <c r="J42" s="9">
        <v>0.92839453073479195</v>
      </c>
      <c r="K42" s="9">
        <v>-137.80000000000001</v>
      </c>
      <c r="L42" s="9">
        <v>0.90976918793774297</v>
      </c>
      <c r="M42" s="9">
        <v>-136.5</v>
      </c>
      <c r="N42" s="9">
        <v>0.87851057622780104</v>
      </c>
      <c r="O42" s="9">
        <v>-146</v>
      </c>
      <c r="P42" s="9">
        <v>2.4429544986771199</v>
      </c>
      <c r="Q42" s="9">
        <v>-144</v>
      </c>
      <c r="R42" s="9">
        <v>0.91943358715630896</v>
      </c>
      <c r="S42" s="9">
        <v>-142.80000000000001</v>
      </c>
      <c r="T42" s="9">
        <v>2.7143346740091698</v>
      </c>
      <c r="U42" s="9">
        <v>-145.69999999999999</v>
      </c>
      <c r="V42" s="9">
        <v>1.2655893222280199</v>
      </c>
      <c r="W42" s="9">
        <v>-149.30000000000001</v>
      </c>
      <c r="X42" s="9">
        <v>2.7058566958165602</v>
      </c>
      <c r="Y42" s="9">
        <v>-146.4</v>
      </c>
      <c r="Z42" s="9">
        <v>0.87963794503411297</v>
      </c>
      <c r="AA42" s="9">
        <v>-147.19999999999999</v>
      </c>
      <c r="AB42" s="9">
        <v>0.70918738860778496</v>
      </c>
    </row>
    <row r="43" spans="1:28" x14ac:dyDescent="0.2">
      <c r="A43" s="19">
        <v>-140.9</v>
      </c>
      <c r="B43" s="17">
        <v>0.98545636486904498</v>
      </c>
      <c r="C43" s="9">
        <v>-145.5</v>
      </c>
      <c r="D43" s="9">
        <v>1.0079370827127101</v>
      </c>
      <c r="E43" s="9">
        <v>-137</v>
      </c>
      <c r="F43" s="9">
        <v>0.92867461111687799</v>
      </c>
      <c r="G43" s="9">
        <v>-139.4</v>
      </c>
      <c r="H43" s="9">
        <v>0.91634423161047696</v>
      </c>
      <c r="I43" s="9">
        <v>-132.69999999999999</v>
      </c>
      <c r="J43" s="9">
        <v>0.92885022423112196</v>
      </c>
      <c r="K43" s="9">
        <v>-136.1</v>
      </c>
      <c r="L43" s="9">
        <v>0.91014532796717096</v>
      </c>
      <c r="M43" s="9">
        <v>-134.80000000000001</v>
      </c>
      <c r="N43" s="9">
        <v>0.88307903492508899</v>
      </c>
      <c r="O43" s="9">
        <v>-144.69999999999999</v>
      </c>
      <c r="P43" s="9">
        <v>2.26637415678</v>
      </c>
      <c r="Q43" s="9">
        <v>-142.80000000000001</v>
      </c>
      <c r="R43" s="9">
        <v>0.93464930927989298</v>
      </c>
      <c r="S43" s="9">
        <v>-141.6</v>
      </c>
      <c r="T43" s="9">
        <v>2.7248602407236699</v>
      </c>
      <c r="U43" s="9">
        <v>-144.5</v>
      </c>
      <c r="V43" s="9">
        <v>1.25346771850564</v>
      </c>
      <c r="W43" s="9">
        <v>-147.9</v>
      </c>
      <c r="X43" s="9">
        <v>2.89462152385414</v>
      </c>
      <c r="Y43" s="9">
        <v>-145.19999999999999</v>
      </c>
      <c r="Z43" s="9">
        <v>0.88171061380319604</v>
      </c>
      <c r="AA43" s="9">
        <v>-145.69999999999999</v>
      </c>
      <c r="AB43" s="9">
        <v>0.70780776547574498</v>
      </c>
    </row>
    <row r="44" spans="1:28" x14ac:dyDescent="0.2">
      <c r="A44" s="19">
        <v>-139.4</v>
      </c>
      <c r="B44" s="17">
        <v>0.98421436367479898</v>
      </c>
      <c r="C44" s="9">
        <v>-144</v>
      </c>
      <c r="D44" s="9">
        <v>1.0095090143843299</v>
      </c>
      <c r="E44" s="9">
        <v>-135.6</v>
      </c>
      <c r="F44" s="9">
        <v>0.92910113792733295</v>
      </c>
      <c r="G44" s="9">
        <v>-138</v>
      </c>
      <c r="H44" s="9">
        <v>0.91644964579517496</v>
      </c>
      <c r="I44" s="9">
        <v>-131</v>
      </c>
      <c r="J44" s="9">
        <v>0.92926061877395605</v>
      </c>
      <c r="K44" s="9">
        <v>-134.6</v>
      </c>
      <c r="L44" s="9">
        <v>0.91297337450831695</v>
      </c>
      <c r="M44" s="9">
        <v>-133.4</v>
      </c>
      <c r="N44" s="9">
        <v>0.88741623479634801</v>
      </c>
      <c r="O44" s="9">
        <v>-143.30000000000001</v>
      </c>
      <c r="P44" s="9">
        <v>2.0894737426899099</v>
      </c>
      <c r="Q44" s="9">
        <v>-141.4</v>
      </c>
      <c r="R44" s="9">
        <v>1.0272088485511299</v>
      </c>
      <c r="S44" s="9">
        <v>-140.4</v>
      </c>
      <c r="T44" s="9">
        <v>2.7345175649387801</v>
      </c>
      <c r="U44" s="9">
        <v>-143.1</v>
      </c>
      <c r="V44" s="9">
        <v>1.2931049976284099</v>
      </c>
      <c r="W44" s="9">
        <v>-146.69999999999999</v>
      </c>
      <c r="X44" s="9">
        <v>2.7346745294603201</v>
      </c>
      <c r="Y44" s="9">
        <v>-143.80000000000001</v>
      </c>
      <c r="Z44" s="9">
        <v>0.88390793654002897</v>
      </c>
      <c r="AA44" s="9">
        <v>-144.30000000000001</v>
      </c>
      <c r="AB44" s="9">
        <v>0.71002237721753503</v>
      </c>
    </row>
    <row r="45" spans="1:28" x14ac:dyDescent="0.2">
      <c r="A45" s="19">
        <v>-138</v>
      </c>
      <c r="B45" s="17">
        <v>0.98292752790349303</v>
      </c>
      <c r="C45" s="9">
        <v>-142.80000000000001</v>
      </c>
      <c r="D45" s="9">
        <v>1.0081285061215099</v>
      </c>
      <c r="E45" s="9">
        <v>-134.1</v>
      </c>
      <c r="F45" s="9">
        <v>0.92924355653372304</v>
      </c>
      <c r="G45" s="9">
        <v>-136.30000000000001</v>
      </c>
      <c r="H45" s="9">
        <v>0.91768886782856796</v>
      </c>
      <c r="I45" s="9">
        <v>-129.5</v>
      </c>
      <c r="J45" s="9">
        <v>0.92981671883739603</v>
      </c>
      <c r="K45" s="9">
        <v>-133.19999999999999</v>
      </c>
      <c r="L45" s="9">
        <v>0.91258442660392802</v>
      </c>
      <c r="M45" s="9">
        <v>-131.9</v>
      </c>
      <c r="N45" s="9">
        <v>0.89269773356424897</v>
      </c>
      <c r="O45" s="9">
        <v>-142.1</v>
      </c>
      <c r="P45" s="9">
        <v>1.9097845894121599</v>
      </c>
      <c r="Q45" s="9">
        <v>-139.9</v>
      </c>
      <c r="R45" s="9">
        <v>1.00493308414553</v>
      </c>
      <c r="S45" s="9">
        <v>-139.19999999999999</v>
      </c>
      <c r="T45" s="9">
        <v>2.11896747508843</v>
      </c>
      <c r="U45" s="9">
        <v>-141.9</v>
      </c>
      <c r="V45" s="9">
        <v>1.25499054257233</v>
      </c>
      <c r="W45" s="9">
        <v>-145.19999999999999</v>
      </c>
      <c r="X45" s="9">
        <v>2.40378254040498</v>
      </c>
      <c r="Y45" s="9">
        <v>-142.30000000000001</v>
      </c>
      <c r="Z45" s="9">
        <v>0.91760118745240105</v>
      </c>
      <c r="AA45" s="9">
        <v>-142.80000000000001</v>
      </c>
      <c r="AB45" s="9">
        <v>0.71007255061647301</v>
      </c>
    </row>
    <row r="46" spans="1:28" x14ac:dyDescent="0.2">
      <c r="A46" s="19">
        <v>-136.5</v>
      </c>
      <c r="B46" s="17">
        <v>0.981729490751447</v>
      </c>
      <c r="C46" s="9">
        <v>-141.4</v>
      </c>
      <c r="D46" s="9">
        <v>1.00821409938406</v>
      </c>
      <c r="E46" s="9">
        <v>-132.4</v>
      </c>
      <c r="F46" s="9">
        <v>0.93012892018766902</v>
      </c>
      <c r="G46" s="9">
        <v>-135.1</v>
      </c>
      <c r="H46" s="9">
        <v>0.91779349107901997</v>
      </c>
      <c r="I46" s="9">
        <v>-128.1</v>
      </c>
      <c r="J46" s="9">
        <v>0.93067303229439702</v>
      </c>
      <c r="K46" s="9">
        <v>-131.69999999999999</v>
      </c>
      <c r="L46" s="9">
        <v>0.91406054344936805</v>
      </c>
      <c r="M46" s="9">
        <v>-130.19999999999999</v>
      </c>
      <c r="N46" s="9">
        <v>0.89613904918579901</v>
      </c>
      <c r="O46" s="9">
        <v>-140.69999999999999</v>
      </c>
      <c r="P46" s="9">
        <v>1.7307262009025499</v>
      </c>
      <c r="Q46" s="9">
        <v>-138.5</v>
      </c>
      <c r="R46" s="9">
        <v>0.90399904250415997</v>
      </c>
      <c r="S46" s="9">
        <v>-137.80000000000001</v>
      </c>
      <c r="T46" s="9">
        <v>2.33647805917174</v>
      </c>
      <c r="U46" s="9">
        <v>-140.4</v>
      </c>
      <c r="V46" s="9">
        <v>1.2557486122575101</v>
      </c>
      <c r="W46" s="9">
        <v>-144</v>
      </c>
      <c r="X46" s="9">
        <v>2.4141534574649102</v>
      </c>
      <c r="Y46" s="9">
        <v>-141.1</v>
      </c>
      <c r="Z46" s="9">
        <v>0.91914189794673196</v>
      </c>
      <c r="AA46" s="9">
        <v>-141.6</v>
      </c>
      <c r="AB46" s="9">
        <v>0.71082986085284305</v>
      </c>
    </row>
    <row r="47" spans="1:28" x14ac:dyDescent="0.2">
      <c r="A47" s="19">
        <v>-135.1</v>
      </c>
      <c r="B47" s="17">
        <v>0.980708875868054</v>
      </c>
      <c r="C47" s="9">
        <v>-140.19999999999999</v>
      </c>
      <c r="D47" s="9">
        <v>1.0082809128122401</v>
      </c>
      <c r="E47" s="9">
        <v>-131</v>
      </c>
      <c r="F47" s="9">
        <v>0.93035859097349805</v>
      </c>
      <c r="G47" s="9">
        <v>-133.6</v>
      </c>
      <c r="H47" s="9">
        <v>0.91836199871038704</v>
      </c>
      <c r="I47" s="9">
        <v>-126.6</v>
      </c>
      <c r="J47" s="9">
        <v>0.93174770597508005</v>
      </c>
      <c r="K47" s="9">
        <v>-130</v>
      </c>
      <c r="L47" s="9">
        <v>0.91408968415696501</v>
      </c>
      <c r="M47" s="9">
        <v>-128.80000000000001</v>
      </c>
      <c r="N47" s="9">
        <v>0.89993187308560196</v>
      </c>
      <c r="O47" s="9">
        <v>-139.19999999999999</v>
      </c>
      <c r="P47" s="9">
        <v>2.1201661599927402</v>
      </c>
      <c r="Q47" s="9">
        <v>-137.30000000000001</v>
      </c>
      <c r="R47" s="9">
        <v>0.99026910656918099</v>
      </c>
      <c r="S47" s="9">
        <v>-136.5</v>
      </c>
      <c r="T47" s="9">
        <v>2.5524344649478001</v>
      </c>
      <c r="U47" s="9">
        <v>-139.19999999999999</v>
      </c>
      <c r="V47" s="9">
        <v>1.25629820455745</v>
      </c>
      <c r="W47" s="9">
        <v>-142.6</v>
      </c>
      <c r="X47" s="9">
        <v>2.5977751361455201</v>
      </c>
      <c r="Y47" s="9">
        <v>-139.69999999999999</v>
      </c>
      <c r="Z47" s="9">
        <v>0.85763254169937697</v>
      </c>
      <c r="AA47" s="9">
        <v>-140.19999999999999</v>
      </c>
      <c r="AB47" s="9">
        <v>0.71231031623973595</v>
      </c>
    </row>
    <row r="48" spans="1:28" x14ac:dyDescent="0.2">
      <c r="A48" s="19">
        <v>-133.6</v>
      </c>
      <c r="B48" s="17">
        <v>0.97977701640920101</v>
      </c>
      <c r="C48" s="9">
        <v>-138.69999999999999</v>
      </c>
      <c r="D48" s="9">
        <v>1.00981756042407</v>
      </c>
      <c r="E48" s="9">
        <v>-129.5</v>
      </c>
      <c r="F48" s="9">
        <v>0.93092691494693403</v>
      </c>
      <c r="G48" s="9">
        <v>-132.19999999999999</v>
      </c>
      <c r="H48" s="9">
        <v>0.91918775780693296</v>
      </c>
      <c r="I48" s="9">
        <v>-124.9</v>
      </c>
      <c r="J48" s="9">
        <v>0.93254070205999395</v>
      </c>
      <c r="K48" s="9">
        <v>-128.5</v>
      </c>
      <c r="L48" s="9">
        <v>0.91468439399212997</v>
      </c>
      <c r="M48" s="9">
        <v>-127.3</v>
      </c>
      <c r="N48" s="9">
        <v>0.90464557359922204</v>
      </c>
      <c r="O48" s="9">
        <v>-138</v>
      </c>
      <c r="P48" s="9">
        <v>1.17941952989259</v>
      </c>
      <c r="Q48" s="9">
        <v>-135.80000000000001</v>
      </c>
      <c r="R48" s="9">
        <v>1.00042681220434</v>
      </c>
      <c r="S48" s="9">
        <v>-135.30000000000001</v>
      </c>
      <c r="T48" s="9">
        <v>2.3507513133216098</v>
      </c>
      <c r="U48" s="9">
        <v>-137.80000000000001</v>
      </c>
      <c r="V48" s="9">
        <v>1.2568806682721501</v>
      </c>
      <c r="W48" s="9">
        <v>-141.4</v>
      </c>
      <c r="X48" s="9">
        <v>2.6063807648094102</v>
      </c>
      <c r="Y48" s="9">
        <v>-138.5</v>
      </c>
      <c r="Z48" s="9">
        <v>0.92205317483368598</v>
      </c>
      <c r="AA48" s="9">
        <v>-139</v>
      </c>
      <c r="AB48" s="9">
        <v>0.71089880442059505</v>
      </c>
    </row>
    <row r="49" spans="1:28" x14ac:dyDescent="0.2">
      <c r="A49" s="19">
        <v>-132.4</v>
      </c>
      <c r="B49" s="17">
        <v>0.97920022338159596</v>
      </c>
      <c r="C49" s="9">
        <v>-137.5</v>
      </c>
      <c r="D49" s="9">
        <v>1.0054893863849801</v>
      </c>
      <c r="E49" s="9">
        <v>-128.1</v>
      </c>
      <c r="F49" s="9">
        <v>0.93174645847608795</v>
      </c>
      <c r="G49" s="9">
        <v>-130.69999999999999</v>
      </c>
      <c r="H49" s="9">
        <v>0.91944647366598298</v>
      </c>
      <c r="I49" s="9">
        <v>-123.4</v>
      </c>
      <c r="J49" s="9">
        <v>0.932851460863243</v>
      </c>
      <c r="K49" s="9">
        <v>-127.1</v>
      </c>
      <c r="L49" s="9">
        <v>0.91557382455633096</v>
      </c>
      <c r="M49" s="9">
        <v>-125.9</v>
      </c>
      <c r="N49" s="9">
        <v>0.90868084162292195</v>
      </c>
      <c r="O49" s="9">
        <v>-136.80000000000001</v>
      </c>
      <c r="P49" s="9">
        <v>1.5653878420968099</v>
      </c>
      <c r="Q49" s="9">
        <v>-134.6</v>
      </c>
      <c r="R49" s="9">
        <v>1.00677435820744</v>
      </c>
      <c r="S49" s="9">
        <v>-134.1</v>
      </c>
      <c r="T49" s="9">
        <v>2.3564432560457802</v>
      </c>
      <c r="U49" s="9">
        <v>-136.5</v>
      </c>
      <c r="V49" s="9">
        <v>1.2444391729575901</v>
      </c>
      <c r="W49" s="9">
        <v>-140.19999999999999</v>
      </c>
      <c r="X49" s="9">
        <v>2.4416658986426301</v>
      </c>
      <c r="Y49" s="9">
        <v>-137</v>
      </c>
      <c r="Z49" s="9">
        <v>0.89191872852828802</v>
      </c>
      <c r="AA49" s="9">
        <v>-137.5</v>
      </c>
      <c r="AB49" s="9">
        <v>0.71381637294226796</v>
      </c>
    </row>
    <row r="50" spans="1:28" x14ac:dyDescent="0.2">
      <c r="A50" s="19">
        <v>-131</v>
      </c>
      <c r="B50" s="17">
        <v>0.97840114479544205</v>
      </c>
      <c r="C50" s="9">
        <v>-136.30000000000001</v>
      </c>
      <c r="D50" s="9">
        <v>1.0069999735121899</v>
      </c>
      <c r="E50" s="9">
        <v>-126.6</v>
      </c>
      <c r="F50" s="9">
        <v>0.93213981894929399</v>
      </c>
      <c r="G50" s="9">
        <v>-129.30000000000001</v>
      </c>
      <c r="H50" s="9">
        <v>0.92011703404825995</v>
      </c>
      <c r="I50" s="9">
        <v>-122</v>
      </c>
      <c r="J50" s="9">
        <v>0.93418894662386498</v>
      </c>
      <c r="K50" s="9">
        <v>-125.6</v>
      </c>
      <c r="L50" s="9">
        <v>0.91584968208516204</v>
      </c>
      <c r="M50" s="9">
        <v>-124.2</v>
      </c>
      <c r="N50" s="9">
        <v>0.91241354057180601</v>
      </c>
      <c r="O50" s="9">
        <v>-135.30000000000001</v>
      </c>
      <c r="P50" s="9">
        <v>1.76246413993927</v>
      </c>
      <c r="Q50" s="9">
        <v>-133.19999999999999</v>
      </c>
      <c r="R50" s="9">
        <v>0.97454906683878595</v>
      </c>
      <c r="S50" s="9">
        <v>-132.9</v>
      </c>
      <c r="T50" s="9">
        <v>2.5694843877759399</v>
      </c>
      <c r="U50" s="9">
        <v>-135.30000000000001</v>
      </c>
      <c r="V50" s="9">
        <v>1.2577672003085001</v>
      </c>
      <c r="W50" s="9">
        <v>-138.69999999999999</v>
      </c>
      <c r="X50" s="9">
        <v>2.45060717060653</v>
      </c>
      <c r="Y50" s="9">
        <v>-135.80000000000001</v>
      </c>
      <c r="Z50" s="9">
        <v>0.92451717514765497</v>
      </c>
      <c r="AA50" s="9">
        <v>-136.30000000000001</v>
      </c>
      <c r="AB50" s="9">
        <v>0.71456171094325505</v>
      </c>
    </row>
    <row r="51" spans="1:28" x14ac:dyDescent="0.2">
      <c r="A51" s="19">
        <v>-129.5</v>
      </c>
      <c r="B51" s="17">
        <v>0.97751295561316998</v>
      </c>
      <c r="C51" s="9">
        <v>-134.80000000000001</v>
      </c>
      <c r="D51" s="9">
        <v>1.0055936688845399</v>
      </c>
      <c r="E51" s="9">
        <v>-125.4</v>
      </c>
      <c r="F51" s="9">
        <v>0.93262054727785904</v>
      </c>
      <c r="G51" s="9">
        <v>-128.1</v>
      </c>
      <c r="H51" s="9">
        <v>0.92078724613704799</v>
      </c>
      <c r="I51" s="9">
        <v>-120.5</v>
      </c>
      <c r="J51" s="9">
        <v>0.93529962635502295</v>
      </c>
      <c r="K51" s="9">
        <v>-124.2</v>
      </c>
      <c r="L51" s="9">
        <v>0.91634540138973397</v>
      </c>
      <c r="M51" s="9">
        <v>-122.7</v>
      </c>
      <c r="N51" s="9">
        <v>0.91641195782690099</v>
      </c>
      <c r="O51" s="9">
        <v>-134.1</v>
      </c>
      <c r="P51" s="9">
        <v>1.95727486833404</v>
      </c>
      <c r="Q51" s="9">
        <v>-131.9</v>
      </c>
      <c r="R51" s="9">
        <v>1.01717677562952</v>
      </c>
      <c r="S51" s="9">
        <v>-131.69999999999999</v>
      </c>
      <c r="T51" s="9">
        <v>2.1572984627402398</v>
      </c>
      <c r="U51" s="9">
        <v>-133.9</v>
      </c>
      <c r="V51" s="9">
        <v>1.2581749945195499</v>
      </c>
      <c r="W51" s="9">
        <v>-137.5</v>
      </c>
      <c r="X51" s="9">
        <v>2.4570734234693301</v>
      </c>
      <c r="Y51" s="9">
        <v>-134.4</v>
      </c>
      <c r="Z51" s="9">
        <v>0.925569512160756</v>
      </c>
      <c r="AA51" s="9">
        <v>-135.1</v>
      </c>
      <c r="AB51" s="9">
        <v>0.71242104890532798</v>
      </c>
    </row>
    <row r="52" spans="1:28" x14ac:dyDescent="0.2">
      <c r="A52" s="19">
        <v>-128.1</v>
      </c>
      <c r="B52" s="17">
        <v>0.97702443485597901</v>
      </c>
      <c r="C52" s="9">
        <v>-133.6</v>
      </c>
      <c r="D52" s="9">
        <v>1.00563136339645</v>
      </c>
      <c r="E52" s="9">
        <v>-123.9</v>
      </c>
      <c r="F52" s="9">
        <v>0.93318866761998898</v>
      </c>
      <c r="G52" s="9">
        <v>-126.6</v>
      </c>
      <c r="H52" s="9">
        <v>0.92176639611172795</v>
      </c>
      <c r="I52" s="9">
        <v>-119.3</v>
      </c>
      <c r="J52" s="9">
        <v>0.935755886269515</v>
      </c>
      <c r="K52" s="9">
        <v>-122.7</v>
      </c>
      <c r="L52" s="9">
        <v>0.91784721114590395</v>
      </c>
      <c r="M52" s="9">
        <v>-121.2</v>
      </c>
      <c r="N52" s="9">
        <v>0.91852138524770099</v>
      </c>
      <c r="O52" s="9">
        <v>-132.9</v>
      </c>
      <c r="P52" s="9">
        <v>1.20324694340998</v>
      </c>
      <c r="Q52" s="9">
        <v>-130.5</v>
      </c>
      <c r="R52" s="9">
        <v>0.94636287314940404</v>
      </c>
      <c r="S52" s="9">
        <v>-130.5</v>
      </c>
      <c r="T52" s="9">
        <v>2.3686385902197999</v>
      </c>
      <c r="U52" s="9">
        <v>-132.69999999999999</v>
      </c>
      <c r="V52" s="9">
        <v>1.25847148053522</v>
      </c>
      <c r="W52" s="9">
        <v>-136.30000000000001</v>
      </c>
      <c r="X52" s="9">
        <v>2.46293573375974</v>
      </c>
      <c r="Y52" s="9">
        <v>-133.19999999999999</v>
      </c>
      <c r="Z52" s="9">
        <v>0.92634438201319702</v>
      </c>
      <c r="AA52" s="9">
        <v>-133.6</v>
      </c>
      <c r="AB52" s="9">
        <v>0.71532813689028696</v>
      </c>
    </row>
    <row r="53" spans="1:28" x14ac:dyDescent="0.2">
      <c r="A53" s="19">
        <v>-126.6</v>
      </c>
      <c r="B53" s="17">
        <v>0.97680230607458995</v>
      </c>
      <c r="C53" s="9">
        <v>-132.4</v>
      </c>
      <c r="D53" s="9">
        <v>1.0056634335149699</v>
      </c>
      <c r="E53" s="9">
        <v>-122.5</v>
      </c>
      <c r="F53" s="9">
        <v>0.93397532947077799</v>
      </c>
      <c r="G53" s="9">
        <v>-125.1</v>
      </c>
      <c r="H53" s="9">
        <v>0.92217850521104705</v>
      </c>
      <c r="I53" s="9">
        <v>-117.8</v>
      </c>
      <c r="J53" s="9">
        <v>0.93671278560830395</v>
      </c>
      <c r="K53" s="9">
        <v>-121.2</v>
      </c>
      <c r="L53" s="9">
        <v>0.91910380509359202</v>
      </c>
      <c r="M53" s="9">
        <v>-119.8</v>
      </c>
      <c r="N53" s="9">
        <v>0.92207220252039401</v>
      </c>
      <c r="O53" s="9">
        <v>-131.69999999999999</v>
      </c>
      <c r="P53" s="9">
        <v>1.77583875004599</v>
      </c>
      <c r="Q53" s="9">
        <v>-129.30000000000001</v>
      </c>
      <c r="R53" s="9">
        <v>0.95263879620929304</v>
      </c>
      <c r="S53" s="9">
        <v>-129.30000000000001</v>
      </c>
      <c r="T53" s="9">
        <v>2.5790738346821702</v>
      </c>
      <c r="U53" s="9">
        <v>-131.5</v>
      </c>
      <c r="V53" s="9">
        <v>1.24578859645995</v>
      </c>
      <c r="W53" s="9">
        <v>-135.1</v>
      </c>
      <c r="X53" s="9">
        <v>2.64078945884956</v>
      </c>
      <c r="Y53" s="9">
        <v>-131.9</v>
      </c>
      <c r="Z53" s="9">
        <v>0.89547090642819005</v>
      </c>
      <c r="AA53" s="9">
        <v>-132.4</v>
      </c>
      <c r="AB53" s="9">
        <v>0.71606481616330198</v>
      </c>
    </row>
    <row r="54" spans="1:28" x14ac:dyDescent="0.2">
      <c r="A54" s="19">
        <v>-125.4</v>
      </c>
      <c r="B54" s="17">
        <v>0.97613557445446897</v>
      </c>
      <c r="C54" s="9">
        <v>-131</v>
      </c>
      <c r="D54" s="9">
        <v>1.0042323376536499</v>
      </c>
      <c r="E54" s="9">
        <v>-121</v>
      </c>
      <c r="F54" s="9">
        <v>0.93445609228923598</v>
      </c>
      <c r="G54" s="9">
        <v>-123.9</v>
      </c>
      <c r="H54" s="9">
        <v>0.92289977501649101</v>
      </c>
      <c r="I54" s="9">
        <v>-116.3</v>
      </c>
      <c r="J54" s="9">
        <v>0.93642489846392796</v>
      </c>
      <c r="K54" s="9">
        <v>-119.8</v>
      </c>
      <c r="L54" s="9">
        <v>0.91812740000013904</v>
      </c>
      <c r="M54" s="9">
        <v>-118.3</v>
      </c>
      <c r="N54" s="9">
        <v>0.92585380277180496</v>
      </c>
      <c r="O54" s="9">
        <v>-130.5</v>
      </c>
      <c r="P54" s="9">
        <v>1.58913588170872</v>
      </c>
      <c r="Q54" s="9">
        <v>-127.8</v>
      </c>
      <c r="R54" s="9">
        <v>0.96195910888674896</v>
      </c>
      <c r="S54" s="9">
        <v>-128.1</v>
      </c>
      <c r="T54" s="9">
        <v>2.3723090451067499</v>
      </c>
      <c r="U54" s="9">
        <v>-130.19999999999999</v>
      </c>
      <c r="V54" s="9">
        <v>1.24599186918139</v>
      </c>
      <c r="W54" s="9">
        <v>-133.6</v>
      </c>
      <c r="X54" s="9">
        <v>2.6464562024052198</v>
      </c>
      <c r="Y54" s="9">
        <v>-130.5</v>
      </c>
      <c r="Z54" s="9">
        <v>0.83290578810815497</v>
      </c>
      <c r="AA54" s="9">
        <v>-131.19999999999999</v>
      </c>
      <c r="AB54" s="9">
        <v>0.71824027014590996</v>
      </c>
    </row>
    <row r="55" spans="1:28" x14ac:dyDescent="0.2">
      <c r="A55" s="19">
        <v>-123.9</v>
      </c>
      <c r="B55" s="17">
        <v>0.97564655062827099</v>
      </c>
      <c r="C55" s="9">
        <v>-129.80000000000001</v>
      </c>
      <c r="D55" s="9">
        <v>1.0057121389193</v>
      </c>
      <c r="E55" s="9">
        <v>-119.5</v>
      </c>
      <c r="F55" s="9">
        <v>0.93476207533283495</v>
      </c>
      <c r="G55" s="9">
        <v>-122.5</v>
      </c>
      <c r="H55" s="9">
        <v>0.923260405878507</v>
      </c>
      <c r="I55" s="9">
        <v>-114.9</v>
      </c>
      <c r="J55" s="9">
        <v>0.93721835327913905</v>
      </c>
      <c r="K55" s="9">
        <v>-118.3</v>
      </c>
      <c r="L55" s="9">
        <v>0.91982792327776897</v>
      </c>
      <c r="M55" s="9">
        <v>-116.8</v>
      </c>
      <c r="N55" s="9">
        <v>0.92881237160404395</v>
      </c>
      <c r="O55" s="9">
        <v>-129.30000000000001</v>
      </c>
      <c r="P55" s="9">
        <v>1.7808584634167499</v>
      </c>
      <c r="Q55" s="9">
        <v>-126.6</v>
      </c>
      <c r="R55" s="9">
        <v>0.96960527382967798</v>
      </c>
      <c r="S55" s="9">
        <v>-126.8</v>
      </c>
      <c r="T55" s="9">
        <v>1.9564772722260499</v>
      </c>
      <c r="U55" s="9">
        <v>-129</v>
      </c>
      <c r="V55" s="9">
        <v>1.2461205370158699</v>
      </c>
      <c r="W55" s="9">
        <v>-132.4</v>
      </c>
      <c r="X55" s="9">
        <v>2.4776365269695702</v>
      </c>
      <c r="Y55" s="9">
        <v>-129.30000000000001</v>
      </c>
      <c r="Z55" s="9">
        <v>0.92797369818301401</v>
      </c>
      <c r="AA55" s="9">
        <v>-130</v>
      </c>
      <c r="AB55" s="9">
        <v>0.71969179601839095</v>
      </c>
    </row>
    <row r="56" spans="1:28" x14ac:dyDescent="0.2">
      <c r="A56" s="19">
        <v>-122.7</v>
      </c>
      <c r="B56" s="17">
        <v>0.97502427958559301</v>
      </c>
      <c r="C56" s="9">
        <v>-128.5</v>
      </c>
      <c r="D56" s="9">
        <v>1.00718619937837</v>
      </c>
      <c r="E56" s="9">
        <v>-118.3</v>
      </c>
      <c r="F56" s="9">
        <v>0.93572363685048399</v>
      </c>
      <c r="G56" s="9">
        <v>-121.2</v>
      </c>
      <c r="H56" s="9">
        <v>0.92362116231246705</v>
      </c>
      <c r="I56" s="9">
        <v>-113.7</v>
      </c>
      <c r="J56" s="9">
        <v>0.93841119986502497</v>
      </c>
      <c r="K56" s="9">
        <v>-116.8</v>
      </c>
      <c r="L56" s="9">
        <v>0.92030201298599701</v>
      </c>
      <c r="M56" s="9">
        <v>-115.6</v>
      </c>
      <c r="N56" s="9">
        <v>0.93278754290319599</v>
      </c>
      <c r="O56" s="9">
        <v>-127.8</v>
      </c>
      <c r="P56" s="9">
        <v>1.5926554036306799</v>
      </c>
      <c r="Q56" s="9">
        <v>-125.4</v>
      </c>
      <c r="R56" s="9">
        <v>0.97667044659128699</v>
      </c>
      <c r="S56" s="9">
        <v>-125.9</v>
      </c>
      <c r="T56" s="9">
        <v>2.37256965921648</v>
      </c>
      <c r="U56" s="9">
        <v>-127.8</v>
      </c>
      <c r="V56" s="9">
        <v>1.25911814312812</v>
      </c>
      <c r="W56" s="9">
        <v>-131.19999999999999</v>
      </c>
      <c r="X56" s="9">
        <v>2.3081137228484101</v>
      </c>
      <c r="Y56" s="9">
        <v>-128.1</v>
      </c>
      <c r="Z56" s="9">
        <v>0.928181228766636</v>
      </c>
      <c r="AA56" s="9">
        <v>-128.80000000000001</v>
      </c>
      <c r="AB56" s="9">
        <v>0.72041928983932702</v>
      </c>
    </row>
    <row r="57" spans="1:28" x14ac:dyDescent="0.2">
      <c r="A57" s="19">
        <v>-121.2</v>
      </c>
      <c r="B57" s="17">
        <v>0.97466877556418396</v>
      </c>
      <c r="C57" s="9">
        <v>-127.3</v>
      </c>
      <c r="D57" s="9">
        <v>1.00719135083759</v>
      </c>
      <c r="E57" s="9">
        <v>-116.8</v>
      </c>
      <c r="F57" s="9">
        <v>0.93627003851595403</v>
      </c>
      <c r="G57" s="9">
        <v>-119.8</v>
      </c>
      <c r="H57" s="9">
        <v>0.924085126327573</v>
      </c>
      <c r="I57" s="9">
        <v>-112.2</v>
      </c>
      <c r="J57" s="9">
        <v>0.93895915762764204</v>
      </c>
      <c r="K57" s="9">
        <v>-115.6</v>
      </c>
      <c r="L57" s="9">
        <v>0.92183034178356005</v>
      </c>
      <c r="M57" s="9">
        <v>-114.1</v>
      </c>
      <c r="N57" s="9">
        <v>0.93633960416180095</v>
      </c>
      <c r="O57" s="9">
        <v>-126.8</v>
      </c>
      <c r="P57" s="9">
        <v>1.7825002396465099</v>
      </c>
      <c r="Q57" s="9">
        <v>-124.2</v>
      </c>
      <c r="R57" s="9">
        <v>0.90678403571313104</v>
      </c>
      <c r="S57" s="9">
        <v>-124.6</v>
      </c>
      <c r="T57" s="9">
        <v>2.1638765310866099</v>
      </c>
      <c r="U57" s="9">
        <v>-126.6</v>
      </c>
      <c r="V57" s="9">
        <v>1.2462049100370201</v>
      </c>
      <c r="W57" s="9">
        <v>-130</v>
      </c>
      <c r="X57" s="9">
        <v>2.4830725122316499</v>
      </c>
      <c r="Y57" s="9">
        <v>-126.6</v>
      </c>
      <c r="Z57" s="9">
        <v>0.92824510826618201</v>
      </c>
      <c r="AA57" s="9">
        <v>-127.3</v>
      </c>
      <c r="AB57" s="9">
        <v>0.71898127176494897</v>
      </c>
    </row>
    <row r="58" spans="1:28" x14ac:dyDescent="0.2">
      <c r="A58" s="19">
        <v>-120</v>
      </c>
      <c r="B58" s="17">
        <v>0.97418003783429596</v>
      </c>
      <c r="C58" s="9">
        <v>-126.1</v>
      </c>
      <c r="D58" s="9">
        <v>1.0071909204493601</v>
      </c>
      <c r="E58" s="9">
        <v>-115.6</v>
      </c>
      <c r="F58" s="9">
        <v>0.93613900053565402</v>
      </c>
      <c r="G58" s="9">
        <v>-118.5</v>
      </c>
      <c r="H58" s="9">
        <v>0.92465226848558202</v>
      </c>
      <c r="I58" s="9">
        <v>-111</v>
      </c>
      <c r="J58" s="9">
        <v>0.93963356747789495</v>
      </c>
      <c r="K58" s="9">
        <v>-114.1</v>
      </c>
      <c r="L58" s="9">
        <v>0.92375288342737705</v>
      </c>
      <c r="M58" s="9">
        <v>-112.7</v>
      </c>
      <c r="N58" s="9">
        <v>0.93950365997595597</v>
      </c>
      <c r="O58" s="9">
        <v>-125.6</v>
      </c>
      <c r="P58" s="9">
        <v>1.40299196875183</v>
      </c>
      <c r="Q58" s="9">
        <v>-122.7</v>
      </c>
      <c r="R58" s="9">
        <v>0.95188331568569395</v>
      </c>
      <c r="S58" s="9">
        <v>-123.4</v>
      </c>
      <c r="T58" s="9">
        <v>1.9552831706912399</v>
      </c>
      <c r="U58" s="9">
        <v>-125.4</v>
      </c>
      <c r="V58" s="9">
        <v>1.22032809124172</v>
      </c>
      <c r="W58" s="9">
        <v>-128.80000000000001</v>
      </c>
      <c r="X58" s="9">
        <v>2.13944472713675</v>
      </c>
      <c r="Y58" s="9">
        <v>-125.4</v>
      </c>
      <c r="Z58" s="9">
        <v>0.92819146234438799</v>
      </c>
      <c r="AA58" s="9">
        <v>-126.1</v>
      </c>
      <c r="AB58" s="9">
        <v>0.720422770552681</v>
      </c>
    </row>
    <row r="59" spans="1:28" x14ac:dyDescent="0.2">
      <c r="A59" s="19">
        <v>-118.5</v>
      </c>
      <c r="B59" s="17">
        <v>0.97364702815676896</v>
      </c>
      <c r="C59" s="9">
        <v>-124.9</v>
      </c>
      <c r="D59" s="9">
        <v>1.0071875411864699</v>
      </c>
      <c r="E59" s="9">
        <v>-114.1</v>
      </c>
      <c r="F59" s="9">
        <v>0.93710057022933502</v>
      </c>
      <c r="G59" s="9">
        <v>-117.3</v>
      </c>
      <c r="H59" s="9">
        <v>0.92516792151690597</v>
      </c>
      <c r="I59" s="9">
        <v>-109.5</v>
      </c>
      <c r="J59" s="9">
        <v>0.94060803871110699</v>
      </c>
      <c r="K59" s="9">
        <v>-112.7</v>
      </c>
      <c r="L59" s="9">
        <v>0.92199252392055298</v>
      </c>
      <c r="M59" s="9">
        <v>-111.2</v>
      </c>
      <c r="N59" s="9">
        <v>0.94167456181207698</v>
      </c>
      <c r="O59" s="9">
        <v>-124.4</v>
      </c>
      <c r="P59" s="9">
        <v>1.78174833430784</v>
      </c>
      <c r="Q59" s="9">
        <v>-121.5</v>
      </c>
      <c r="R59" s="9">
        <v>0.95765788888702297</v>
      </c>
      <c r="S59" s="9">
        <v>-122.2</v>
      </c>
      <c r="T59" s="9">
        <v>2.3714326507894201</v>
      </c>
      <c r="U59" s="9">
        <v>-124.2</v>
      </c>
      <c r="V59" s="9">
        <v>1.23322155161196</v>
      </c>
      <c r="W59" s="9">
        <v>-127.6</v>
      </c>
      <c r="X59" s="9">
        <v>2.1402495071650098</v>
      </c>
      <c r="Y59" s="9">
        <v>-124.2</v>
      </c>
      <c r="Z59" s="9">
        <v>0.89653562282433996</v>
      </c>
      <c r="AA59" s="9">
        <v>-124.9</v>
      </c>
      <c r="AB59" s="9">
        <v>0.72114195876503495</v>
      </c>
    </row>
    <row r="60" spans="1:28" x14ac:dyDescent="0.2">
      <c r="A60" s="19">
        <v>-117.3</v>
      </c>
      <c r="B60" s="17">
        <v>0.97346956870841805</v>
      </c>
      <c r="C60" s="9">
        <v>-123.4</v>
      </c>
      <c r="D60" s="9">
        <v>1.0071833231099001</v>
      </c>
      <c r="E60" s="9">
        <v>-112.9</v>
      </c>
      <c r="F60" s="9">
        <v>0.937745251855722</v>
      </c>
      <c r="G60" s="9">
        <v>-115.9</v>
      </c>
      <c r="H60" s="9">
        <v>0.92573516335662798</v>
      </c>
      <c r="I60" s="9">
        <v>-108.3</v>
      </c>
      <c r="J60" s="9">
        <v>0.94096389988540996</v>
      </c>
      <c r="K60" s="9">
        <v>-111.4</v>
      </c>
      <c r="L60" s="9">
        <v>0.92462474476024903</v>
      </c>
      <c r="M60" s="9">
        <v>-110</v>
      </c>
      <c r="N60" s="9">
        <v>0.94423197016569904</v>
      </c>
      <c r="O60" s="9">
        <v>-123.2</v>
      </c>
      <c r="P60" s="9">
        <v>1.5917453559178101</v>
      </c>
      <c r="Q60" s="9">
        <v>-120.3</v>
      </c>
      <c r="R60" s="9">
        <v>0.96450135671624504</v>
      </c>
      <c r="S60" s="9">
        <v>-121.2</v>
      </c>
      <c r="T60" s="9">
        <v>2.1635156218531302</v>
      </c>
      <c r="U60" s="9">
        <v>-122.9</v>
      </c>
      <c r="V60" s="9">
        <v>1.2461255962675</v>
      </c>
      <c r="W60" s="9">
        <v>-126.6</v>
      </c>
      <c r="X60" s="9">
        <v>2.1403602211358699</v>
      </c>
      <c r="Y60" s="9">
        <v>-122.9</v>
      </c>
      <c r="Z60" s="9">
        <v>0.92805139884696297</v>
      </c>
      <c r="AA60" s="9">
        <v>-123.9</v>
      </c>
      <c r="AB60" s="9">
        <v>0.72258214082783701</v>
      </c>
    </row>
    <row r="61" spans="1:28" x14ac:dyDescent="0.2">
      <c r="A61" s="19">
        <v>-116.1</v>
      </c>
      <c r="B61" s="17">
        <v>0.97320322393106595</v>
      </c>
      <c r="C61" s="9">
        <v>-122.2</v>
      </c>
      <c r="D61" s="9">
        <v>1.0086434754137601</v>
      </c>
      <c r="E61" s="9">
        <v>-111.7</v>
      </c>
      <c r="F61" s="9">
        <v>0.93855380711515901</v>
      </c>
      <c r="G61" s="9">
        <v>-114.6</v>
      </c>
      <c r="H61" s="9">
        <v>0.92635384162270995</v>
      </c>
      <c r="I61" s="9">
        <v>-106.8</v>
      </c>
      <c r="J61" s="9">
        <v>0.94206510070111404</v>
      </c>
      <c r="K61" s="9">
        <v>-110</v>
      </c>
      <c r="L61" s="9">
        <v>0.92504744370624403</v>
      </c>
      <c r="M61" s="9">
        <v>-108.5</v>
      </c>
      <c r="N61" s="9">
        <v>0.94734662212419196</v>
      </c>
      <c r="O61" s="9">
        <v>-122</v>
      </c>
      <c r="P61" s="9">
        <v>1.5916992427471801</v>
      </c>
      <c r="Q61" s="9">
        <v>-119</v>
      </c>
      <c r="R61" s="9">
        <v>1.1255966541381901</v>
      </c>
      <c r="S61" s="9">
        <v>-120</v>
      </c>
      <c r="T61" s="9">
        <v>2.1641872381944398</v>
      </c>
      <c r="U61" s="9">
        <v>-121.7</v>
      </c>
      <c r="V61" s="9">
        <v>1.23320127965288</v>
      </c>
      <c r="W61" s="9">
        <v>-125.4</v>
      </c>
      <c r="X61" s="9">
        <v>2.4852842510765298</v>
      </c>
      <c r="Y61" s="9">
        <v>-121.7</v>
      </c>
      <c r="Z61" s="9">
        <v>0.92805899493880295</v>
      </c>
      <c r="AA61" s="9">
        <v>-122.7</v>
      </c>
      <c r="AB61" s="9">
        <v>0.72402290024697402</v>
      </c>
    </row>
    <row r="62" spans="1:28" x14ac:dyDescent="0.2">
      <c r="A62" s="19">
        <v>-114.6</v>
      </c>
      <c r="B62" s="17">
        <v>0.97302578637495596</v>
      </c>
      <c r="C62" s="9">
        <v>-121</v>
      </c>
      <c r="D62" s="9">
        <v>1.0071845814676501</v>
      </c>
      <c r="E62" s="9">
        <v>-110.2</v>
      </c>
      <c r="F62" s="9">
        <v>0.93918752468961997</v>
      </c>
      <c r="G62" s="9">
        <v>-113.4</v>
      </c>
      <c r="H62" s="9">
        <v>0.92686936636391704</v>
      </c>
      <c r="I62" s="9">
        <v>-105.6</v>
      </c>
      <c r="J62" s="9">
        <v>0.94304767171584303</v>
      </c>
      <c r="K62" s="9">
        <v>-108.7</v>
      </c>
      <c r="L62" s="9">
        <v>0.92618093054728101</v>
      </c>
      <c r="M62" s="9">
        <v>-107.3</v>
      </c>
      <c r="N62" s="9">
        <v>0.95030309601278895</v>
      </c>
      <c r="O62" s="9">
        <v>-120.7</v>
      </c>
      <c r="P62" s="9">
        <v>2.1609560494286901</v>
      </c>
      <c r="Q62" s="9">
        <v>-117.8</v>
      </c>
      <c r="R62" s="9">
        <v>0.98219278278435296</v>
      </c>
      <c r="S62" s="9">
        <v>-118.8</v>
      </c>
      <c r="T62" s="9">
        <v>2.1653230048624801</v>
      </c>
      <c r="U62" s="9">
        <v>-120.5</v>
      </c>
      <c r="V62" s="9">
        <v>1.2332310816118</v>
      </c>
      <c r="W62" s="9">
        <v>-124.2</v>
      </c>
      <c r="X62" s="9">
        <v>2.48483072679254</v>
      </c>
      <c r="Y62" s="9">
        <v>-120.5</v>
      </c>
      <c r="Z62" s="9">
        <v>0.86498601543321896</v>
      </c>
      <c r="AA62" s="9">
        <v>-121.5</v>
      </c>
      <c r="AB62" s="9">
        <v>0.72546502250041001</v>
      </c>
    </row>
    <row r="63" spans="1:28" x14ac:dyDescent="0.2">
      <c r="A63" s="19">
        <v>-113.4</v>
      </c>
      <c r="B63" s="17">
        <v>0.97222600391103398</v>
      </c>
      <c r="C63" s="9">
        <v>-119.8</v>
      </c>
      <c r="D63" s="9">
        <v>1.00718984907973</v>
      </c>
      <c r="E63" s="9">
        <v>-109</v>
      </c>
      <c r="F63" s="9">
        <v>0.94006159070767603</v>
      </c>
      <c r="G63" s="9">
        <v>-112.2</v>
      </c>
      <c r="H63" s="9">
        <v>0.92717869843976897</v>
      </c>
      <c r="I63" s="9">
        <v>-104.3</v>
      </c>
      <c r="J63" s="9">
        <v>0.94406651719573598</v>
      </c>
      <c r="K63" s="9">
        <v>-107.3</v>
      </c>
      <c r="L63" s="9">
        <v>0.92650412057519405</v>
      </c>
      <c r="M63" s="9">
        <v>-105.8</v>
      </c>
      <c r="N63" s="9">
        <v>0.95306594462727801</v>
      </c>
      <c r="O63" s="9">
        <v>-119.5</v>
      </c>
      <c r="P63" s="9">
        <v>1.2136241917077399</v>
      </c>
      <c r="Q63" s="9">
        <v>-116.6</v>
      </c>
      <c r="R63" s="9">
        <v>0.953864465444068</v>
      </c>
      <c r="S63" s="9">
        <v>-117.8</v>
      </c>
      <c r="T63" s="9">
        <v>2.1665106171211699</v>
      </c>
      <c r="U63" s="9">
        <v>-119.5</v>
      </c>
      <c r="V63" s="9">
        <v>1.22035076924832</v>
      </c>
      <c r="W63" s="9">
        <v>-122.9</v>
      </c>
      <c r="X63" s="9">
        <v>2.3119098693912501</v>
      </c>
      <c r="Y63" s="9">
        <v>-119.3</v>
      </c>
      <c r="Z63" s="9">
        <v>0.92827579892016499</v>
      </c>
      <c r="AA63" s="9">
        <v>-120.3</v>
      </c>
      <c r="AB63" s="9">
        <v>0.72474609133837298</v>
      </c>
    </row>
    <row r="64" spans="1:28" x14ac:dyDescent="0.2">
      <c r="A64" s="19">
        <v>-112.2</v>
      </c>
      <c r="B64" s="17">
        <v>0.97218169794996401</v>
      </c>
      <c r="C64" s="9">
        <v>-118.8</v>
      </c>
      <c r="D64" s="9">
        <v>1.00573574068534</v>
      </c>
      <c r="E64" s="9">
        <v>-107.8</v>
      </c>
      <c r="F64" s="9">
        <v>0.94074989124960595</v>
      </c>
      <c r="G64" s="9">
        <v>-111</v>
      </c>
      <c r="H64" s="9">
        <v>0.92784864439747805</v>
      </c>
      <c r="I64" s="9">
        <v>-102.8</v>
      </c>
      <c r="J64" s="9">
        <v>0.94467633822084696</v>
      </c>
      <c r="K64" s="9">
        <v>-106</v>
      </c>
      <c r="L64" s="9">
        <v>0.92802924278700305</v>
      </c>
      <c r="M64" s="9">
        <v>-104.6</v>
      </c>
      <c r="N64" s="9">
        <v>0.95609461517175798</v>
      </c>
      <c r="O64" s="9">
        <v>-118.5</v>
      </c>
      <c r="P64" s="9">
        <v>1.5938348863357401</v>
      </c>
      <c r="Q64" s="9">
        <v>-115.4</v>
      </c>
      <c r="R64" s="9">
        <v>0.77340602656886903</v>
      </c>
      <c r="S64" s="9">
        <v>-116.6</v>
      </c>
      <c r="T64" s="9">
        <v>2.1680225309326402</v>
      </c>
      <c r="U64" s="9">
        <v>-118.3</v>
      </c>
      <c r="V64" s="9">
        <v>1.2333583338648799</v>
      </c>
      <c r="W64" s="9">
        <v>-121.7</v>
      </c>
      <c r="X64" s="9">
        <v>2.1393427413066699</v>
      </c>
      <c r="Y64" s="9">
        <v>-118.1</v>
      </c>
      <c r="Z64" s="9">
        <v>0.92847917884262499</v>
      </c>
      <c r="AA64" s="9">
        <v>-119</v>
      </c>
      <c r="AB64" s="9">
        <v>0.72619172097579798</v>
      </c>
    </row>
    <row r="65" spans="1:28" x14ac:dyDescent="0.2">
      <c r="A65" s="19">
        <v>-111</v>
      </c>
      <c r="B65" s="17">
        <v>0.97164843565822501</v>
      </c>
      <c r="C65" s="9">
        <v>-117.6</v>
      </c>
      <c r="D65" s="9">
        <v>1.00720680595964</v>
      </c>
      <c r="E65" s="9">
        <v>-106.5</v>
      </c>
      <c r="F65" s="9">
        <v>0.94069519634566601</v>
      </c>
      <c r="G65" s="9">
        <v>-109.5</v>
      </c>
      <c r="H65" s="9">
        <v>0.92851847350054095</v>
      </c>
      <c r="I65" s="9">
        <v>-101.6</v>
      </c>
      <c r="J65" s="9">
        <v>0.94565845547899896</v>
      </c>
      <c r="K65" s="9">
        <v>-104.8</v>
      </c>
      <c r="L65" s="9">
        <v>0.92714818805186305</v>
      </c>
      <c r="M65" s="9">
        <v>-103.3</v>
      </c>
      <c r="N65" s="9">
        <v>0.95758523860898803</v>
      </c>
      <c r="O65" s="9">
        <v>-117.3</v>
      </c>
      <c r="P65" s="9">
        <v>1.4055561294201899</v>
      </c>
      <c r="Q65" s="9">
        <v>-114.1</v>
      </c>
      <c r="R65" s="9">
        <v>1.05081813941258</v>
      </c>
      <c r="S65" s="9">
        <v>-115.6</v>
      </c>
      <c r="T65" s="9">
        <v>1.9610651957029099</v>
      </c>
      <c r="U65" s="9">
        <v>-117.3</v>
      </c>
      <c r="V65" s="9">
        <v>1.22050804616166</v>
      </c>
      <c r="W65" s="9">
        <v>-120.7</v>
      </c>
      <c r="X65" s="9">
        <v>2.31225672771903</v>
      </c>
      <c r="Y65" s="9">
        <v>-116.8</v>
      </c>
      <c r="Z65" s="9">
        <v>0.89715396918656698</v>
      </c>
      <c r="AA65" s="9">
        <v>-117.8</v>
      </c>
      <c r="AB65" s="9">
        <v>0.72619658444702695</v>
      </c>
    </row>
    <row r="66" spans="1:28" x14ac:dyDescent="0.2">
      <c r="A66" s="19">
        <v>-109.7</v>
      </c>
      <c r="B66" s="17">
        <v>0.97120397305835904</v>
      </c>
      <c r="C66" s="9">
        <v>-116.3</v>
      </c>
      <c r="D66" s="9">
        <v>1.0072182365786699</v>
      </c>
      <c r="E66" s="9">
        <v>-105.3</v>
      </c>
      <c r="F66" s="9">
        <v>0.94082623995244796</v>
      </c>
      <c r="G66" s="9">
        <v>-108.3</v>
      </c>
      <c r="H66" s="9">
        <v>0.92856984935729203</v>
      </c>
      <c r="I66" s="9">
        <v>-100.4</v>
      </c>
      <c r="J66" s="9">
        <v>0.94612250054651004</v>
      </c>
      <c r="K66" s="9">
        <v>-103.6</v>
      </c>
      <c r="L66" s="9">
        <v>0.92850041933716798</v>
      </c>
      <c r="M66" s="9">
        <v>-101.9</v>
      </c>
      <c r="N66" s="9">
        <v>0.96056521400349903</v>
      </c>
      <c r="O66" s="9">
        <v>-116.1</v>
      </c>
      <c r="P66" s="9">
        <v>1.4069114867448</v>
      </c>
      <c r="Q66" s="9">
        <v>-112.9</v>
      </c>
      <c r="R66" s="9">
        <v>0.98391651504250399</v>
      </c>
      <c r="S66" s="9">
        <v>-114.4</v>
      </c>
      <c r="T66" s="9">
        <v>2.1703886891148101</v>
      </c>
      <c r="U66" s="9">
        <v>-116.1</v>
      </c>
      <c r="V66" s="9">
        <v>1.2335278726513601</v>
      </c>
      <c r="W66" s="9">
        <v>-119.5</v>
      </c>
      <c r="X66" s="9">
        <v>2.3129783948725602</v>
      </c>
      <c r="Y66" s="9">
        <v>-115.6</v>
      </c>
      <c r="Z66" s="9">
        <v>0.96051590823569299</v>
      </c>
      <c r="AA66" s="9">
        <v>-116.6</v>
      </c>
      <c r="AB66" s="9">
        <v>0.72764353201442999</v>
      </c>
    </row>
    <row r="67" spans="1:28" x14ac:dyDescent="0.2">
      <c r="A67" s="19">
        <v>-108.5</v>
      </c>
      <c r="B67" s="17">
        <v>0.97102608165418702</v>
      </c>
      <c r="C67" s="9">
        <v>-115.1</v>
      </c>
      <c r="D67" s="9">
        <v>1.00722761333387</v>
      </c>
      <c r="E67" s="9">
        <v>-104.1</v>
      </c>
      <c r="F67" s="9">
        <v>0.941558215275901</v>
      </c>
      <c r="G67" s="9">
        <v>-107</v>
      </c>
      <c r="H67" s="9">
        <v>0.92934250735684099</v>
      </c>
      <c r="I67" s="9">
        <v>-99.1</v>
      </c>
      <c r="J67" s="9">
        <v>0.94658662297991703</v>
      </c>
      <c r="K67" s="9">
        <v>-102.1</v>
      </c>
      <c r="L67" s="9">
        <v>0.92813446618897699</v>
      </c>
      <c r="M67" s="9">
        <v>-100.6</v>
      </c>
      <c r="N67" s="9">
        <v>0.96329070086435498</v>
      </c>
      <c r="O67" s="9">
        <v>-115.1</v>
      </c>
      <c r="P67" s="9">
        <v>1.4079110603367599</v>
      </c>
      <c r="Q67" s="9">
        <v>-111.7</v>
      </c>
      <c r="R67" s="9">
        <v>0.99242994815913499</v>
      </c>
      <c r="S67" s="9">
        <v>-113.4</v>
      </c>
      <c r="T67" s="9">
        <v>2.1711680554541699</v>
      </c>
      <c r="U67" s="9">
        <v>-115.1</v>
      </c>
      <c r="V67" s="9">
        <v>1.22066859043432</v>
      </c>
      <c r="W67" s="9">
        <v>-118.3</v>
      </c>
      <c r="X67" s="9">
        <v>2.1414397492280401</v>
      </c>
      <c r="Y67" s="9">
        <v>-114.6</v>
      </c>
      <c r="Z67" s="9">
        <v>0.96066921453549803</v>
      </c>
      <c r="AA67" s="9">
        <v>-115.6</v>
      </c>
      <c r="AB67" s="9">
        <v>0.72981017009217797</v>
      </c>
    </row>
    <row r="68" spans="1:28" x14ac:dyDescent="0.2">
      <c r="A68" s="19">
        <v>-107.3</v>
      </c>
      <c r="B68" s="17">
        <v>0.97053699777714297</v>
      </c>
      <c r="C68" s="9">
        <v>-113.9</v>
      </c>
      <c r="D68" s="9">
        <v>1.0043132471328999</v>
      </c>
      <c r="E68" s="9">
        <v>-102.8</v>
      </c>
      <c r="F68" s="9">
        <v>0.94217000014443497</v>
      </c>
      <c r="G68" s="9">
        <v>-105.8</v>
      </c>
      <c r="H68" s="9">
        <v>0.92970289524167604</v>
      </c>
      <c r="I68" s="9">
        <v>-97.9</v>
      </c>
      <c r="J68" s="9">
        <v>0.946732736067883</v>
      </c>
      <c r="K68" s="9">
        <v>-100.9</v>
      </c>
      <c r="L68" s="9">
        <v>0.930983334359887</v>
      </c>
      <c r="M68" s="9">
        <v>-99.4</v>
      </c>
      <c r="N68" s="9">
        <v>0.96509580192913103</v>
      </c>
      <c r="O68" s="9">
        <v>-113.9</v>
      </c>
      <c r="P68" s="9">
        <v>1.4088936376529899</v>
      </c>
      <c r="Q68" s="9">
        <v>-110.7</v>
      </c>
      <c r="R68" s="9">
        <v>0.96066092601792297</v>
      </c>
      <c r="S68" s="9">
        <v>-112.4</v>
      </c>
      <c r="T68" s="9">
        <v>2.3798621154394399</v>
      </c>
      <c r="U68" s="9">
        <v>-113.9</v>
      </c>
      <c r="V68" s="9">
        <v>1.2207355763316301</v>
      </c>
      <c r="W68" s="9">
        <v>-117.3</v>
      </c>
      <c r="X68" s="9">
        <v>2.48768703217864</v>
      </c>
      <c r="Y68" s="9">
        <v>-113.4</v>
      </c>
      <c r="Z68" s="9">
        <v>0.929241866231033</v>
      </c>
      <c r="AA68" s="9">
        <v>-114.4</v>
      </c>
      <c r="AB68" s="9">
        <v>0.72909343820554295</v>
      </c>
    </row>
    <row r="69" spans="1:28" x14ac:dyDescent="0.2">
      <c r="A69" s="19">
        <v>-106</v>
      </c>
      <c r="B69" s="17">
        <v>0.97058115753771101</v>
      </c>
      <c r="C69" s="9">
        <v>-112.9</v>
      </c>
      <c r="D69" s="9">
        <v>1.00431797242603</v>
      </c>
      <c r="E69" s="9">
        <v>-101.6</v>
      </c>
      <c r="F69" s="9">
        <v>0.94199511921069501</v>
      </c>
      <c r="G69" s="9">
        <v>-104.6</v>
      </c>
      <c r="H69" s="9">
        <v>0.92985714688366705</v>
      </c>
      <c r="I69" s="9">
        <v>-96.7</v>
      </c>
      <c r="J69" s="9">
        <v>0.94776059550773095</v>
      </c>
      <c r="K69" s="9">
        <v>-99.6</v>
      </c>
      <c r="L69" s="9">
        <v>0.93093588270277305</v>
      </c>
      <c r="M69" s="9">
        <v>-98.2</v>
      </c>
      <c r="N69" s="9">
        <v>0.96662250974289898</v>
      </c>
      <c r="O69" s="9">
        <v>-112.7</v>
      </c>
      <c r="P69" s="9">
        <v>1.40960517300518</v>
      </c>
      <c r="Q69" s="9">
        <v>-109.5</v>
      </c>
      <c r="R69" s="9">
        <v>1.0055302928627201</v>
      </c>
      <c r="S69" s="9">
        <v>-111.2</v>
      </c>
      <c r="T69" s="9">
        <v>2.17208342548181</v>
      </c>
      <c r="U69" s="9">
        <v>-112.9</v>
      </c>
      <c r="V69" s="9">
        <v>1.2337048150601799</v>
      </c>
      <c r="W69" s="9">
        <v>-116.1</v>
      </c>
      <c r="X69" s="9">
        <v>2.1437034527841501</v>
      </c>
      <c r="Y69" s="9">
        <v>-112.2</v>
      </c>
      <c r="Z69" s="9">
        <v>0.89776686210203804</v>
      </c>
      <c r="AA69" s="9">
        <v>-113.2</v>
      </c>
      <c r="AB69" s="9">
        <v>0.73198001153428904</v>
      </c>
    </row>
    <row r="70" spans="1:28" x14ac:dyDescent="0.2">
      <c r="A70" s="19">
        <v>-104.8</v>
      </c>
      <c r="B70" s="17">
        <v>0.97013643275723704</v>
      </c>
      <c r="C70" s="9">
        <v>-111.7</v>
      </c>
      <c r="D70" s="9">
        <v>1.0043215016217999</v>
      </c>
      <c r="E70" s="9">
        <v>-100.4</v>
      </c>
      <c r="F70" s="9">
        <v>0.94288007634328097</v>
      </c>
      <c r="G70" s="9">
        <v>-103.6</v>
      </c>
      <c r="H70" s="9">
        <v>0.93052674297985305</v>
      </c>
      <c r="I70" s="9">
        <v>-95.7</v>
      </c>
      <c r="J70" s="9">
        <v>0.94791606655258698</v>
      </c>
      <c r="K70" s="9">
        <v>-98.4</v>
      </c>
      <c r="L70" s="9">
        <v>0.93199309982871004</v>
      </c>
      <c r="M70" s="9">
        <v>-96.9</v>
      </c>
      <c r="N70" s="9">
        <v>0.96816168073948805</v>
      </c>
      <c r="O70" s="9">
        <v>-111.7</v>
      </c>
      <c r="P70" s="9">
        <v>1.59958995470453</v>
      </c>
      <c r="Q70" s="9">
        <v>-108.3</v>
      </c>
      <c r="R70" s="9">
        <v>0.97340846731912301</v>
      </c>
      <c r="S70" s="9">
        <v>-110.2</v>
      </c>
      <c r="T70" s="9">
        <v>2.1720898867398502</v>
      </c>
      <c r="U70" s="9">
        <v>-111.7</v>
      </c>
      <c r="V70" s="9">
        <v>1.22080861645531</v>
      </c>
      <c r="W70" s="9">
        <v>-115.1</v>
      </c>
      <c r="X70" s="9">
        <v>2.1446133281400699</v>
      </c>
      <c r="Y70" s="9">
        <v>-111.2</v>
      </c>
      <c r="Z70" s="9">
        <v>0.92938072402820604</v>
      </c>
      <c r="AA70" s="9">
        <v>-112.2</v>
      </c>
      <c r="AB70" s="9">
        <v>0.73126093892369104</v>
      </c>
    </row>
    <row r="71" spans="1:28" x14ac:dyDescent="0.2">
      <c r="A71" s="19">
        <v>-103.6</v>
      </c>
      <c r="B71" s="17">
        <v>0.97000281410112998</v>
      </c>
      <c r="C71" s="9">
        <v>-110.5</v>
      </c>
      <c r="D71" s="9">
        <v>1.00724439691301</v>
      </c>
      <c r="E71" s="9">
        <v>-99.1</v>
      </c>
      <c r="F71" s="9">
        <v>0.94304392874670295</v>
      </c>
      <c r="G71" s="9">
        <v>-102.4</v>
      </c>
      <c r="H71" s="9">
        <v>0.93088712531740403</v>
      </c>
      <c r="I71" s="9">
        <v>-94.5</v>
      </c>
      <c r="J71" s="9">
        <v>0.948535456038886</v>
      </c>
      <c r="K71" s="9">
        <v>-97.2</v>
      </c>
      <c r="L71" s="9">
        <v>0.93339441724795003</v>
      </c>
      <c r="M71" s="9">
        <v>-95.7</v>
      </c>
      <c r="N71" s="9">
        <v>0.97096054080798899</v>
      </c>
      <c r="O71" s="9">
        <v>-110.5</v>
      </c>
      <c r="P71" s="9">
        <v>1.41008946845899</v>
      </c>
      <c r="Q71" s="9">
        <v>-107.3</v>
      </c>
      <c r="R71" s="9">
        <v>0.825426992524255</v>
      </c>
      <c r="S71" s="9">
        <v>-109</v>
      </c>
      <c r="T71" s="9">
        <v>2.3798561964915201</v>
      </c>
      <c r="U71" s="9">
        <v>-110.7</v>
      </c>
      <c r="V71" s="9">
        <v>1.2078899244485399</v>
      </c>
      <c r="W71" s="9">
        <v>-113.9</v>
      </c>
      <c r="X71" s="9">
        <v>2.1455077324065601</v>
      </c>
      <c r="Y71" s="9">
        <v>-110</v>
      </c>
      <c r="Z71" s="9">
        <v>0.92937685146523996</v>
      </c>
      <c r="AA71" s="9">
        <v>-111</v>
      </c>
      <c r="AB71" s="9">
        <v>0.73270366528658404</v>
      </c>
    </row>
    <row r="72" spans="1:28" x14ac:dyDescent="0.2">
      <c r="A72" s="19">
        <v>-102.4</v>
      </c>
      <c r="B72" s="17">
        <v>0.96978032050457896</v>
      </c>
      <c r="C72" s="9">
        <v>-109.5</v>
      </c>
      <c r="D72" s="9">
        <v>1.0057821005582499</v>
      </c>
      <c r="E72" s="9">
        <v>-97.9</v>
      </c>
      <c r="F72" s="9">
        <v>0.94309855042800395</v>
      </c>
      <c r="G72" s="9">
        <v>-101.1</v>
      </c>
      <c r="H72" s="9">
        <v>0.93181433073617903</v>
      </c>
      <c r="I72" s="9">
        <v>-93.2</v>
      </c>
      <c r="J72" s="9">
        <v>0.94880065614903297</v>
      </c>
      <c r="K72" s="9">
        <v>-95.9</v>
      </c>
      <c r="L72" s="9">
        <v>0.93305393825113403</v>
      </c>
      <c r="M72" s="9">
        <v>-94.5</v>
      </c>
      <c r="N72" s="9">
        <v>0.97378396429588598</v>
      </c>
      <c r="O72" s="9">
        <v>-109.5</v>
      </c>
      <c r="P72" s="9">
        <v>1.4099170873150599</v>
      </c>
      <c r="Q72" s="9">
        <v>-106</v>
      </c>
      <c r="R72" s="9">
        <v>1.0210328470609999</v>
      </c>
      <c r="S72" s="9">
        <v>-108</v>
      </c>
      <c r="T72" s="9">
        <v>1.9629572692486901</v>
      </c>
      <c r="U72" s="9">
        <v>-109.7</v>
      </c>
      <c r="V72" s="9">
        <v>1.2078817028205899</v>
      </c>
      <c r="W72" s="9">
        <v>-112.9</v>
      </c>
      <c r="X72" s="9">
        <v>2.3186746663005202</v>
      </c>
      <c r="Y72" s="9">
        <v>-108.7</v>
      </c>
      <c r="Z72" s="9">
        <v>0.96087487296081397</v>
      </c>
      <c r="AA72" s="9">
        <v>-109.7</v>
      </c>
      <c r="AB72" s="9">
        <v>0.73414496775817195</v>
      </c>
    </row>
    <row r="73" spans="1:28" x14ac:dyDescent="0.2">
      <c r="A73" s="19">
        <v>-101.4</v>
      </c>
      <c r="B73" s="17">
        <v>0.96915789750979897</v>
      </c>
      <c r="C73" s="9">
        <v>-108.3</v>
      </c>
      <c r="D73" s="9">
        <v>1.00723873468481</v>
      </c>
      <c r="E73" s="9">
        <v>-96.9</v>
      </c>
      <c r="F73" s="9">
        <v>0.94379783303845599</v>
      </c>
      <c r="G73" s="9">
        <v>-99.9</v>
      </c>
      <c r="H73" s="9">
        <v>0.931917162438063</v>
      </c>
      <c r="I73" s="9">
        <v>-92</v>
      </c>
      <c r="J73" s="9">
        <v>0.94925654742714105</v>
      </c>
      <c r="K73" s="9">
        <v>-94.7</v>
      </c>
      <c r="L73" s="9">
        <v>0.93440766122210395</v>
      </c>
      <c r="M73" s="9">
        <v>-93.2</v>
      </c>
      <c r="N73" s="9">
        <v>0.97511822316150099</v>
      </c>
      <c r="O73" s="9">
        <v>-108.3</v>
      </c>
      <c r="P73" s="9">
        <v>1.21972961133005</v>
      </c>
      <c r="Q73" s="9">
        <v>-105.1</v>
      </c>
      <c r="R73" s="9">
        <v>1.0241181021469099</v>
      </c>
      <c r="S73" s="9">
        <v>-107</v>
      </c>
      <c r="T73" s="9">
        <v>2.3783409382228702</v>
      </c>
      <c r="U73" s="9">
        <v>-108.5</v>
      </c>
      <c r="V73" s="9">
        <v>1.14321069884049</v>
      </c>
      <c r="W73" s="9">
        <v>-111.7</v>
      </c>
      <c r="X73" s="9">
        <v>1.80126566178168</v>
      </c>
      <c r="Y73" s="9">
        <v>-107.5</v>
      </c>
      <c r="Z73" s="9">
        <v>0.99231281070576305</v>
      </c>
      <c r="AA73" s="9">
        <v>-108.7</v>
      </c>
      <c r="AB73" s="9">
        <v>0.73414349922345201</v>
      </c>
    </row>
    <row r="74" spans="1:28" x14ac:dyDescent="0.2">
      <c r="A74" s="19">
        <v>-100.1</v>
      </c>
      <c r="B74" s="17">
        <v>0.96924655959119199</v>
      </c>
      <c r="C74" s="9">
        <v>-107.3</v>
      </c>
      <c r="D74" s="9">
        <v>1.0057720358057101</v>
      </c>
      <c r="E74" s="9">
        <v>-95.7</v>
      </c>
      <c r="F74" s="9">
        <v>0.94371046636922495</v>
      </c>
      <c r="G74" s="9">
        <v>-98.9</v>
      </c>
      <c r="H74" s="9">
        <v>0.932638450642295</v>
      </c>
      <c r="I74" s="9">
        <v>-91</v>
      </c>
      <c r="J74" s="9">
        <v>0.949748461769098</v>
      </c>
      <c r="K74" s="9">
        <v>-93.5</v>
      </c>
      <c r="L74" s="9">
        <v>0.934976297099961</v>
      </c>
      <c r="M74" s="9">
        <v>-92</v>
      </c>
      <c r="N74" s="9">
        <v>0.97717885237912105</v>
      </c>
      <c r="O74" s="9">
        <v>-107.3</v>
      </c>
      <c r="P74" s="9">
        <v>1.4086107426727701</v>
      </c>
      <c r="Q74" s="9">
        <v>-103.8</v>
      </c>
      <c r="R74" s="9">
        <v>1.0279624213559699</v>
      </c>
      <c r="S74" s="9">
        <v>-106</v>
      </c>
      <c r="T74" s="9">
        <v>2.1691637949689002</v>
      </c>
      <c r="U74" s="9">
        <v>-107.5</v>
      </c>
      <c r="V74" s="9">
        <v>1.20780011410961</v>
      </c>
      <c r="W74" s="9">
        <v>-110.7</v>
      </c>
      <c r="X74" s="9">
        <v>1.9739909458763401</v>
      </c>
      <c r="Y74" s="9">
        <v>-106.5</v>
      </c>
      <c r="Z74" s="9">
        <v>0.92901928553714397</v>
      </c>
      <c r="AA74" s="9">
        <v>-107.8</v>
      </c>
      <c r="AB74" s="9">
        <v>0.73414130505261099</v>
      </c>
    </row>
    <row r="75" spans="1:28" x14ac:dyDescent="0.2">
      <c r="A75" s="19">
        <v>-98.9</v>
      </c>
      <c r="B75" s="17">
        <v>0.96924643393509502</v>
      </c>
      <c r="C75" s="9">
        <v>-106</v>
      </c>
      <c r="D75" s="9">
        <v>1.00430173249402</v>
      </c>
      <c r="E75" s="9">
        <v>-94.5</v>
      </c>
      <c r="F75" s="9">
        <v>0.94390720204285095</v>
      </c>
      <c r="G75" s="9">
        <v>-97.7</v>
      </c>
      <c r="H75" s="9">
        <v>0.93299913341305096</v>
      </c>
      <c r="I75" s="9">
        <v>-89.7</v>
      </c>
      <c r="J75" s="9">
        <v>0.950367815297958</v>
      </c>
      <c r="K75" s="9">
        <v>-92.2</v>
      </c>
      <c r="L75" s="9">
        <v>0.93485796708082203</v>
      </c>
      <c r="M75" s="9">
        <v>-90.7</v>
      </c>
      <c r="N75" s="9">
        <v>0.97905783627704401</v>
      </c>
      <c r="O75" s="9">
        <v>-106.3</v>
      </c>
      <c r="P75" s="9">
        <v>1.4076953314816301</v>
      </c>
      <c r="Q75" s="9">
        <v>-102.8</v>
      </c>
      <c r="R75" s="9">
        <v>0.99232797142064699</v>
      </c>
      <c r="S75" s="9">
        <v>-104.8</v>
      </c>
      <c r="T75" s="9">
        <v>1.9596851297937199</v>
      </c>
      <c r="U75" s="9">
        <v>-106.5</v>
      </c>
      <c r="V75" s="9">
        <v>1.2206670410882501</v>
      </c>
      <c r="W75" s="9">
        <v>-109.5</v>
      </c>
      <c r="X75" s="9">
        <v>2.1464393412776102</v>
      </c>
      <c r="Y75" s="9">
        <v>-105.6</v>
      </c>
      <c r="Z75" s="9">
        <v>0.96044341415885803</v>
      </c>
      <c r="AA75" s="9">
        <v>-106.5</v>
      </c>
      <c r="AB75" s="9">
        <v>0.73702046694702805</v>
      </c>
    </row>
    <row r="76" spans="1:28" x14ac:dyDescent="0.2">
      <c r="A76" s="19">
        <v>-97.9</v>
      </c>
      <c r="B76" s="17">
        <v>0.96884641904908797</v>
      </c>
      <c r="C76" s="9">
        <v>-105.1</v>
      </c>
      <c r="D76" s="9">
        <v>1.0042946663653201</v>
      </c>
      <c r="E76" s="9">
        <v>-93.5</v>
      </c>
      <c r="F76" s="9">
        <v>0.94428968310446704</v>
      </c>
      <c r="G76" s="9">
        <v>-96.7</v>
      </c>
      <c r="H76" s="9">
        <v>0.93351450653327706</v>
      </c>
      <c r="I76" s="9">
        <v>-88.5</v>
      </c>
      <c r="J76" s="9">
        <v>0.95199572195828597</v>
      </c>
      <c r="K76" s="9">
        <v>-91.2</v>
      </c>
      <c r="L76" s="9">
        <v>0.93601480642721702</v>
      </c>
      <c r="M76" s="9">
        <v>-89.5</v>
      </c>
      <c r="N76" s="9">
        <v>0.98017357161575902</v>
      </c>
      <c r="O76" s="9">
        <v>-105.3</v>
      </c>
      <c r="P76" s="9">
        <v>1.4066876561746</v>
      </c>
      <c r="Q76" s="9">
        <v>-101.6</v>
      </c>
      <c r="R76" s="9">
        <v>0.99487480858238297</v>
      </c>
      <c r="S76" s="9">
        <v>-103.8</v>
      </c>
      <c r="T76" s="9">
        <v>2.16669368994221</v>
      </c>
      <c r="U76" s="9">
        <v>-105.6</v>
      </c>
      <c r="V76" s="9">
        <v>1.2076787073511901</v>
      </c>
      <c r="W76" s="9">
        <v>-108.5</v>
      </c>
      <c r="X76" s="9">
        <v>1.9734289341959099</v>
      </c>
      <c r="Y76" s="9">
        <v>-104.3</v>
      </c>
      <c r="Z76" s="9">
        <v>0.99179382072148303</v>
      </c>
      <c r="AA76" s="9">
        <v>-105.6</v>
      </c>
      <c r="AB76" s="9">
        <v>0.737017070672083</v>
      </c>
    </row>
    <row r="77" spans="1:28" x14ac:dyDescent="0.2">
      <c r="A77" s="19">
        <v>-96.7</v>
      </c>
      <c r="B77" s="17">
        <v>0.96889094233093898</v>
      </c>
      <c r="C77" s="9">
        <v>-103.8</v>
      </c>
      <c r="D77" s="9">
        <v>1.00574536207511</v>
      </c>
      <c r="E77" s="9">
        <v>-92.2</v>
      </c>
      <c r="F77" s="9">
        <v>0.94442089277328201</v>
      </c>
      <c r="G77" s="9">
        <v>-95.4</v>
      </c>
      <c r="H77" s="9">
        <v>0.93387544895850905</v>
      </c>
      <c r="I77" s="9">
        <v>-87.5</v>
      </c>
      <c r="J77" s="9">
        <v>0.952532797878891</v>
      </c>
      <c r="K77" s="9">
        <v>-90</v>
      </c>
      <c r="L77" s="9">
        <v>0.93758922836486602</v>
      </c>
      <c r="M77" s="9">
        <v>-88.5</v>
      </c>
      <c r="N77" s="9">
        <v>0.982185041050881</v>
      </c>
      <c r="O77" s="9">
        <v>-104.1</v>
      </c>
      <c r="P77" s="9">
        <v>1.59507894031343</v>
      </c>
      <c r="Q77" s="9">
        <v>-100.6</v>
      </c>
      <c r="R77" s="9">
        <v>0.99681402816465703</v>
      </c>
      <c r="S77" s="9">
        <v>-102.8</v>
      </c>
      <c r="T77" s="9">
        <v>2.16560370610723</v>
      </c>
      <c r="U77" s="9">
        <v>-104.3</v>
      </c>
      <c r="V77" s="9">
        <v>1.22051504195272</v>
      </c>
      <c r="W77" s="9">
        <v>-107.5</v>
      </c>
      <c r="X77" s="9">
        <v>2.3180090984428099</v>
      </c>
      <c r="Y77" s="9">
        <v>-103.3</v>
      </c>
      <c r="Z77" s="9">
        <v>0.96005237618661998</v>
      </c>
      <c r="AA77" s="9">
        <v>-104.3</v>
      </c>
      <c r="AB77" s="9">
        <v>0.73845370235893903</v>
      </c>
    </row>
    <row r="78" spans="1:28" x14ac:dyDescent="0.2">
      <c r="A78" s="19">
        <v>-95.7</v>
      </c>
      <c r="B78" s="17">
        <v>0.96911331033465398</v>
      </c>
      <c r="C78" s="9">
        <v>-102.8</v>
      </c>
      <c r="D78" s="9">
        <v>1.0057377110402601</v>
      </c>
      <c r="E78" s="9">
        <v>-91.2</v>
      </c>
      <c r="F78" s="9">
        <v>0.94513115980614504</v>
      </c>
      <c r="G78" s="9">
        <v>-94.5</v>
      </c>
      <c r="H78" s="9">
        <v>0.93439098148731203</v>
      </c>
      <c r="I78" s="9">
        <v>-86.3</v>
      </c>
      <c r="J78" s="9">
        <v>0.95321535752267095</v>
      </c>
      <c r="K78" s="9">
        <v>-88.8</v>
      </c>
      <c r="L78" s="9">
        <v>0.93845149623407897</v>
      </c>
      <c r="M78" s="9">
        <v>-87.3</v>
      </c>
      <c r="N78" s="9">
        <v>0.98465681244533299</v>
      </c>
      <c r="O78" s="9">
        <v>-103.1</v>
      </c>
      <c r="P78" s="9">
        <v>1.21482354188054</v>
      </c>
      <c r="Q78" s="9">
        <v>-99.4</v>
      </c>
      <c r="R78" s="9">
        <v>0.96109585762141503</v>
      </c>
      <c r="S78" s="9">
        <v>-101.9</v>
      </c>
      <c r="T78" s="9">
        <v>1.95654592250516</v>
      </c>
      <c r="U78" s="9">
        <v>-103.3</v>
      </c>
      <c r="V78" s="9">
        <v>1.20751859796812</v>
      </c>
      <c r="W78" s="9">
        <v>-106.5</v>
      </c>
      <c r="X78" s="9">
        <v>1.9719839852252901</v>
      </c>
      <c r="Y78" s="9">
        <v>-102.1</v>
      </c>
      <c r="Z78" s="9">
        <v>0.95986064195375598</v>
      </c>
      <c r="AA78" s="9">
        <v>-103.3</v>
      </c>
      <c r="AB78" s="9">
        <v>0.73917070941531204</v>
      </c>
    </row>
    <row r="79" spans="1:28" x14ac:dyDescent="0.2">
      <c r="A79" s="19">
        <v>-94.5</v>
      </c>
      <c r="B79" s="17">
        <v>0.96893580583352301</v>
      </c>
      <c r="C79" s="9">
        <v>-101.6</v>
      </c>
      <c r="D79" s="9">
        <v>1.0057291691650401</v>
      </c>
      <c r="E79" s="9">
        <v>-90</v>
      </c>
      <c r="F79" s="9">
        <v>0.945480871371844</v>
      </c>
      <c r="G79" s="9">
        <v>-93.2</v>
      </c>
      <c r="H79" s="9">
        <v>0.93537045525924101</v>
      </c>
      <c r="I79" s="9">
        <v>-85.3</v>
      </c>
      <c r="J79" s="9">
        <v>0.95362502515286895</v>
      </c>
      <c r="K79" s="9">
        <v>-87.8</v>
      </c>
      <c r="L79" s="9">
        <v>0.93855211526327298</v>
      </c>
      <c r="M79" s="9">
        <v>-86</v>
      </c>
      <c r="N79" s="9">
        <v>0.98647460769514805</v>
      </c>
      <c r="O79" s="9">
        <v>-102.1</v>
      </c>
      <c r="P79" s="9">
        <v>1.4034948288464699</v>
      </c>
      <c r="Q79" s="9">
        <v>-98.4</v>
      </c>
      <c r="R79" s="9">
        <v>0.963380893644318</v>
      </c>
      <c r="S79" s="9">
        <v>-100.9</v>
      </c>
      <c r="T79" s="9">
        <v>2.16375292179338</v>
      </c>
      <c r="U79" s="9">
        <v>-102.4</v>
      </c>
      <c r="V79" s="9">
        <v>1.19453167931844</v>
      </c>
      <c r="W79" s="9">
        <v>-105.3</v>
      </c>
      <c r="X79" s="9">
        <v>1.7982823962899801</v>
      </c>
      <c r="Y79" s="9">
        <v>-101.1</v>
      </c>
      <c r="Z79" s="9">
        <v>0.95971616638134705</v>
      </c>
      <c r="AA79" s="9">
        <v>-102.4</v>
      </c>
      <c r="AB79" s="9">
        <v>0.74060910319343798</v>
      </c>
    </row>
    <row r="80" spans="1:28" x14ac:dyDescent="0.2">
      <c r="A80" s="19">
        <v>-93.5</v>
      </c>
      <c r="B80" s="17">
        <v>0.96871386682634997</v>
      </c>
      <c r="C80" s="9">
        <v>-100.6</v>
      </c>
      <c r="D80" s="9">
        <v>1.0057229969449799</v>
      </c>
      <c r="E80" s="9">
        <v>-89</v>
      </c>
      <c r="F80" s="9">
        <v>0.94592889078151698</v>
      </c>
      <c r="G80" s="9">
        <v>-92.2</v>
      </c>
      <c r="H80" s="9">
        <v>0.93578303816305997</v>
      </c>
      <c r="I80" s="9">
        <v>-84</v>
      </c>
      <c r="J80" s="9">
        <v>0.95432567973119897</v>
      </c>
      <c r="K80" s="9">
        <v>-86.5</v>
      </c>
      <c r="L80" s="9">
        <v>0.93953682092634105</v>
      </c>
      <c r="M80" s="9">
        <v>-84.8</v>
      </c>
      <c r="N80" s="9">
        <v>0.98781987446958397</v>
      </c>
      <c r="O80" s="9">
        <v>-101.1</v>
      </c>
      <c r="P80" s="9">
        <v>1.5922520505897999</v>
      </c>
      <c r="Q80" s="9">
        <v>-97.4</v>
      </c>
      <c r="R80" s="9">
        <v>1.0042635455623901</v>
      </c>
      <c r="S80" s="9">
        <v>-99.9</v>
      </c>
      <c r="T80" s="9">
        <v>1.95488137576617</v>
      </c>
      <c r="U80" s="9">
        <v>-101.4</v>
      </c>
      <c r="V80" s="9">
        <v>1.20739783982923</v>
      </c>
      <c r="W80" s="9">
        <v>-104.3</v>
      </c>
      <c r="X80" s="9">
        <v>1.9699544733313801</v>
      </c>
      <c r="Y80" s="9">
        <v>-100.1</v>
      </c>
      <c r="Z80" s="9">
        <v>0.99117020522105803</v>
      </c>
      <c r="AA80" s="9">
        <v>-101.4</v>
      </c>
      <c r="AB80" s="9">
        <v>0.74132654245165597</v>
      </c>
    </row>
    <row r="81" spans="1:28" x14ac:dyDescent="0.2">
      <c r="A81" s="19">
        <v>-92.2</v>
      </c>
      <c r="B81" s="17">
        <v>0.96911425456531597</v>
      </c>
      <c r="C81" s="9">
        <v>-99.6</v>
      </c>
      <c r="D81" s="9">
        <v>1.0057183311169799</v>
      </c>
      <c r="E81" s="9">
        <v>-87.8</v>
      </c>
      <c r="F81" s="9">
        <v>0.94609281955887203</v>
      </c>
      <c r="G81" s="9">
        <v>-91</v>
      </c>
      <c r="H81" s="9">
        <v>0.93650484872371997</v>
      </c>
      <c r="I81" s="9">
        <v>-83</v>
      </c>
      <c r="J81" s="9">
        <v>0.95460813677248602</v>
      </c>
      <c r="K81" s="9">
        <v>-85.3</v>
      </c>
      <c r="L81" s="9">
        <v>0.93990732286877898</v>
      </c>
      <c r="M81" s="9">
        <v>-83.8</v>
      </c>
      <c r="N81" s="9">
        <v>0.98892276158231796</v>
      </c>
      <c r="O81" s="9">
        <v>-99.9</v>
      </c>
      <c r="P81" s="9">
        <v>1.5914213222732101</v>
      </c>
      <c r="Q81" s="9">
        <v>-96.4</v>
      </c>
      <c r="R81" s="9">
        <v>1.0077431124301801</v>
      </c>
      <c r="S81" s="9">
        <v>-98.9</v>
      </c>
      <c r="T81" s="9">
        <v>1.5381555743652999</v>
      </c>
      <c r="U81" s="9">
        <v>-100.4</v>
      </c>
      <c r="V81" s="9">
        <v>1.2073454362974601</v>
      </c>
      <c r="W81" s="9">
        <v>-103.3</v>
      </c>
      <c r="X81" s="9">
        <v>2.1416416030758798</v>
      </c>
      <c r="Y81" s="9">
        <v>-99.1</v>
      </c>
      <c r="Z81" s="9">
        <v>0.95951796799140099</v>
      </c>
      <c r="AA81" s="9">
        <v>-100.1</v>
      </c>
      <c r="AB81" s="9">
        <v>0.74276459773152204</v>
      </c>
    </row>
    <row r="82" spans="1:28" x14ac:dyDescent="0.2">
      <c r="A82" s="19">
        <v>-91.2</v>
      </c>
      <c r="B82" s="17">
        <v>0.96867011312151496</v>
      </c>
      <c r="C82" s="9">
        <v>-98.7</v>
      </c>
      <c r="D82" s="9">
        <v>1.00279401378667</v>
      </c>
      <c r="E82" s="9">
        <v>-86.8</v>
      </c>
      <c r="F82" s="9">
        <v>0.94654079637000099</v>
      </c>
      <c r="G82" s="9">
        <v>-90</v>
      </c>
      <c r="H82" s="9">
        <v>0.936814321063411</v>
      </c>
      <c r="I82" s="9">
        <v>-82.1</v>
      </c>
      <c r="J82" s="9">
        <v>0.95515414012897704</v>
      </c>
      <c r="K82" s="9">
        <v>-84.3</v>
      </c>
      <c r="L82" s="9">
        <v>0.94128370478226397</v>
      </c>
      <c r="M82" s="9">
        <v>-82.8</v>
      </c>
      <c r="N82" s="9">
        <v>0.98948079533105404</v>
      </c>
      <c r="O82" s="9">
        <v>-98.9</v>
      </c>
      <c r="P82" s="9">
        <v>1.59100215337456</v>
      </c>
      <c r="Q82" s="9">
        <v>-95.2</v>
      </c>
      <c r="R82" s="9">
        <v>1.01304662566262</v>
      </c>
      <c r="S82" s="9">
        <v>-97.9</v>
      </c>
      <c r="T82" s="9">
        <v>1.95432190652717</v>
      </c>
      <c r="U82" s="9">
        <v>-99.4</v>
      </c>
      <c r="V82" s="9">
        <v>1.2073074978926199</v>
      </c>
      <c r="W82" s="9">
        <v>-102.4</v>
      </c>
      <c r="X82" s="9">
        <v>2.1408472604620998</v>
      </c>
      <c r="Y82" s="9">
        <v>-97.9</v>
      </c>
      <c r="Z82" s="9">
        <v>0.95949297952667401</v>
      </c>
      <c r="AA82" s="9">
        <v>-99.1</v>
      </c>
      <c r="AB82" s="9">
        <v>0.74276278594982903</v>
      </c>
    </row>
    <row r="83" spans="1:28" x14ac:dyDescent="0.2">
      <c r="A83" s="19">
        <v>-90.2</v>
      </c>
      <c r="B83" s="17">
        <v>0.96858149255249204</v>
      </c>
      <c r="C83" s="9">
        <v>-97.4</v>
      </c>
      <c r="D83" s="9">
        <v>1.0057162501160699</v>
      </c>
      <c r="E83" s="9">
        <v>-85.8</v>
      </c>
      <c r="F83" s="9">
        <v>0.94703245252094304</v>
      </c>
      <c r="G83" s="9">
        <v>-89</v>
      </c>
      <c r="H83" s="9">
        <v>0.93738137617890704</v>
      </c>
      <c r="I83" s="9">
        <v>-80.8</v>
      </c>
      <c r="J83" s="9">
        <v>0.95620043427412904</v>
      </c>
      <c r="K83" s="9">
        <v>-83</v>
      </c>
      <c r="L83" s="9">
        <v>0.94025529278644204</v>
      </c>
      <c r="M83" s="9">
        <v>-81.599999999999994</v>
      </c>
      <c r="N83" s="9">
        <v>0.99133490365325805</v>
      </c>
      <c r="O83" s="9">
        <v>-97.9</v>
      </c>
      <c r="P83" s="9">
        <v>1.2116617354686301</v>
      </c>
      <c r="Q83" s="9">
        <v>-94.2</v>
      </c>
      <c r="R83" s="9">
        <v>0.98004038197163001</v>
      </c>
      <c r="S83" s="9">
        <v>-96.9</v>
      </c>
      <c r="T83" s="9">
        <v>2.3708619768372401</v>
      </c>
      <c r="U83" s="9">
        <v>-98.4</v>
      </c>
      <c r="V83" s="9">
        <v>1.1943622460330301</v>
      </c>
      <c r="W83" s="9">
        <v>-101.1</v>
      </c>
      <c r="X83" s="9">
        <v>1.7945862355025199</v>
      </c>
      <c r="Y83" s="9">
        <v>-96.9</v>
      </c>
      <c r="Z83" s="9">
        <v>0.95953459725228796</v>
      </c>
      <c r="AA83" s="9">
        <v>-98.2</v>
      </c>
      <c r="AB83" s="9">
        <v>0.74420389118000996</v>
      </c>
    </row>
    <row r="84" spans="1:28" x14ac:dyDescent="0.2">
      <c r="A84" s="19">
        <v>-89</v>
      </c>
      <c r="B84" s="17">
        <v>0.968581747016943</v>
      </c>
      <c r="C84" s="9">
        <v>-96.4</v>
      </c>
      <c r="D84" s="9">
        <v>1.0057194406088801</v>
      </c>
      <c r="E84" s="9">
        <v>-84.8</v>
      </c>
      <c r="F84" s="9">
        <v>0.94754593332201398</v>
      </c>
      <c r="G84" s="9">
        <v>-88</v>
      </c>
      <c r="H84" s="9">
        <v>0.93769070640101104</v>
      </c>
      <c r="I84" s="9">
        <v>-79.8</v>
      </c>
      <c r="J84" s="9">
        <v>0.95666493374565498</v>
      </c>
      <c r="K84" s="9">
        <v>-82.1</v>
      </c>
      <c r="L84" s="9">
        <v>0.94128816874522603</v>
      </c>
      <c r="M84" s="9">
        <v>-80.599999999999994</v>
      </c>
      <c r="N84" s="9">
        <v>0.99220804241608795</v>
      </c>
      <c r="O84" s="9">
        <v>-96.9</v>
      </c>
      <c r="P84" s="9">
        <v>1.4015366229531101</v>
      </c>
      <c r="Q84" s="9">
        <v>-93.2</v>
      </c>
      <c r="R84" s="9">
        <v>0.94726810097055203</v>
      </c>
      <c r="S84" s="9">
        <v>-95.9</v>
      </c>
      <c r="T84" s="9">
        <v>2.3714921653259</v>
      </c>
      <c r="U84" s="9">
        <v>-97.4</v>
      </c>
      <c r="V84" s="9">
        <v>1.18144038834726</v>
      </c>
      <c r="W84" s="9">
        <v>-100.4</v>
      </c>
      <c r="X84" s="9">
        <v>1.62150355876279</v>
      </c>
      <c r="Y84" s="9">
        <v>-95.9</v>
      </c>
      <c r="Z84" s="9">
        <v>0.95963019420510098</v>
      </c>
      <c r="AA84" s="9">
        <v>-97.2</v>
      </c>
      <c r="AB84" s="9">
        <v>0.74564617060449601</v>
      </c>
    </row>
    <row r="85" spans="1:28" x14ac:dyDescent="0.2">
      <c r="A85" s="19">
        <v>-88</v>
      </c>
      <c r="B85" s="17">
        <v>0.96858188319734995</v>
      </c>
      <c r="C85" s="9">
        <v>-95.4</v>
      </c>
      <c r="D85" s="9">
        <v>1.00426409730019</v>
      </c>
      <c r="E85" s="9">
        <v>-83.5</v>
      </c>
      <c r="F85" s="9">
        <v>0.94840899110348098</v>
      </c>
      <c r="G85" s="9">
        <v>-87</v>
      </c>
      <c r="H85" s="9">
        <v>0.93836063963677796</v>
      </c>
      <c r="I85" s="9">
        <v>-78.8</v>
      </c>
      <c r="J85" s="9">
        <v>0.95715678781615099</v>
      </c>
      <c r="K85" s="9">
        <v>-80.8</v>
      </c>
      <c r="L85" s="9">
        <v>0.94242043811076803</v>
      </c>
      <c r="M85" s="9">
        <v>-79.3</v>
      </c>
      <c r="N85" s="9">
        <v>0.99365089698418596</v>
      </c>
      <c r="O85" s="9">
        <v>-95.9</v>
      </c>
      <c r="P85" s="9">
        <v>1.2124858390064099</v>
      </c>
      <c r="Q85" s="9">
        <v>-92.2</v>
      </c>
      <c r="R85" s="9">
        <v>0.99060080618570301</v>
      </c>
      <c r="S85" s="9">
        <v>-94.9</v>
      </c>
      <c r="T85" s="9">
        <v>1.9561923720871901</v>
      </c>
      <c r="U85" s="9">
        <v>-96.4</v>
      </c>
      <c r="V85" s="9">
        <v>1.19439604634343</v>
      </c>
      <c r="W85" s="9">
        <v>-99.4</v>
      </c>
      <c r="X85" s="9">
        <v>1.2757796886341699</v>
      </c>
      <c r="Y85" s="9">
        <v>-94.9</v>
      </c>
      <c r="Z85" s="9">
        <v>0.99134960399155103</v>
      </c>
      <c r="AA85" s="9">
        <v>-96.2</v>
      </c>
      <c r="AB85" s="9">
        <v>0.74636884563167805</v>
      </c>
    </row>
    <row r="86" spans="1:28" x14ac:dyDescent="0.2">
      <c r="A86" s="19">
        <v>-87</v>
      </c>
      <c r="B86" s="17">
        <v>0.96827082863459901</v>
      </c>
      <c r="C86" s="9">
        <v>-94.5</v>
      </c>
      <c r="D86" s="9">
        <v>1.00281008415119</v>
      </c>
      <c r="E86" s="9">
        <v>-82.6</v>
      </c>
      <c r="F86" s="9">
        <v>0.948605559339191</v>
      </c>
      <c r="G86" s="9">
        <v>-85.8</v>
      </c>
      <c r="H86" s="9">
        <v>0.93872126018425395</v>
      </c>
      <c r="I86" s="9">
        <v>-77.599999999999994</v>
      </c>
      <c r="J86" s="9">
        <v>0.95763084047760205</v>
      </c>
      <c r="K86" s="9">
        <v>-79.8</v>
      </c>
      <c r="L86" s="9">
        <v>0.94276680621734199</v>
      </c>
      <c r="M86" s="9">
        <v>-78.3</v>
      </c>
      <c r="N86" s="9">
        <v>0.99493605527100204</v>
      </c>
      <c r="O86" s="9">
        <v>-94.9</v>
      </c>
      <c r="P86" s="9">
        <v>1.2133658724684899</v>
      </c>
      <c r="Q86" s="9">
        <v>-91.2</v>
      </c>
      <c r="R86" s="9">
        <v>0.99553506789306501</v>
      </c>
      <c r="S86" s="9">
        <v>-94</v>
      </c>
      <c r="T86" s="9">
        <v>1.9572944100706</v>
      </c>
      <c r="U86" s="9">
        <v>-95.4</v>
      </c>
      <c r="V86" s="9">
        <v>1.1815183919390699</v>
      </c>
      <c r="W86" s="9">
        <v>-98.2</v>
      </c>
      <c r="X86" s="9">
        <v>1.27553163299164</v>
      </c>
      <c r="Y86" s="9">
        <v>-94</v>
      </c>
      <c r="Z86" s="9">
        <v>0.95994389585741402</v>
      </c>
      <c r="AA86" s="9">
        <v>-95.2</v>
      </c>
      <c r="AB86" s="9">
        <v>0.74781356445205305</v>
      </c>
    </row>
    <row r="87" spans="1:28" x14ac:dyDescent="0.2">
      <c r="A87" s="19">
        <v>-86</v>
      </c>
      <c r="B87" s="17">
        <v>0.96822633784122802</v>
      </c>
      <c r="C87" s="9">
        <v>-93.5</v>
      </c>
      <c r="D87" s="9">
        <v>1.0042802465974201</v>
      </c>
      <c r="E87" s="9">
        <v>-81.599999999999994</v>
      </c>
      <c r="F87" s="9">
        <v>0.94941394571621596</v>
      </c>
      <c r="G87" s="9">
        <v>-84.8</v>
      </c>
      <c r="H87" s="9">
        <v>0.93944245341912902</v>
      </c>
      <c r="I87" s="9">
        <v>-76.599999999999994</v>
      </c>
      <c r="J87" s="9">
        <v>0.95775040557836999</v>
      </c>
      <c r="K87" s="9">
        <v>-78.8</v>
      </c>
      <c r="L87" s="9">
        <v>0.9436534300653</v>
      </c>
      <c r="M87" s="9">
        <v>-77.3</v>
      </c>
      <c r="N87" s="9">
        <v>0.99651203235036601</v>
      </c>
      <c r="O87" s="9">
        <v>-94</v>
      </c>
      <c r="P87" s="9">
        <v>1.4039948470465999</v>
      </c>
      <c r="Q87" s="9">
        <v>-90.2</v>
      </c>
      <c r="R87" s="9">
        <v>1.0000750753094201</v>
      </c>
      <c r="S87" s="9">
        <v>-93</v>
      </c>
      <c r="T87" s="9">
        <v>1.9586723804370201</v>
      </c>
      <c r="U87" s="9">
        <v>-94.5</v>
      </c>
      <c r="V87" s="9">
        <v>1.1686525074977201</v>
      </c>
      <c r="W87" s="9">
        <v>-97.4</v>
      </c>
      <c r="X87" s="9">
        <v>1.6208333577215399</v>
      </c>
      <c r="Y87" s="9">
        <v>-93</v>
      </c>
      <c r="Z87" s="9">
        <v>0.96015292818737097</v>
      </c>
      <c r="AA87" s="9">
        <v>-94.2</v>
      </c>
      <c r="AB87" s="9">
        <v>0.74781760085201898</v>
      </c>
    </row>
    <row r="88" spans="1:28" x14ac:dyDescent="0.2">
      <c r="A88" s="19">
        <v>-85</v>
      </c>
      <c r="B88" s="17">
        <v>0.96849284304977201</v>
      </c>
      <c r="C88" s="9">
        <v>-92.5</v>
      </c>
      <c r="D88" s="9">
        <v>1.0057511609747201</v>
      </c>
      <c r="E88" s="9">
        <v>-80.599999999999994</v>
      </c>
      <c r="F88" s="9">
        <v>0.95009118790126001</v>
      </c>
      <c r="G88" s="9">
        <v>-83.8</v>
      </c>
      <c r="H88" s="9">
        <v>0.93980280808423999</v>
      </c>
      <c r="I88" s="9">
        <v>-75.599999999999994</v>
      </c>
      <c r="J88" s="9">
        <v>0.95830640605753803</v>
      </c>
      <c r="K88" s="9">
        <v>-77.8</v>
      </c>
      <c r="L88" s="9">
        <v>0.94414762560828702</v>
      </c>
      <c r="M88" s="9">
        <v>-76.3</v>
      </c>
      <c r="N88" s="9">
        <v>0.99765231968844803</v>
      </c>
      <c r="O88" s="9">
        <v>-93</v>
      </c>
      <c r="P88" s="9">
        <v>1.2156253495095299</v>
      </c>
      <c r="Q88" s="9">
        <v>-89.3</v>
      </c>
      <c r="R88" s="9">
        <v>1.0038476799103999</v>
      </c>
      <c r="S88" s="9">
        <v>-92.2</v>
      </c>
      <c r="T88" s="9">
        <v>1.9598154874068801</v>
      </c>
      <c r="U88" s="9">
        <v>-93.7</v>
      </c>
      <c r="V88" s="9">
        <v>1.1945716811649201</v>
      </c>
      <c r="W88" s="9">
        <v>-96.4</v>
      </c>
      <c r="X88" s="9">
        <v>1.9664276157882099</v>
      </c>
      <c r="Y88" s="9">
        <v>-92</v>
      </c>
      <c r="Z88" s="9">
        <v>0.92879648465778997</v>
      </c>
      <c r="AA88" s="9">
        <v>-93.2</v>
      </c>
      <c r="AB88" s="9">
        <v>0.74926400223171996</v>
      </c>
    </row>
    <row r="89" spans="1:28" x14ac:dyDescent="0.2">
      <c r="A89" s="19">
        <v>-84</v>
      </c>
      <c r="B89" s="17">
        <v>0.96849256854210097</v>
      </c>
      <c r="C89" s="9">
        <v>-91.5</v>
      </c>
      <c r="D89" s="9">
        <v>1.0057610502726999</v>
      </c>
      <c r="E89" s="9">
        <v>-79.599999999999994</v>
      </c>
      <c r="F89" s="9">
        <v>0.95035321137429696</v>
      </c>
      <c r="G89" s="9">
        <v>-82.8</v>
      </c>
      <c r="H89" s="9">
        <v>0.93975078774106802</v>
      </c>
      <c r="I89" s="9">
        <v>-74.599999999999994</v>
      </c>
      <c r="J89" s="9">
        <v>0.95869896229863605</v>
      </c>
      <c r="K89" s="9">
        <v>-76.599999999999994</v>
      </c>
      <c r="L89" s="9">
        <v>0.94312123566952299</v>
      </c>
      <c r="M89" s="9">
        <v>-75.099999999999994</v>
      </c>
      <c r="N89" s="9">
        <v>0.99868435279713896</v>
      </c>
      <c r="O89" s="9">
        <v>-92.2</v>
      </c>
      <c r="P89" s="9">
        <v>1.02704187347829</v>
      </c>
      <c r="Q89" s="9">
        <v>-88.3</v>
      </c>
      <c r="R89" s="9">
        <v>0.96966062304158296</v>
      </c>
      <c r="S89" s="9">
        <v>-91.2</v>
      </c>
      <c r="T89" s="9">
        <v>1.96120148515829</v>
      </c>
      <c r="U89" s="9">
        <v>-92.7</v>
      </c>
      <c r="V89" s="9">
        <v>1.18173151203172</v>
      </c>
      <c r="W89" s="9">
        <v>-95.4</v>
      </c>
      <c r="X89" s="9">
        <v>1.44926621580584</v>
      </c>
      <c r="Y89" s="9">
        <v>-91</v>
      </c>
      <c r="Z89" s="9">
        <v>0.960576600670349</v>
      </c>
      <c r="AA89" s="9">
        <v>-92.2</v>
      </c>
      <c r="AB89" s="9">
        <v>0.75071065341085197</v>
      </c>
    </row>
    <row r="90" spans="1:28" x14ac:dyDescent="0.2">
      <c r="A90" s="19">
        <v>-83</v>
      </c>
      <c r="B90" s="17">
        <v>0.96862550131521297</v>
      </c>
      <c r="C90" s="9">
        <v>-90.5</v>
      </c>
      <c r="D90" s="9">
        <v>1.0043092099348001</v>
      </c>
      <c r="E90" s="9">
        <v>-78.599999999999994</v>
      </c>
      <c r="F90" s="9">
        <v>0.95080095448317903</v>
      </c>
      <c r="G90" s="9">
        <v>-81.8</v>
      </c>
      <c r="H90" s="9">
        <v>0.94026543300821497</v>
      </c>
      <c r="I90" s="9">
        <v>-73.599999999999994</v>
      </c>
      <c r="J90" s="9">
        <v>0.95934596014859796</v>
      </c>
      <c r="K90" s="9">
        <v>-75.599999999999994</v>
      </c>
      <c r="L90" s="9">
        <v>0.94440202670058604</v>
      </c>
      <c r="M90" s="9">
        <v>-74.099999999999994</v>
      </c>
      <c r="N90" s="9">
        <v>1.00017623084024</v>
      </c>
      <c r="O90" s="9">
        <v>-91.2</v>
      </c>
      <c r="P90" s="9">
        <v>1.4075544908916799</v>
      </c>
      <c r="Q90" s="9">
        <v>-87.3</v>
      </c>
      <c r="R90" s="9">
        <v>0.97329301036194205</v>
      </c>
      <c r="S90" s="9">
        <v>-90.2</v>
      </c>
      <c r="T90" s="9">
        <v>2.1705843096582198</v>
      </c>
      <c r="U90" s="9">
        <v>-91.7</v>
      </c>
      <c r="V90" s="9">
        <v>1.1818196591583601</v>
      </c>
      <c r="W90" s="9">
        <v>-94.5</v>
      </c>
      <c r="X90" s="9">
        <v>1.45008793741853</v>
      </c>
      <c r="Y90" s="9">
        <v>-90</v>
      </c>
      <c r="Z90" s="9">
        <v>0.96076042223367997</v>
      </c>
      <c r="AA90" s="9">
        <v>-91.2</v>
      </c>
      <c r="AB90" s="9">
        <v>0.75143630930291505</v>
      </c>
    </row>
    <row r="91" spans="1:28" x14ac:dyDescent="0.2">
      <c r="A91" s="19">
        <v>-82.1</v>
      </c>
      <c r="B91" s="17">
        <v>0.96844725724185698</v>
      </c>
      <c r="C91" s="9">
        <v>-89.5</v>
      </c>
      <c r="D91" s="9">
        <v>1.00431693336719</v>
      </c>
      <c r="E91" s="9">
        <v>-77.599999999999994</v>
      </c>
      <c r="F91" s="9">
        <v>0.95116127030712105</v>
      </c>
      <c r="G91" s="9">
        <v>-80.8</v>
      </c>
      <c r="H91" s="9">
        <v>0.94077992911166797</v>
      </c>
      <c r="I91" s="9">
        <v>-72.599999999999994</v>
      </c>
      <c r="J91" s="9">
        <v>0.95933827729146404</v>
      </c>
      <c r="K91" s="9">
        <v>-74.599999999999994</v>
      </c>
      <c r="L91" s="9">
        <v>0.94617411737322399</v>
      </c>
      <c r="M91" s="9">
        <v>-73.099999999999994</v>
      </c>
      <c r="N91" s="9">
        <v>1.0010260600988801</v>
      </c>
      <c r="O91" s="9">
        <v>-90.2</v>
      </c>
      <c r="P91" s="9">
        <v>1.21906837003225</v>
      </c>
      <c r="Q91" s="9">
        <v>-86.5</v>
      </c>
      <c r="R91" s="9">
        <v>1.0140706297212301</v>
      </c>
      <c r="S91" s="9">
        <v>-89.5</v>
      </c>
      <c r="T91" s="9">
        <v>1.96319648573184</v>
      </c>
      <c r="U91" s="9">
        <v>-90.7</v>
      </c>
      <c r="V91" s="9">
        <v>1.1819022312335601</v>
      </c>
      <c r="W91" s="9">
        <v>-93.5</v>
      </c>
      <c r="X91" s="9">
        <v>1.9690001704020601</v>
      </c>
      <c r="Y91" s="9">
        <v>-89</v>
      </c>
      <c r="Z91" s="9">
        <v>0.992479851625786</v>
      </c>
      <c r="AA91" s="9">
        <v>-90.2</v>
      </c>
      <c r="AB91" s="9">
        <v>0.75216149405127797</v>
      </c>
    </row>
    <row r="92" spans="1:28" x14ac:dyDescent="0.2">
      <c r="A92" s="19">
        <v>-81.099999999999994</v>
      </c>
      <c r="B92" s="17">
        <v>0.96849105685970804</v>
      </c>
      <c r="C92" s="9">
        <v>-88.5</v>
      </c>
      <c r="D92" s="9">
        <v>1.0043226251742601</v>
      </c>
      <c r="E92" s="9">
        <v>-76.599999999999994</v>
      </c>
      <c r="F92" s="9">
        <v>0.95174009311908403</v>
      </c>
      <c r="G92" s="9">
        <v>-79.8</v>
      </c>
      <c r="H92" s="9">
        <v>0.94103664440652102</v>
      </c>
      <c r="I92" s="9">
        <v>-71.599999999999994</v>
      </c>
      <c r="J92" s="9">
        <v>0.96038432544492303</v>
      </c>
      <c r="K92" s="9">
        <v>-73.599999999999994</v>
      </c>
      <c r="L92" s="9">
        <v>0.944583344713534</v>
      </c>
      <c r="M92" s="9">
        <v>-72.099999999999994</v>
      </c>
      <c r="N92" s="9">
        <v>1.0021053674203</v>
      </c>
      <c r="O92" s="9">
        <v>-89.3</v>
      </c>
      <c r="P92" s="9">
        <v>1.40954336875792</v>
      </c>
      <c r="Q92" s="9">
        <v>-85.5</v>
      </c>
      <c r="R92" s="9">
        <v>1.20761814214481</v>
      </c>
      <c r="S92" s="9">
        <v>-88.5</v>
      </c>
      <c r="T92" s="9">
        <v>1.7558744932992401</v>
      </c>
      <c r="U92" s="9">
        <v>-90</v>
      </c>
      <c r="V92" s="9">
        <v>1.1690262249654699</v>
      </c>
      <c r="W92" s="9">
        <v>-92.5</v>
      </c>
      <c r="X92" s="9">
        <v>1.7975666182084999</v>
      </c>
      <c r="Y92" s="9">
        <v>-88</v>
      </c>
      <c r="Z92" s="9">
        <v>0.99257659433870404</v>
      </c>
      <c r="AA92" s="9">
        <v>-89.3</v>
      </c>
      <c r="AB92" s="9">
        <v>0.75360643670227201</v>
      </c>
    </row>
    <row r="93" spans="1:28" x14ac:dyDescent="0.2">
      <c r="A93" s="19">
        <v>-80.099999999999994</v>
      </c>
      <c r="B93" s="17">
        <v>0.96866806472841904</v>
      </c>
      <c r="C93" s="9">
        <v>-87.8</v>
      </c>
      <c r="D93" s="9">
        <v>1.00724705816626</v>
      </c>
      <c r="E93" s="9">
        <v>-75.599999999999994</v>
      </c>
      <c r="F93" s="9">
        <v>0.95146667273515595</v>
      </c>
      <c r="G93" s="9">
        <v>-78.8</v>
      </c>
      <c r="H93" s="9">
        <v>0.94144783064209503</v>
      </c>
      <c r="I93" s="9">
        <v>-70.599999999999994</v>
      </c>
      <c r="J93" s="9">
        <v>0.96044843424761694</v>
      </c>
      <c r="K93" s="9">
        <v>-72.599999999999994</v>
      </c>
      <c r="L93" s="9">
        <v>0.94620717445931102</v>
      </c>
      <c r="M93" s="9">
        <v>-71.099999999999994</v>
      </c>
      <c r="N93" s="9">
        <v>1.0032809383762999</v>
      </c>
      <c r="O93" s="9">
        <v>-88.3</v>
      </c>
      <c r="P93" s="9">
        <v>1.2205959339705601</v>
      </c>
      <c r="Q93" s="9">
        <v>-84.5</v>
      </c>
      <c r="R93" s="9">
        <v>0.98179586577224798</v>
      </c>
      <c r="S93" s="9">
        <v>-87.5</v>
      </c>
      <c r="T93" s="9">
        <v>1.9644553738972901</v>
      </c>
      <c r="U93" s="9">
        <v>-89</v>
      </c>
      <c r="V93" s="9">
        <v>1.1820136549126199</v>
      </c>
      <c r="W93" s="9">
        <v>-91.5</v>
      </c>
      <c r="X93" s="9">
        <v>1.79873500666759</v>
      </c>
      <c r="Y93" s="9">
        <v>-87</v>
      </c>
      <c r="Z93" s="9">
        <v>0.961040382317219</v>
      </c>
      <c r="AA93" s="9">
        <v>-88.3</v>
      </c>
      <c r="AB93" s="9">
        <v>0.75432986777452804</v>
      </c>
    </row>
    <row r="94" spans="1:28" x14ac:dyDescent="0.2">
      <c r="A94" s="19">
        <v>-79.099999999999994</v>
      </c>
      <c r="B94" s="17">
        <v>0.96866719245521704</v>
      </c>
      <c r="C94" s="9">
        <v>-86.8</v>
      </c>
      <c r="D94" s="9">
        <v>1.0043262067989001</v>
      </c>
      <c r="E94" s="9">
        <v>-74.599999999999994</v>
      </c>
      <c r="F94" s="9">
        <v>0.95242789170100295</v>
      </c>
      <c r="G94" s="9">
        <v>-77.8</v>
      </c>
      <c r="H94" s="9">
        <v>0.941858924011306</v>
      </c>
      <c r="I94" s="9">
        <v>-69.8</v>
      </c>
      <c r="J94" s="9">
        <v>0.961075636531178</v>
      </c>
      <c r="K94" s="9">
        <v>-71.599999999999994</v>
      </c>
      <c r="L94" s="9">
        <v>0.94633239439272998</v>
      </c>
      <c r="M94" s="9">
        <v>-70.099999999999994</v>
      </c>
      <c r="N94" s="9">
        <v>1.0036930686346399</v>
      </c>
      <c r="O94" s="9">
        <v>-87.5</v>
      </c>
      <c r="P94" s="9">
        <v>1.2208940982832199</v>
      </c>
      <c r="Q94" s="9">
        <v>-83.5</v>
      </c>
      <c r="R94" s="9">
        <v>0.98470889933689498</v>
      </c>
      <c r="S94" s="9">
        <v>-86.8</v>
      </c>
      <c r="T94" s="9">
        <v>2.1726504601351002</v>
      </c>
      <c r="U94" s="9">
        <v>-88</v>
      </c>
      <c r="V94" s="9">
        <v>1.16912583912788</v>
      </c>
      <c r="W94" s="9">
        <v>-90.7</v>
      </c>
      <c r="X94" s="9">
        <v>1.7996085988438399</v>
      </c>
      <c r="Y94" s="9">
        <v>-86.3</v>
      </c>
      <c r="Z94" s="9">
        <v>0.992597810323677</v>
      </c>
      <c r="AA94" s="9">
        <v>-87.5</v>
      </c>
      <c r="AB94" s="9">
        <v>0.75577271238584498</v>
      </c>
    </row>
    <row r="95" spans="1:28" x14ac:dyDescent="0.2">
      <c r="A95" s="19">
        <v>-78.099999999999994</v>
      </c>
      <c r="B95" s="17">
        <v>0.96893289676757199</v>
      </c>
      <c r="C95" s="9">
        <v>-85.8</v>
      </c>
      <c r="D95" s="9">
        <v>1.0043239593325299</v>
      </c>
      <c r="E95" s="9">
        <v>-73.599999999999994</v>
      </c>
      <c r="F95" s="9">
        <v>0.95277724780579598</v>
      </c>
      <c r="G95" s="9">
        <v>-76.8</v>
      </c>
      <c r="H95" s="9">
        <v>0.94221841703606402</v>
      </c>
      <c r="I95" s="9">
        <v>-68.8</v>
      </c>
      <c r="J95" s="9">
        <v>0.96164806021389504</v>
      </c>
      <c r="K95" s="9">
        <v>-70.599999999999994</v>
      </c>
      <c r="L95" s="9">
        <v>0.94832194847065099</v>
      </c>
      <c r="M95" s="9">
        <v>-69.099999999999994</v>
      </c>
      <c r="N95" s="9">
        <v>1.0045406995817501</v>
      </c>
      <c r="O95" s="9">
        <v>-86.5</v>
      </c>
      <c r="P95" s="9">
        <v>1.4105362465579401</v>
      </c>
      <c r="Q95" s="9">
        <v>-82.6</v>
      </c>
      <c r="R95" s="9">
        <v>1.02568383349585</v>
      </c>
      <c r="S95" s="9">
        <v>-85.8</v>
      </c>
      <c r="T95" s="9">
        <v>2.1723302809615399</v>
      </c>
      <c r="U95" s="9">
        <v>-87.3</v>
      </c>
      <c r="V95" s="9">
        <v>1.1820666036581799</v>
      </c>
      <c r="W95" s="9">
        <v>-89.7</v>
      </c>
      <c r="X95" s="9">
        <v>1.8005603547428499</v>
      </c>
      <c r="Y95" s="9">
        <v>-85.3</v>
      </c>
      <c r="Z95" s="9">
        <v>0.99251018152496995</v>
      </c>
      <c r="AA95" s="9">
        <v>-86.5</v>
      </c>
      <c r="AB95" s="9">
        <v>0.75721448897171895</v>
      </c>
    </row>
    <row r="96" spans="1:28" x14ac:dyDescent="0.2">
      <c r="A96" s="19">
        <v>-77.099999999999994</v>
      </c>
      <c r="B96" s="17">
        <v>0.96866520909593601</v>
      </c>
      <c r="C96" s="9">
        <v>-84.8</v>
      </c>
      <c r="D96" s="9">
        <v>1.00431803722026</v>
      </c>
      <c r="E96" s="9">
        <v>-72.599999999999994</v>
      </c>
      <c r="F96" s="9">
        <v>0.95323586397973903</v>
      </c>
      <c r="G96" s="9">
        <v>-76.099999999999994</v>
      </c>
      <c r="H96" s="9">
        <v>0.94283588424680698</v>
      </c>
      <c r="I96" s="9">
        <v>-67.8</v>
      </c>
      <c r="J96" s="9">
        <v>0.96173856192684304</v>
      </c>
      <c r="K96" s="9">
        <v>-69.599999999999994</v>
      </c>
      <c r="L96" s="9">
        <v>0.94896048201984595</v>
      </c>
      <c r="M96" s="9">
        <v>-68.099999999999994</v>
      </c>
      <c r="N96" s="9">
        <v>1.0057149270886501</v>
      </c>
      <c r="O96" s="9">
        <v>-85.5</v>
      </c>
      <c r="P96" s="9">
        <v>1.41010486397948</v>
      </c>
      <c r="Q96" s="9">
        <v>-81.8</v>
      </c>
      <c r="R96" s="9">
        <v>1.0284666266151401</v>
      </c>
      <c r="S96" s="9">
        <v>-84.8</v>
      </c>
      <c r="T96" s="9">
        <v>1.7552208829328599</v>
      </c>
      <c r="U96" s="9">
        <v>-86.3</v>
      </c>
      <c r="V96" s="9">
        <v>1.1820619527652201</v>
      </c>
      <c r="W96" s="9">
        <v>-88.8</v>
      </c>
      <c r="X96" s="9">
        <v>1.97383441225191</v>
      </c>
      <c r="Y96" s="9">
        <v>-84.3</v>
      </c>
      <c r="Z96" s="9">
        <v>0.99234066171479796</v>
      </c>
      <c r="AA96" s="9">
        <v>-85.5</v>
      </c>
      <c r="AB96" s="9">
        <v>0.75865456022443001</v>
      </c>
    </row>
    <row r="97" spans="1:28" x14ac:dyDescent="0.2">
      <c r="A97" s="19">
        <v>-76.3</v>
      </c>
      <c r="B97" s="17">
        <v>0.96915323350608695</v>
      </c>
      <c r="C97" s="9">
        <v>-84</v>
      </c>
      <c r="D97" s="9">
        <v>1.00577147108375</v>
      </c>
      <c r="E97" s="9">
        <v>-71.8</v>
      </c>
      <c r="F97" s="9">
        <v>0.95360712808657</v>
      </c>
      <c r="G97" s="9">
        <v>-75.099999999999994</v>
      </c>
      <c r="H97" s="9">
        <v>0.94314377279835004</v>
      </c>
      <c r="I97" s="9">
        <v>-66.8</v>
      </c>
      <c r="J97" s="9">
        <v>0.96220148170005504</v>
      </c>
      <c r="K97" s="9">
        <v>-68.599999999999994</v>
      </c>
      <c r="L97" s="9">
        <v>0.94947546209274303</v>
      </c>
      <c r="M97" s="9">
        <v>-67.099999999999994</v>
      </c>
      <c r="N97" s="9">
        <v>1.0069978599000999</v>
      </c>
      <c r="O97" s="9">
        <v>-84.8</v>
      </c>
      <c r="P97" s="9">
        <v>1.0302654947308501</v>
      </c>
      <c r="Q97" s="9">
        <v>-80.8</v>
      </c>
      <c r="R97" s="9">
        <v>0.99418734020894395</v>
      </c>
      <c r="S97" s="9">
        <v>-84</v>
      </c>
      <c r="T97" s="9">
        <v>1.7541475182872199</v>
      </c>
      <c r="U97" s="9">
        <v>-85.5</v>
      </c>
      <c r="V97" s="9">
        <v>1.1691084428190099</v>
      </c>
      <c r="W97" s="9">
        <v>-88</v>
      </c>
      <c r="X97" s="9">
        <v>1.45640792186984</v>
      </c>
      <c r="Y97" s="9">
        <v>-83.5</v>
      </c>
      <c r="Z97" s="9">
        <v>0.99214290201642996</v>
      </c>
      <c r="AA97" s="9">
        <v>-84.5</v>
      </c>
      <c r="AB97" s="9">
        <v>0.76009278357021604</v>
      </c>
    </row>
    <row r="98" spans="1:28" x14ac:dyDescent="0.2">
      <c r="A98" s="19">
        <v>-75.3</v>
      </c>
      <c r="B98" s="17">
        <v>0.96897435645871499</v>
      </c>
      <c r="C98" s="9">
        <v>-83</v>
      </c>
      <c r="D98" s="9">
        <v>1.0028364366986899</v>
      </c>
      <c r="E98" s="9">
        <v>-70.8</v>
      </c>
      <c r="F98" s="9">
        <v>0.95396741215789405</v>
      </c>
      <c r="G98" s="9">
        <v>-74.099999999999994</v>
      </c>
      <c r="H98" s="9">
        <v>0.94412151338278705</v>
      </c>
      <c r="I98" s="9">
        <v>-65.8</v>
      </c>
      <c r="J98" s="9">
        <v>0.96212812790267299</v>
      </c>
      <c r="K98" s="9">
        <v>-67.599999999999994</v>
      </c>
      <c r="L98" s="9">
        <v>0.95021070059191404</v>
      </c>
      <c r="M98" s="9">
        <v>-66.099999999999994</v>
      </c>
      <c r="N98" s="9">
        <v>1.00771147131935</v>
      </c>
      <c r="O98" s="9">
        <v>-83.8</v>
      </c>
      <c r="P98" s="9">
        <v>1.4082406539826999</v>
      </c>
      <c r="Q98" s="9">
        <v>-79.8</v>
      </c>
      <c r="R98" s="9">
        <v>1.0365221544788701</v>
      </c>
      <c r="S98" s="9">
        <v>-83.3</v>
      </c>
      <c r="T98" s="9">
        <v>1.96103701022657</v>
      </c>
      <c r="U98" s="9">
        <v>-84.5</v>
      </c>
      <c r="V98" s="9">
        <v>1.18197332135514</v>
      </c>
      <c r="W98" s="9">
        <v>-87</v>
      </c>
      <c r="X98" s="9">
        <v>1.8018257117034999</v>
      </c>
      <c r="Y98" s="9">
        <v>-82.6</v>
      </c>
      <c r="Z98" s="9">
        <v>0.991851194525316</v>
      </c>
      <c r="AA98" s="9">
        <v>-83.8</v>
      </c>
      <c r="AB98" s="9">
        <v>0.76081004018369303</v>
      </c>
    </row>
    <row r="99" spans="1:28" x14ac:dyDescent="0.2">
      <c r="A99" s="19">
        <v>-74.3</v>
      </c>
      <c r="B99" s="17">
        <v>0.96910656479510404</v>
      </c>
      <c r="C99" s="9">
        <v>-82.1</v>
      </c>
      <c r="D99" s="9">
        <v>1.00720392063063</v>
      </c>
      <c r="E99" s="9">
        <v>-69.8</v>
      </c>
      <c r="F99" s="9">
        <v>0.95452436776406802</v>
      </c>
      <c r="G99" s="9">
        <v>-73.099999999999994</v>
      </c>
      <c r="H99" s="9">
        <v>0.94463548667948305</v>
      </c>
      <c r="I99" s="9">
        <v>-65.099999999999994</v>
      </c>
      <c r="J99" s="9">
        <v>0.96300927424680904</v>
      </c>
      <c r="K99" s="9">
        <v>-66.599999999999994</v>
      </c>
      <c r="L99" s="9">
        <v>0.95155910958828005</v>
      </c>
      <c r="M99" s="9">
        <v>-65.099999999999994</v>
      </c>
      <c r="N99" s="9">
        <v>1.0088005611799</v>
      </c>
      <c r="O99" s="9">
        <v>-83</v>
      </c>
      <c r="P99" s="9">
        <v>1.21721248206704</v>
      </c>
      <c r="Q99" s="9">
        <v>-79.099999999999994</v>
      </c>
      <c r="R99" s="9">
        <v>1.0397075059315299</v>
      </c>
      <c r="S99" s="9">
        <v>-82.3</v>
      </c>
      <c r="T99" s="9">
        <v>1.95874832111179</v>
      </c>
      <c r="U99" s="9">
        <v>-83.8</v>
      </c>
      <c r="V99" s="9">
        <v>1.16898135279021</v>
      </c>
      <c r="W99" s="9">
        <v>-86.3</v>
      </c>
      <c r="X99" s="9">
        <v>2.1469585328543301</v>
      </c>
      <c r="Y99" s="9">
        <v>-81.599999999999994</v>
      </c>
      <c r="Z99" s="9">
        <v>0.99143944684208196</v>
      </c>
      <c r="AA99" s="9">
        <v>-82.8</v>
      </c>
      <c r="AB99" s="9">
        <v>0.76080316270292503</v>
      </c>
    </row>
    <row r="100" spans="1:28" x14ac:dyDescent="0.2">
      <c r="A100" s="19">
        <v>-73.599999999999994</v>
      </c>
      <c r="B100" s="17">
        <v>0.96919465983624598</v>
      </c>
      <c r="C100" s="9">
        <v>-81.099999999999994</v>
      </c>
      <c r="D100" s="9">
        <v>1.00426081035569</v>
      </c>
      <c r="E100" s="9">
        <v>-69.099999999999994</v>
      </c>
      <c r="F100" s="9">
        <v>0.95473177263084597</v>
      </c>
      <c r="G100" s="9">
        <v>-72.3</v>
      </c>
      <c r="H100" s="9">
        <v>0.94530431016256899</v>
      </c>
      <c r="I100" s="9">
        <v>-64.099999999999994</v>
      </c>
      <c r="J100" s="9">
        <v>0.96326335912594296</v>
      </c>
      <c r="K100" s="9">
        <v>-65.599999999999994</v>
      </c>
      <c r="L100" s="9">
        <v>0.95148373844893397</v>
      </c>
      <c r="M100" s="9">
        <v>-64.3</v>
      </c>
      <c r="N100" s="9">
        <v>1.00941772572481</v>
      </c>
      <c r="O100" s="9">
        <v>-82.1</v>
      </c>
      <c r="P100" s="9">
        <v>1.2152109554613499</v>
      </c>
      <c r="Q100" s="9">
        <v>-78.099999999999994</v>
      </c>
      <c r="R100" s="9">
        <v>1.00652219185527</v>
      </c>
      <c r="S100" s="9">
        <v>-81.599999999999994</v>
      </c>
      <c r="T100" s="9">
        <v>1.74865176850862</v>
      </c>
      <c r="U100" s="9">
        <v>-82.8</v>
      </c>
      <c r="V100" s="9">
        <v>1.1688580158380399</v>
      </c>
      <c r="W100" s="9">
        <v>-85.3</v>
      </c>
      <c r="X100" s="9">
        <v>1.6286534994830499</v>
      </c>
      <c r="Y100" s="9">
        <v>-80.599999999999994</v>
      </c>
      <c r="Z100" s="9">
        <v>0.99093695460942099</v>
      </c>
      <c r="AA100" s="9">
        <v>-81.8</v>
      </c>
      <c r="AB100" s="9">
        <v>0.76295674887703901</v>
      </c>
    </row>
    <row r="101" spans="1:28" x14ac:dyDescent="0.2">
      <c r="A101" s="19">
        <v>-72.599999999999994</v>
      </c>
      <c r="B101" s="17">
        <v>0.96910463914974099</v>
      </c>
      <c r="C101" s="9">
        <v>-80.3</v>
      </c>
      <c r="D101" s="9">
        <v>1.0027799661624499</v>
      </c>
      <c r="E101" s="9">
        <v>-68.099999999999994</v>
      </c>
      <c r="F101" s="9">
        <v>0.955277804590694</v>
      </c>
      <c r="G101" s="9">
        <v>-71.3</v>
      </c>
      <c r="H101" s="9">
        <v>0.94576676214493305</v>
      </c>
      <c r="I101" s="9">
        <v>-63.3</v>
      </c>
      <c r="J101" s="9">
        <v>0.96359038092975402</v>
      </c>
      <c r="K101" s="9">
        <v>-64.8</v>
      </c>
      <c r="L101" s="9">
        <v>0.95162990600983799</v>
      </c>
      <c r="M101" s="9">
        <v>-63.3</v>
      </c>
      <c r="N101" s="9">
        <v>1.0102893473160399</v>
      </c>
      <c r="O101" s="9">
        <v>-81.3</v>
      </c>
      <c r="P101" s="9">
        <v>1.40268112927536</v>
      </c>
      <c r="Q101" s="9">
        <v>-77.099999999999994</v>
      </c>
      <c r="R101" s="9">
        <v>1.05018040845857</v>
      </c>
      <c r="S101" s="9">
        <v>-80.599999999999994</v>
      </c>
      <c r="T101" s="9">
        <v>1.95347212962321</v>
      </c>
      <c r="U101" s="9">
        <v>-82.1</v>
      </c>
      <c r="V101" s="9">
        <v>1.1687492374986499</v>
      </c>
      <c r="W101" s="9">
        <v>-84.3</v>
      </c>
      <c r="X101" s="9">
        <v>1.4551180804100501</v>
      </c>
      <c r="Y101" s="9">
        <v>-79.8</v>
      </c>
      <c r="Z101" s="9">
        <v>0.99047560649507305</v>
      </c>
      <c r="AA101" s="9">
        <v>-81.099999999999994</v>
      </c>
      <c r="AB101" s="9">
        <v>0.76294921640401603</v>
      </c>
    </row>
    <row r="102" spans="1:28" x14ac:dyDescent="0.2">
      <c r="A102" s="19">
        <v>-71.599999999999994</v>
      </c>
      <c r="B102" s="17">
        <v>0.96905906660242203</v>
      </c>
      <c r="C102" s="9">
        <v>-79.3</v>
      </c>
      <c r="D102" s="9">
        <v>1.0042129014525201</v>
      </c>
      <c r="E102" s="9">
        <v>-67.099999999999994</v>
      </c>
      <c r="F102" s="9">
        <v>0.956304582887187</v>
      </c>
      <c r="G102" s="9">
        <v>-70.3</v>
      </c>
      <c r="H102" s="9">
        <v>0.946692982262898</v>
      </c>
      <c r="I102" s="9">
        <v>-62.3</v>
      </c>
      <c r="J102" s="9">
        <v>0.96381757631490905</v>
      </c>
      <c r="K102" s="9">
        <v>-63.8</v>
      </c>
      <c r="L102" s="9">
        <v>0.95231634298725298</v>
      </c>
      <c r="M102" s="9">
        <v>-62.3</v>
      </c>
      <c r="N102" s="9">
        <v>1.0103377780874701</v>
      </c>
      <c r="O102" s="9">
        <v>-80.3</v>
      </c>
      <c r="P102" s="9">
        <v>1.2098829444416801</v>
      </c>
      <c r="Q102" s="9">
        <v>-76.3</v>
      </c>
      <c r="R102" s="9">
        <v>1.05523027251785</v>
      </c>
      <c r="S102" s="9">
        <v>-79.8</v>
      </c>
      <c r="T102" s="9">
        <v>2.1585637185225099</v>
      </c>
      <c r="U102" s="9">
        <v>-81.099999999999994</v>
      </c>
      <c r="V102" s="9">
        <v>1.1814893072996899</v>
      </c>
      <c r="W102" s="9">
        <v>-83.5</v>
      </c>
      <c r="X102" s="9">
        <v>1.4540369299790099</v>
      </c>
      <c r="Y102" s="9">
        <v>-78.8</v>
      </c>
      <c r="Z102" s="9">
        <v>0.98983620382353599</v>
      </c>
      <c r="AA102" s="9">
        <v>-80.099999999999994</v>
      </c>
      <c r="AB102" s="9">
        <v>0.76365763011165599</v>
      </c>
    </row>
    <row r="103" spans="1:28" x14ac:dyDescent="0.2">
      <c r="A103" s="19">
        <v>-70.8</v>
      </c>
      <c r="B103" s="17">
        <v>0.96968038114455202</v>
      </c>
      <c r="C103" s="9">
        <v>-78.599999999999994</v>
      </c>
      <c r="D103" s="9">
        <v>1.0056524540076599</v>
      </c>
      <c r="E103" s="9">
        <v>-66.3</v>
      </c>
      <c r="F103" s="9">
        <v>0.95612954734042199</v>
      </c>
      <c r="G103" s="9">
        <v>-69.599999999999994</v>
      </c>
      <c r="H103" s="9">
        <v>0.94674361008997099</v>
      </c>
      <c r="I103" s="9">
        <v>-61.3</v>
      </c>
      <c r="J103" s="9">
        <v>0.96446293240521797</v>
      </c>
      <c r="K103" s="9">
        <v>-62.8</v>
      </c>
      <c r="L103" s="9">
        <v>0.95231607031479804</v>
      </c>
      <c r="M103" s="9">
        <v>-61.3</v>
      </c>
      <c r="N103" s="9">
        <v>1.0111613752853701</v>
      </c>
      <c r="O103" s="9">
        <v>-79.599999999999994</v>
      </c>
      <c r="P103" s="9">
        <v>1.2073799336689801</v>
      </c>
      <c r="Q103" s="9">
        <v>-75.599999999999994</v>
      </c>
      <c r="R103" s="9">
        <v>1.06009709071139</v>
      </c>
      <c r="S103" s="9">
        <v>-78.8</v>
      </c>
      <c r="T103" s="9">
        <v>1.94621582642807</v>
      </c>
      <c r="U103" s="9">
        <v>-80.3</v>
      </c>
      <c r="V103" s="9">
        <v>1.1813134342702301</v>
      </c>
      <c r="W103" s="9">
        <v>-82.6</v>
      </c>
      <c r="X103" s="9">
        <v>1.6250508236871199</v>
      </c>
      <c r="Y103" s="9">
        <v>-78.099999999999994</v>
      </c>
      <c r="Z103" s="9">
        <v>0.95778108177201904</v>
      </c>
      <c r="AA103" s="9">
        <v>-79.3</v>
      </c>
      <c r="AB103" s="9">
        <v>0.76508814441531403</v>
      </c>
    </row>
    <row r="104" spans="1:28" x14ac:dyDescent="0.2">
      <c r="A104" s="19">
        <v>-69.8</v>
      </c>
      <c r="B104" s="17">
        <v>0.96945704892638196</v>
      </c>
      <c r="C104" s="9">
        <v>-77.8</v>
      </c>
      <c r="D104" s="9">
        <v>1.0056264875351799</v>
      </c>
      <c r="E104" s="9">
        <v>-65.3</v>
      </c>
      <c r="F104" s="9">
        <v>0.95648983275560695</v>
      </c>
      <c r="G104" s="9">
        <v>-68.599999999999994</v>
      </c>
      <c r="H104" s="9">
        <v>0.94694844410769796</v>
      </c>
      <c r="I104" s="9">
        <v>-60.6</v>
      </c>
      <c r="J104" s="9">
        <v>0.96457206838600396</v>
      </c>
      <c r="K104" s="9">
        <v>-61.8</v>
      </c>
      <c r="L104" s="9">
        <v>0.95246352018342895</v>
      </c>
      <c r="M104" s="9">
        <v>-60.6</v>
      </c>
      <c r="N104" s="9">
        <v>1.01171852630551</v>
      </c>
      <c r="O104" s="9">
        <v>-78.599999999999994</v>
      </c>
      <c r="P104" s="9">
        <v>1.58271467478481</v>
      </c>
      <c r="Q104" s="9">
        <v>-74.599999999999994</v>
      </c>
      <c r="R104" s="9">
        <v>1.0675181809574099</v>
      </c>
      <c r="S104" s="9">
        <v>-78.099999999999994</v>
      </c>
      <c r="T104" s="9">
        <v>1.94303683700359</v>
      </c>
      <c r="U104" s="9">
        <v>-79.599999999999994</v>
      </c>
      <c r="V104" s="9">
        <v>1.15528794122545</v>
      </c>
      <c r="W104" s="9">
        <v>-81.8</v>
      </c>
      <c r="X104" s="9">
        <v>1.79589883413795</v>
      </c>
      <c r="Y104" s="9">
        <v>-77.099999999999994</v>
      </c>
      <c r="Z104" s="9">
        <v>0.98862564021549504</v>
      </c>
      <c r="AA104" s="9">
        <v>-78.3</v>
      </c>
      <c r="AB104" s="9">
        <v>0.76579371306340605</v>
      </c>
    </row>
    <row r="105" spans="1:28" x14ac:dyDescent="0.2">
      <c r="A105" s="19">
        <v>-69.099999999999994</v>
      </c>
      <c r="B105" s="17">
        <v>0.96981182443378999</v>
      </c>
      <c r="C105" s="9">
        <v>-76.8</v>
      </c>
      <c r="D105" s="9">
        <v>1.0041312686228701</v>
      </c>
      <c r="E105" s="9">
        <v>-64.599999999999994</v>
      </c>
      <c r="F105" s="9">
        <v>0.95686112571341697</v>
      </c>
      <c r="G105" s="9">
        <v>-67.8</v>
      </c>
      <c r="H105" s="9">
        <v>0.94720506387352399</v>
      </c>
      <c r="I105" s="9">
        <v>-59.6</v>
      </c>
      <c r="J105" s="9">
        <v>0.96497200223913104</v>
      </c>
      <c r="K105" s="9">
        <v>-61.1</v>
      </c>
      <c r="L105" s="9">
        <v>0.95322466728510602</v>
      </c>
      <c r="M105" s="9">
        <v>-59.6</v>
      </c>
      <c r="N105" s="9">
        <v>1.01171860555199</v>
      </c>
      <c r="O105" s="9">
        <v>-77.8</v>
      </c>
      <c r="P105" s="9">
        <v>1.2000945144750701</v>
      </c>
      <c r="Q105" s="9">
        <v>-73.8</v>
      </c>
      <c r="R105" s="9">
        <v>1.0734454618918801</v>
      </c>
      <c r="S105" s="9">
        <v>-77.3</v>
      </c>
      <c r="T105" s="9">
        <v>2.14734990630964</v>
      </c>
      <c r="U105" s="9">
        <v>-78.599999999999994</v>
      </c>
      <c r="V105" s="9">
        <v>1.1679484595152601</v>
      </c>
      <c r="W105" s="9">
        <v>-80.8</v>
      </c>
      <c r="X105" s="9">
        <v>1.62064012766886</v>
      </c>
      <c r="Y105" s="9">
        <v>-76.3</v>
      </c>
      <c r="Z105" s="9">
        <v>0.98801701569453704</v>
      </c>
      <c r="AA105" s="9">
        <v>-77.599999999999994</v>
      </c>
      <c r="AB105" s="9">
        <v>0.76722402351896801</v>
      </c>
    </row>
    <row r="106" spans="1:28" x14ac:dyDescent="0.2">
      <c r="A106" s="19">
        <v>-68.099999999999994</v>
      </c>
      <c r="B106" s="17">
        <v>0.96998849572017198</v>
      </c>
      <c r="C106" s="9">
        <v>-75.8</v>
      </c>
      <c r="D106" s="9">
        <v>1.0040955579812401</v>
      </c>
      <c r="E106" s="9">
        <v>-63.6</v>
      </c>
      <c r="F106" s="9">
        <v>0.95714492943416396</v>
      </c>
      <c r="G106" s="9">
        <v>-66.8</v>
      </c>
      <c r="H106" s="9">
        <v>0.94740989478513504</v>
      </c>
      <c r="I106" s="9">
        <v>-58.8</v>
      </c>
      <c r="J106" s="9">
        <v>0.965171933156735</v>
      </c>
      <c r="K106" s="9">
        <v>-60.1</v>
      </c>
      <c r="L106" s="9">
        <v>0.95452586595417699</v>
      </c>
      <c r="M106" s="9">
        <v>-58.8</v>
      </c>
      <c r="N106" s="9">
        <v>1.01238462963228</v>
      </c>
      <c r="O106" s="9">
        <v>-77.099999999999994</v>
      </c>
      <c r="P106" s="9">
        <v>1.00738096749141</v>
      </c>
      <c r="Q106" s="9">
        <v>-72.8</v>
      </c>
      <c r="R106" s="9">
        <v>1.0797186931617799</v>
      </c>
      <c r="S106" s="9">
        <v>-76.3</v>
      </c>
      <c r="T106" s="9">
        <v>1.7260906235251201</v>
      </c>
      <c r="U106" s="9">
        <v>-77.8</v>
      </c>
      <c r="V106" s="9">
        <v>1.16771869430685</v>
      </c>
      <c r="W106" s="9">
        <v>-80.099999999999994</v>
      </c>
      <c r="X106" s="9">
        <v>1.79111598473583</v>
      </c>
      <c r="Y106" s="9">
        <v>-75.599999999999994</v>
      </c>
      <c r="Z106" s="9">
        <v>0.98747091919725405</v>
      </c>
      <c r="AA106" s="9">
        <v>-76.599999999999994</v>
      </c>
      <c r="AB106" s="9">
        <v>0.76864866851324398</v>
      </c>
    </row>
    <row r="107" spans="1:28" x14ac:dyDescent="0.2">
      <c r="A107" s="19">
        <v>-67.3</v>
      </c>
      <c r="B107" s="17">
        <v>0.96994316762139998</v>
      </c>
      <c r="C107" s="9">
        <v>-75.099999999999994</v>
      </c>
      <c r="D107" s="9">
        <v>0.99968708746629797</v>
      </c>
      <c r="E107" s="9">
        <v>-62.8</v>
      </c>
      <c r="F107" s="9">
        <v>0.95730860659475603</v>
      </c>
      <c r="G107" s="9">
        <v>-66.099999999999994</v>
      </c>
      <c r="H107" s="9">
        <v>0.94916096833615204</v>
      </c>
      <c r="I107" s="9">
        <v>-58.1</v>
      </c>
      <c r="J107" s="9">
        <v>0.965671790287978</v>
      </c>
      <c r="K107" s="9">
        <v>-59.1</v>
      </c>
      <c r="L107" s="9">
        <v>0.95410862564485699</v>
      </c>
      <c r="M107" s="9">
        <v>-57.8</v>
      </c>
      <c r="N107" s="9">
        <v>1.0128327416864999</v>
      </c>
      <c r="O107" s="9">
        <v>-76.099999999999994</v>
      </c>
      <c r="P107" s="9">
        <v>1.0027950295738499</v>
      </c>
      <c r="Q107" s="9">
        <v>-72.099999999999994</v>
      </c>
      <c r="R107" s="9">
        <v>1.0447997441656101</v>
      </c>
      <c r="S107" s="9">
        <v>-75.599999999999994</v>
      </c>
      <c r="T107" s="9">
        <v>1.9306235392263</v>
      </c>
      <c r="U107" s="9">
        <v>-77.099999999999994</v>
      </c>
      <c r="V107" s="9">
        <v>1.1545807054117101</v>
      </c>
      <c r="W107" s="9">
        <v>-79.3</v>
      </c>
      <c r="X107" s="9">
        <v>1.4432175925711901</v>
      </c>
      <c r="Y107" s="9">
        <v>-74.599999999999994</v>
      </c>
      <c r="Z107" s="9">
        <v>0.98667677454198899</v>
      </c>
      <c r="AA107" s="9">
        <v>-75.8</v>
      </c>
      <c r="AB107" s="9">
        <v>0.76863452389819298</v>
      </c>
    </row>
    <row r="108" spans="1:28" x14ac:dyDescent="0.2">
      <c r="A108" s="19">
        <v>-66.3</v>
      </c>
      <c r="B108" s="17">
        <v>0.97011983223581899</v>
      </c>
      <c r="C108" s="9">
        <v>-74.3</v>
      </c>
      <c r="D108" s="9">
        <v>1.0040404202992801</v>
      </c>
      <c r="E108" s="9">
        <v>-62.1</v>
      </c>
      <c r="F108" s="9">
        <v>0.95767991230510896</v>
      </c>
      <c r="G108" s="9">
        <v>-65.3</v>
      </c>
      <c r="H108" s="9">
        <v>0.94849005758079696</v>
      </c>
      <c r="I108" s="9">
        <v>-57.1</v>
      </c>
      <c r="J108" s="9">
        <v>0.96553563313915902</v>
      </c>
      <c r="K108" s="9">
        <v>-58.3</v>
      </c>
      <c r="L108" s="9">
        <v>0.95499228384232704</v>
      </c>
      <c r="M108" s="9">
        <v>-56.8</v>
      </c>
      <c r="N108" s="9">
        <v>1.0137170578336401</v>
      </c>
      <c r="O108" s="9">
        <v>-75.3</v>
      </c>
      <c r="P108" s="9">
        <v>1.1886483454569201</v>
      </c>
      <c r="Q108" s="9">
        <v>-71.3</v>
      </c>
      <c r="R108" s="9">
        <v>1.00918233962052</v>
      </c>
      <c r="S108" s="9">
        <v>-74.8</v>
      </c>
      <c r="T108" s="9">
        <v>1.92644189682909</v>
      </c>
      <c r="U108" s="9">
        <v>-76.099999999999994</v>
      </c>
      <c r="V108" s="9">
        <v>1.16719549202675</v>
      </c>
      <c r="W108" s="9">
        <v>-78.3</v>
      </c>
      <c r="X108" s="9">
        <v>1.2669484871055801</v>
      </c>
      <c r="Y108" s="9">
        <v>-73.8</v>
      </c>
      <c r="Z108" s="9">
        <v>0.98603448022335904</v>
      </c>
      <c r="AA108" s="9">
        <v>-75.099999999999994</v>
      </c>
      <c r="AB108" s="9">
        <v>0.770063620640419</v>
      </c>
    </row>
    <row r="109" spans="1:28" x14ac:dyDescent="0.2">
      <c r="A109" s="19">
        <v>-65.599999999999994</v>
      </c>
      <c r="B109" s="17">
        <v>0.97020793826415197</v>
      </c>
      <c r="C109" s="9">
        <v>-73.3</v>
      </c>
      <c r="D109" s="9">
        <v>1.00546415720003</v>
      </c>
      <c r="E109" s="9">
        <v>-61.1</v>
      </c>
      <c r="F109" s="9">
        <v>0.95835708594295099</v>
      </c>
      <c r="G109" s="9">
        <v>-64.3</v>
      </c>
      <c r="H109" s="9">
        <v>0.94895251468876796</v>
      </c>
      <c r="I109" s="9">
        <v>-56.3</v>
      </c>
      <c r="J109" s="9">
        <v>0.96603577793178597</v>
      </c>
      <c r="K109" s="9">
        <v>-57.3</v>
      </c>
      <c r="L109" s="9">
        <v>0.95575353847080002</v>
      </c>
      <c r="M109" s="9">
        <v>-56.1</v>
      </c>
      <c r="N109" s="9">
        <v>1.01300299581971</v>
      </c>
      <c r="O109" s="9">
        <v>-74.599999999999994</v>
      </c>
      <c r="P109" s="9">
        <v>1.1853011251328001</v>
      </c>
      <c r="Q109" s="9">
        <v>-70.3</v>
      </c>
      <c r="R109" s="9">
        <v>1.08696844048351</v>
      </c>
      <c r="S109" s="9">
        <v>-74.099999999999994</v>
      </c>
      <c r="T109" s="9">
        <v>1.7146121705915001</v>
      </c>
      <c r="U109" s="9">
        <v>-75.3</v>
      </c>
      <c r="V109" s="9">
        <v>1.1540109401958401</v>
      </c>
      <c r="W109" s="9">
        <v>-77.599999999999994</v>
      </c>
      <c r="X109" s="9">
        <v>1.6094359069659401</v>
      </c>
      <c r="Y109" s="9">
        <v>-72.8</v>
      </c>
      <c r="Z109" s="9">
        <v>0.98522924905692699</v>
      </c>
      <c r="AA109" s="9">
        <v>-74.099999999999994</v>
      </c>
      <c r="AB109" s="9">
        <v>0.77148707373436898</v>
      </c>
    </row>
    <row r="110" spans="1:28" x14ac:dyDescent="0.2">
      <c r="A110" s="19">
        <v>-64.599999999999994</v>
      </c>
      <c r="B110" s="17">
        <v>0.97047347835186304</v>
      </c>
      <c r="C110" s="9">
        <v>-72.599999999999994</v>
      </c>
      <c r="D110" s="9">
        <v>1.0039771198952601</v>
      </c>
      <c r="E110" s="9">
        <v>-60.3</v>
      </c>
      <c r="F110" s="9">
        <v>0.958870434337462</v>
      </c>
      <c r="G110" s="9">
        <v>-63.6</v>
      </c>
      <c r="H110" s="9">
        <v>0.94941537088894801</v>
      </c>
      <c r="I110" s="9">
        <v>-55.6</v>
      </c>
      <c r="J110" s="9">
        <v>0.966381514864605</v>
      </c>
      <c r="K110" s="9">
        <v>-56.6</v>
      </c>
      <c r="L110" s="9">
        <v>0.95597505026254503</v>
      </c>
      <c r="M110" s="9">
        <v>-55.3</v>
      </c>
      <c r="N110" s="9">
        <v>1.0137060069153301</v>
      </c>
      <c r="O110" s="9">
        <v>-73.599999999999994</v>
      </c>
      <c r="P110" s="9">
        <v>0.99085143471274095</v>
      </c>
      <c r="Q110" s="9">
        <v>-69.599999999999994</v>
      </c>
      <c r="R110" s="9">
        <v>1.0871861299521299</v>
      </c>
      <c r="S110" s="9">
        <v>-73.3</v>
      </c>
      <c r="T110" s="9">
        <v>1.9184997433197699</v>
      </c>
      <c r="U110" s="9">
        <v>-74.599999999999994</v>
      </c>
      <c r="V110" s="9">
        <v>1.15378274791701</v>
      </c>
      <c r="W110" s="9">
        <v>-76.8</v>
      </c>
      <c r="X110" s="9">
        <v>1.7787902504016999</v>
      </c>
      <c r="Y110" s="9">
        <v>-72.099999999999994</v>
      </c>
      <c r="Z110" s="9">
        <v>0.98466692743653805</v>
      </c>
      <c r="AA110" s="9">
        <v>-73.3</v>
      </c>
      <c r="AB110" s="9">
        <v>0.77291408158327701</v>
      </c>
    </row>
    <row r="111" spans="1:28" x14ac:dyDescent="0.2">
      <c r="A111" s="19">
        <v>-63.8</v>
      </c>
      <c r="B111" s="17">
        <v>0.97060591619365799</v>
      </c>
      <c r="C111" s="9">
        <v>-71.8</v>
      </c>
      <c r="D111" s="9">
        <v>1.00394741815655</v>
      </c>
      <c r="E111" s="9">
        <v>-59.3</v>
      </c>
      <c r="F111" s="9">
        <v>0.95929635606405805</v>
      </c>
      <c r="G111" s="9">
        <v>-62.6</v>
      </c>
      <c r="H111" s="9">
        <v>0.949104943409942</v>
      </c>
      <c r="I111" s="9">
        <v>-54.5</v>
      </c>
      <c r="J111" s="9">
        <v>0.96661857253162897</v>
      </c>
      <c r="K111" s="9">
        <v>-55.6</v>
      </c>
      <c r="L111" s="9">
        <v>0.95693375438069805</v>
      </c>
      <c r="M111" s="9">
        <v>-54.3</v>
      </c>
      <c r="N111" s="9">
        <v>1.0142640098303799</v>
      </c>
      <c r="O111" s="9">
        <v>-72.8</v>
      </c>
      <c r="P111" s="9">
        <v>1.1766073695744801</v>
      </c>
      <c r="Q111" s="9">
        <v>-68.8</v>
      </c>
      <c r="R111" s="9">
        <v>1.0104622572844799</v>
      </c>
      <c r="S111" s="9">
        <v>-72.599999999999994</v>
      </c>
      <c r="T111" s="9">
        <v>1.70665302503345</v>
      </c>
      <c r="U111" s="9">
        <v>-73.8</v>
      </c>
      <c r="V111" s="9">
        <v>1.15351976233913</v>
      </c>
      <c r="W111" s="9">
        <v>-76.099999999999994</v>
      </c>
      <c r="X111" s="9">
        <v>1.43063368053995</v>
      </c>
      <c r="Y111" s="9">
        <v>-71.3</v>
      </c>
      <c r="Z111" s="9">
        <v>0.98402687429302205</v>
      </c>
      <c r="AA111" s="9">
        <v>-72.599999999999994</v>
      </c>
      <c r="AB111" s="9">
        <v>0.77434293000585597</v>
      </c>
    </row>
    <row r="112" spans="1:28" x14ac:dyDescent="0.2">
      <c r="A112" s="19">
        <v>-63.1</v>
      </c>
      <c r="B112" s="17">
        <v>0.97078292324564597</v>
      </c>
      <c r="C112" s="9">
        <v>-70.8</v>
      </c>
      <c r="D112" s="9">
        <v>1.0053714681464501</v>
      </c>
      <c r="E112" s="9">
        <v>-58.6</v>
      </c>
      <c r="F112" s="9">
        <v>0.95940549909999195</v>
      </c>
      <c r="G112" s="9">
        <v>-61.8</v>
      </c>
      <c r="H112" s="9">
        <v>0.94992844513417196</v>
      </c>
      <c r="I112" s="9">
        <v>-53.8</v>
      </c>
      <c r="J112" s="9">
        <v>0.96706439689407897</v>
      </c>
      <c r="K112" s="9">
        <v>-54.8</v>
      </c>
      <c r="L112" s="9">
        <v>0.95691069093275705</v>
      </c>
      <c r="M112" s="9">
        <v>-53.5</v>
      </c>
      <c r="N112" s="9">
        <v>1.01456751662541</v>
      </c>
      <c r="O112" s="9">
        <v>-72.099999999999994</v>
      </c>
      <c r="P112" s="9">
        <v>0.98360516417670096</v>
      </c>
      <c r="Q112" s="9">
        <v>-67.8</v>
      </c>
      <c r="R112" s="9">
        <v>1.0088738661165999</v>
      </c>
      <c r="S112" s="9">
        <v>-71.599999999999994</v>
      </c>
      <c r="T112" s="9">
        <v>1.4932338900140301</v>
      </c>
      <c r="U112" s="9">
        <v>-73.099999999999994</v>
      </c>
      <c r="V112" s="9">
        <v>1.1532889280788601</v>
      </c>
      <c r="W112" s="9">
        <v>-75.099999999999994</v>
      </c>
      <c r="X112" s="9">
        <v>1.59894198301278</v>
      </c>
      <c r="Y112" s="9">
        <v>-70.3</v>
      </c>
      <c r="Z112" s="9">
        <v>0.95165936235887105</v>
      </c>
      <c r="AA112" s="9">
        <v>-71.8</v>
      </c>
      <c r="AB112" s="9">
        <v>0.77432827488656197</v>
      </c>
    </row>
    <row r="113" spans="1:28" x14ac:dyDescent="0.2">
      <c r="A113" s="19">
        <v>-62.3</v>
      </c>
      <c r="B113" s="17">
        <v>0.97100429131781296</v>
      </c>
      <c r="C113" s="9">
        <v>-70.099999999999994</v>
      </c>
      <c r="D113" s="9">
        <v>1.0053458101094099</v>
      </c>
      <c r="E113" s="9">
        <v>-57.8</v>
      </c>
      <c r="F113" s="9">
        <v>0.96038873083076803</v>
      </c>
      <c r="G113" s="9">
        <v>-61.1</v>
      </c>
      <c r="H113" s="9">
        <v>0.95039141342590405</v>
      </c>
      <c r="I113" s="9">
        <v>-53</v>
      </c>
      <c r="J113" s="9">
        <v>0.96714674535864997</v>
      </c>
      <c r="K113" s="9">
        <v>-54</v>
      </c>
      <c r="L113" s="9">
        <v>0.95794320351768403</v>
      </c>
      <c r="M113" s="9">
        <v>-52.5</v>
      </c>
      <c r="N113" s="9">
        <v>1.0150770345664299</v>
      </c>
      <c r="O113" s="9">
        <v>-71.3</v>
      </c>
      <c r="P113" s="9">
        <v>1.1693859752745099</v>
      </c>
      <c r="Q113" s="9">
        <v>-67.099999999999994</v>
      </c>
      <c r="R113" s="9">
        <v>1.1215815489952099</v>
      </c>
      <c r="S113" s="9">
        <v>-70.8</v>
      </c>
      <c r="T113" s="9">
        <v>1.69716218960632</v>
      </c>
      <c r="U113" s="9">
        <v>-72.099999999999994</v>
      </c>
      <c r="V113" s="9">
        <v>1.1529598217488299</v>
      </c>
      <c r="W113" s="9">
        <v>-74.3</v>
      </c>
      <c r="X113" s="9">
        <v>1.7680568158376899</v>
      </c>
      <c r="Y113" s="9">
        <v>-69.599999999999994</v>
      </c>
      <c r="Z113" s="9">
        <v>1.0142531277506901</v>
      </c>
      <c r="AA113" s="9">
        <v>-70.8</v>
      </c>
      <c r="AB113" s="9">
        <v>0.77575177021676001</v>
      </c>
    </row>
    <row r="114" spans="1:28" x14ac:dyDescent="0.2">
      <c r="A114" s="19">
        <v>-61.3</v>
      </c>
      <c r="B114" s="17">
        <v>0.97118106362254697</v>
      </c>
      <c r="C114" s="9">
        <v>-69.3</v>
      </c>
      <c r="D114" s="9">
        <v>1.0038557034228901</v>
      </c>
      <c r="E114" s="9">
        <v>-57.1</v>
      </c>
      <c r="F114" s="9">
        <v>0.96078198611049004</v>
      </c>
      <c r="G114" s="9">
        <v>-60.3</v>
      </c>
      <c r="H114" s="9">
        <v>0.95064822371570101</v>
      </c>
      <c r="I114" s="9">
        <v>-52.3</v>
      </c>
      <c r="J114" s="9">
        <v>0.96721083643417705</v>
      </c>
      <c r="K114" s="9">
        <v>-53</v>
      </c>
      <c r="L114" s="9">
        <v>0.95838692031251504</v>
      </c>
      <c r="M114" s="9">
        <v>-51.8</v>
      </c>
      <c r="N114" s="9">
        <v>1.0147628152244199</v>
      </c>
      <c r="O114" s="9">
        <v>-70.599999999999994</v>
      </c>
      <c r="P114" s="9">
        <v>1.16604077070278</v>
      </c>
      <c r="Q114" s="9">
        <v>-66.3</v>
      </c>
      <c r="R114" s="9">
        <v>1.04321465677978</v>
      </c>
      <c r="S114" s="9">
        <v>-70.099999999999994</v>
      </c>
      <c r="T114" s="9">
        <v>1.4853740270439999</v>
      </c>
      <c r="U114" s="9">
        <v>-71.3</v>
      </c>
      <c r="V114" s="9">
        <v>1.1397703270009401</v>
      </c>
      <c r="W114" s="9">
        <v>-73.599999999999994</v>
      </c>
      <c r="X114" s="9">
        <v>1.4197618620839301</v>
      </c>
      <c r="Y114" s="9">
        <v>-68.8</v>
      </c>
      <c r="Z114" s="9">
        <v>0.98205221294638201</v>
      </c>
      <c r="AA114" s="9">
        <v>-70.099999999999994</v>
      </c>
      <c r="AB114" s="9">
        <v>0.77501825472550301</v>
      </c>
    </row>
    <row r="115" spans="1:28" x14ac:dyDescent="0.2">
      <c r="A115" s="19">
        <v>-60.6</v>
      </c>
      <c r="B115" s="17">
        <v>0.97100264092824895</v>
      </c>
      <c r="C115" s="9">
        <v>-68.599999999999994</v>
      </c>
      <c r="D115" s="9">
        <v>1.0023693283337001</v>
      </c>
      <c r="E115" s="9">
        <v>-56.3</v>
      </c>
      <c r="F115" s="9">
        <v>0.96124080250491095</v>
      </c>
      <c r="G115" s="9">
        <v>-59.6</v>
      </c>
      <c r="H115" s="9">
        <v>0.950544507933061</v>
      </c>
      <c r="I115" s="9">
        <v>-51.3</v>
      </c>
      <c r="J115" s="9">
        <v>0.96812941144981901</v>
      </c>
      <c r="K115" s="9">
        <v>-52.3</v>
      </c>
      <c r="L115" s="9">
        <v>0.95779909899062299</v>
      </c>
      <c r="M115" s="9">
        <v>-51</v>
      </c>
      <c r="N115" s="9">
        <v>1.0154901292570799</v>
      </c>
      <c r="O115" s="9">
        <v>-69.8</v>
      </c>
      <c r="P115" s="9">
        <v>1.16224356296264</v>
      </c>
      <c r="Q115" s="9">
        <v>-65.599999999999994</v>
      </c>
      <c r="R115" s="9">
        <v>1.04135109874792</v>
      </c>
      <c r="S115" s="9">
        <v>-69.3</v>
      </c>
      <c r="T115" s="9">
        <v>1.6893557580883201</v>
      </c>
      <c r="U115" s="9">
        <v>-70.599999999999994</v>
      </c>
      <c r="V115" s="9">
        <v>1.1524696989561101</v>
      </c>
      <c r="W115" s="9">
        <v>-72.8</v>
      </c>
      <c r="X115" s="9">
        <v>1.5888487094216399</v>
      </c>
      <c r="Y115" s="9">
        <v>-68.099999999999994</v>
      </c>
      <c r="Z115" s="9">
        <v>0.98150345270614003</v>
      </c>
      <c r="AA115" s="9">
        <v>-69.3</v>
      </c>
      <c r="AB115" s="9">
        <v>0.77716644425872405</v>
      </c>
    </row>
    <row r="116" spans="1:28" x14ac:dyDescent="0.2">
      <c r="A116" s="19">
        <v>-59.8</v>
      </c>
      <c r="B116" s="17">
        <v>0.97086863682056401</v>
      </c>
      <c r="C116" s="9">
        <v>-67.599999999999994</v>
      </c>
      <c r="D116" s="9">
        <v>1.0037940007678099</v>
      </c>
      <c r="E116" s="9">
        <v>-55.3</v>
      </c>
      <c r="F116" s="9">
        <v>0.96132813326426403</v>
      </c>
      <c r="G116" s="9">
        <v>-58.8</v>
      </c>
      <c r="H116" s="9">
        <v>0.951059130594615</v>
      </c>
      <c r="I116" s="9">
        <v>-50.5</v>
      </c>
      <c r="J116" s="9">
        <v>0.96861163859138399</v>
      </c>
      <c r="K116" s="9">
        <v>-51.5</v>
      </c>
      <c r="L116" s="9">
        <v>0.95777602254328897</v>
      </c>
      <c r="M116" s="9">
        <v>-50.3</v>
      </c>
      <c r="N116" s="9">
        <v>1.0156361060328301</v>
      </c>
      <c r="O116" s="9">
        <v>-69.099999999999994</v>
      </c>
      <c r="P116" s="9">
        <v>1.3485643541328001</v>
      </c>
      <c r="Q116" s="9">
        <v>-64.8</v>
      </c>
      <c r="R116" s="9">
        <v>1.0396305687429399</v>
      </c>
      <c r="S116" s="9">
        <v>-68.599999999999994</v>
      </c>
      <c r="T116" s="9">
        <v>2.3101348214202502</v>
      </c>
      <c r="U116" s="9">
        <v>-69.8</v>
      </c>
      <c r="V116" s="9">
        <v>1.1392834025729099</v>
      </c>
      <c r="W116" s="9">
        <v>-71.8</v>
      </c>
      <c r="X116" s="9">
        <v>1.2392429469892401</v>
      </c>
      <c r="Y116" s="9">
        <v>-67.3</v>
      </c>
      <c r="Z116" s="9">
        <v>0.98087520349288504</v>
      </c>
      <c r="AA116" s="9">
        <v>-68.599999999999994</v>
      </c>
      <c r="AB116" s="9">
        <v>0.77715390827938202</v>
      </c>
    </row>
    <row r="117" spans="1:28" x14ac:dyDescent="0.2">
      <c r="A117" s="19">
        <v>-59.1</v>
      </c>
      <c r="B117" s="17">
        <v>0.97104588758160004</v>
      </c>
      <c r="C117" s="9">
        <v>-66.8</v>
      </c>
      <c r="D117" s="9">
        <v>1.0037648640627299</v>
      </c>
      <c r="E117" s="9">
        <v>-54.5</v>
      </c>
      <c r="F117" s="9">
        <v>0.96192901544263898</v>
      </c>
      <c r="G117" s="9">
        <v>-57.8</v>
      </c>
      <c r="H117" s="9">
        <v>0.95121302753902304</v>
      </c>
      <c r="I117" s="9">
        <v>-49.8</v>
      </c>
      <c r="J117" s="9">
        <v>0.96953003987848396</v>
      </c>
      <c r="K117" s="9">
        <v>-50.8</v>
      </c>
      <c r="L117" s="9">
        <v>0.96057557471739297</v>
      </c>
      <c r="M117" s="9">
        <v>-49.3</v>
      </c>
      <c r="N117" s="9">
        <v>1.0158429512732801</v>
      </c>
      <c r="O117" s="9">
        <v>-68.099999999999994</v>
      </c>
      <c r="P117" s="9">
        <v>1.5334803166447999</v>
      </c>
      <c r="Q117" s="9">
        <v>-64.099999999999994</v>
      </c>
      <c r="R117" s="9">
        <v>1.0386106602683201</v>
      </c>
      <c r="S117" s="9">
        <v>-67.8</v>
      </c>
      <c r="T117" s="9">
        <v>1.0572021856915901</v>
      </c>
      <c r="U117" s="9">
        <v>-69.099999999999994</v>
      </c>
      <c r="V117" s="9">
        <v>1.15198557387141</v>
      </c>
      <c r="W117" s="9">
        <v>-71.3</v>
      </c>
      <c r="X117" s="9">
        <v>1.58227533777419</v>
      </c>
      <c r="Y117" s="9">
        <v>-66.599999999999994</v>
      </c>
      <c r="Z117" s="9">
        <v>0.98032352913827303</v>
      </c>
      <c r="AA117" s="9">
        <v>-67.599999999999994</v>
      </c>
      <c r="AB117" s="9">
        <v>0.78001942187482098</v>
      </c>
    </row>
    <row r="118" spans="1:28" x14ac:dyDescent="0.2">
      <c r="A118" s="19">
        <v>-58.3</v>
      </c>
      <c r="B118" s="17">
        <v>0.97175646775062696</v>
      </c>
      <c r="C118" s="9">
        <v>-66.099999999999994</v>
      </c>
      <c r="D118" s="9">
        <v>1.00373926174984</v>
      </c>
      <c r="E118" s="9">
        <v>-53.8</v>
      </c>
      <c r="F118" s="9">
        <v>0.96191804802441505</v>
      </c>
      <c r="G118" s="9">
        <v>-57.1</v>
      </c>
      <c r="H118" s="9">
        <v>0.95198556651942801</v>
      </c>
      <c r="I118" s="9">
        <v>-49</v>
      </c>
      <c r="J118" s="9">
        <v>0.97004865619140701</v>
      </c>
      <c r="K118" s="9">
        <v>-49.8</v>
      </c>
      <c r="L118" s="9">
        <v>0.95993932457303199</v>
      </c>
      <c r="M118" s="9">
        <v>-48.5</v>
      </c>
      <c r="N118" s="9">
        <v>1.0162070542758801</v>
      </c>
      <c r="O118" s="9">
        <v>-67.3</v>
      </c>
      <c r="P118" s="9">
        <v>1.3400821538819601</v>
      </c>
      <c r="Q118" s="9">
        <v>-63.3</v>
      </c>
      <c r="R118" s="9">
        <v>1.03798950711704</v>
      </c>
      <c r="S118" s="9">
        <v>-67.099999999999994</v>
      </c>
      <c r="T118" s="9">
        <v>1.46984026276561</v>
      </c>
      <c r="U118" s="9">
        <v>-68.3</v>
      </c>
      <c r="V118" s="9">
        <v>1.15172875202074</v>
      </c>
      <c r="W118" s="9">
        <v>-70.3</v>
      </c>
      <c r="X118" s="9">
        <v>1.4053224511756599</v>
      </c>
      <c r="Y118" s="9">
        <v>-65.599999999999994</v>
      </c>
      <c r="Z118" s="9">
        <v>0.979531267157009</v>
      </c>
      <c r="AA118" s="9">
        <v>-66.8</v>
      </c>
      <c r="AB118" s="9">
        <v>0.78072590112115103</v>
      </c>
    </row>
    <row r="119" spans="1:28" x14ac:dyDescent="0.2">
      <c r="A119" s="19">
        <v>-57.6</v>
      </c>
      <c r="B119" s="17">
        <v>0.97166719767920295</v>
      </c>
      <c r="C119" s="9">
        <v>-65.3</v>
      </c>
      <c r="D119" s="9">
        <v>1.0022488815244199</v>
      </c>
      <c r="E119" s="9">
        <v>-53</v>
      </c>
      <c r="F119" s="9">
        <v>0.96226763500587098</v>
      </c>
      <c r="G119" s="9">
        <v>-56.3</v>
      </c>
      <c r="H119" s="9">
        <v>0.95219131181776495</v>
      </c>
      <c r="I119" s="9">
        <v>-48.3</v>
      </c>
      <c r="J119" s="9">
        <v>0.96995832050610697</v>
      </c>
      <c r="K119" s="9">
        <v>-49</v>
      </c>
      <c r="L119" s="9">
        <v>0.96153642609795198</v>
      </c>
      <c r="M119" s="9">
        <v>-47.8</v>
      </c>
      <c r="N119" s="9">
        <v>1.01648636916428</v>
      </c>
      <c r="O119" s="9">
        <v>-66.599999999999994</v>
      </c>
      <c r="P119" s="9">
        <v>1.14714389535554</v>
      </c>
      <c r="Q119" s="9">
        <v>-62.3</v>
      </c>
      <c r="R119" s="9">
        <v>0.99985911110439796</v>
      </c>
      <c r="S119" s="9">
        <v>-66.3</v>
      </c>
      <c r="T119" s="9">
        <v>1.6738109728833901</v>
      </c>
      <c r="U119" s="9">
        <v>-67.599999999999994</v>
      </c>
      <c r="V119" s="9">
        <v>1.1644313000875199</v>
      </c>
      <c r="W119" s="9">
        <v>-69.599999999999994</v>
      </c>
      <c r="X119" s="9">
        <v>1.40230467250798</v>
      </c>
      <c r="Y119" s="9">
        <v>-64.8</v>
      </c>
      <c r="Z119" s="9">
        <v>0.97889350311502998</v>
      </c>
      <c r="AA119" s="9">
        <v>-66.099999999999994</v>
      </c>
      <c r="AB119" s="9">
        <v>0.78071326869739499</v>
      </c>
    </row>
    <row r="120" spans="1:28" x14ac:dyDescent="0.2">
      <c r="A120" s="19">
        <v>-56.8</v>
      </c>
      <c r="B120" s="17">
        <v>0.97193349746619895</v>
      </c>
      <c r="C120" s="9">
        <v>-64.599999999999994</v>
      </c>
      <c r="D120" s="9">
        <v>1.0036840058077701</v>
      </c>
      <c r="E120" s="9">
        <v>-52.3</v>
      </c>
      <c r="F120" s="9">
        <v>0.96252981722952802</v>
      </c>
      <c r="G120" s="9">
        <v>-55.6</v>
      </c>
      <c r="H120" s="9">
        <v>0.95224257465828399</v>
      </c>
      <c r="I120" s="9">
        <v>-47.5</v>
      </c>
      <c r="J120" s="9">
        <v>0.97027712484133199</v>
      </c>
      <c r="K120" s="9">
        <v>-48.3</v>
      </c>
      <c r="L120" s="9">
        <v>0.961145162079591</v>
      </c>
      <c r="M120" s="9">
        <v>-47</v>
      </c>
      <c r="N120" s="9">
        <v>1.0164026752178501</v>
      </c>
      <c r="O120" s="9">
        <v>-65.8</v>
      </c>
      <c r="P120" s="9">
        <v>0.95371501504652301</v>
      </c>
      <c r="Q120" s="9">
        <v>-61.8</v>
      </c>
      <c r="R120" s="9">
        <v>1.03815729686901</v>
      </c>
      <c r="S120" s="9">
        <v>-65.599999999999994</v>
      </c>
      <c r="T120" s="9">
        <v>1.4620185216389401</v>
      </c>
      <c r="U120" s="9">
        <v>-66.8</v>
      </c>
      <c r="V120" s="9">
        <v>1.15124605615605</v>
      </c>
      <c r="W120" s="9">
        <v>-68.8</v>
      </c>
      <c r="X120" s="9">
        <v>1.57147988256425</v>
      </c>
      <c r="Y120" s="9">
        <v>-64.099999999999994</v>
      </c>
      <c r="Z120" s="9">
        <v>0.97833631368439999</v>
      </c>
      <c r="AA120" s="9">
        <v>-65.3</v>
      </c>
      <c r="AB120" s="9">
        <v>0.78286132326393598</v>
      </c>
    </row>
    <row r="121" spans="1:28" x14ac:dyDescent="0.2">
      <c r="A121" s="19">
        <v>-56.1</v>
      </c>
      <c r="B121" s="17">
        <v>0.97211101124813404</v>
      </c>
      <c r="C121" s="9">
        <v>-63.8</v>
      </c>
      <c r="D121" s="9">
        <v>1.0021936701304499</v>
      </c>
      <c r="E121" s="9">
        <v>-51.5</v>
      </c>
      <c r="F121" s="9">
        <v>0.96307606614944696</v>
      </c>
      <c r="G121" s="9">
        <v>-54.8</v>
      </c>
      <c r="H121" s="9">
        <v>0.95234537601242997</v>
      </c>
      <c r="I121" s="9">
        <v>-46.7</v>
      </c>
      <c r="J121" s="9">
        <v>0.97048698937417199</v>
      </c>
      <c r="K121" s="9">
        <v>-47.5</v>
      </c>
      <c r="L121" s="9">
        <v>0.96146621101959795</v>
      </c>
      <c r="M121" s="9">
        <v>-46.2</v>
      </c>
      <c r="N121" s="9">
        <v>1.0176390060828999</v>
      </c>
      <c r="O121" s="9">
        <v>-65.099999999999994</v>
      </c>
      <c r="P121" s="9">
        <v>0.95036841893282997</v>
      </c>
      <c r="Q121" s="9">
        <v>-61.1</v>
      </c>
      <c r="R121" s="9">
        <v>1.0003962978231</v>
      </c>
      <c r="S121" s="9">
        <v>-64.8</v>
      </c>
      <c r="T121" s="9">
        <v>1.6659471520596001</v>
      </c>
      <c r="U121" s="9">
        <v>-66.099999999999994</v>
      </c>
      <c r="V121" s="9">
        <v>1.1510195132260099</v>
      </c>
      <c r="W121" s="9">
        <v>-68.099999999999994</v>
      </c>
      <c r="X121" s="9">
        <v>2.0863057829805198</v>
      </c>
      <c r="Y121" s="9">
        <v>-63.3</v>
      </c>
      <c r="Z121" s="9">
        <v>0.94613543954450896</v>
      </c>
      <c r="AA121" s="9">
        <v>-64.599999999999994</v>
      </c>
      <c r="AB121" s="9">
        <v>0.78356942718277101</v>
      </c>
    </row>
    <row r="122" spans="1:28" x14ac:dyDescent="0.2">
      <c r="A122" s="19">
        <v>-55.3</v>
      </c>
      <c r="B122" s="17">
        <v>0.971488552342475</v>
      </c>
      <c r="C122" s="9">
        <v>-63.1</v>
      </c>
      <c r="D122" s="9">
        <v>1.00362939541961</v>
      </c>
      <c r="E122" s="9">
        <v>-50.8</v>
      </c>
      <c r="F122" s="9">
        <v>0.96337101548876503</v>
      </c>
      <c r="G122" s="9">
        <v>-54</v>
      </c>
      <c r="H122" s="9">
        <v>0.95301502206219002</v>
      </c>
      <c r="I122" s="9">
        <v>-46</v>
      </c>
      <c r="J122" s="9">
        <v>0.97078764014932495</v>
      </c>
      <c r="K122" s="9">
        <v>-46.7</v>
      </c>
      <c r="L122" s="9">
        <v>0.96301487437103395</v>
      </c>
      <c r="M122" s="9">
        <v>-45.5</v>
      </c>
      <c r="N122" s="9">
        <v>1.0177610367521199</v>
      </c>
      <c r="O122" s="9">
        <v>-64.3</v>
      </c>
      <c r="P122" s="9">
        <v>1.3257871717273999</v>
      </c>
      <c r="Q122" s="9">
        <v>-60.3</v>
      </c>
      <c r="R122" s="9">
        <v>1.00074296498375</v>
      </c>
      <c r="S122" s="9">
        <v>-64.099999999999994</v>
      </c>
      <c r="T122" s="9">
        <v>1.8704069415920599</v>
      </c>
      <c r="U122" s="9">
        <v>-65.3</v>
      </c>
      <c r="V122" s="9">
        <v>1.1507592602938399</v>
      </c>
      <c r="W122" s="9">
        <v>-67.3</v>
      </c>
      <c r="X122" s="9">
        <v>1.73765383868083</v>
      </c>
      <c r="Y122" s="9">
        <v>-62.6</v>
      </c>
      <c r="Z122" s="9">
        <v>0.97717314568978897</v>
      </c>
      <c r="AA122" s="9">
        <v>-63.8</v>
      </c>
      <c r="AB122" s="9">
        <v>0.78355493701172196</v>
      </c>
    </row>
    <row r="123" spans="1:28" x14ac:dyDescent="0.2">
      <c r="A123" s="19">
        <v>-54.5</v>
      </c>
      <c r="B123" s="17">
        <v>0.97242166165586996</v>
      </c>
      <c r="C123" s="9">
        <v>-62.3</v>
      </c>
      <c r="D123" s="9">
        <v>1.0021404650230501</v>
      </c>
      <c r="E123" s="9">
        <v>-50</v>
      </c>
      <c r="F123" s="9">
        <v>0.96416854398096596</v>
      </c>
      <c r="G123" s="9">
        <v>-53.3</v>
      </c>
      <c r="H123" s="9">
        <v>0.95394234592200999</v>
      </c>
      <c r="I123" s="9">
        <v>-45.2</v>
      </c>
      <c r="J123" s="9">
        <v>0.97141547086770097</v>
      </c>
      <c r="K123" s="9">
        <v>-46</v>
      </c>
      <c r="L123" s="9">
        <v>0.96252596699069903</v>
      </c>
      <c r="M123" s="9">
        <v>-44.7</v>
      </c>
      <c r="N123" s="9">
        <v>1.0182946855164601</v>
      </c>
      <c r="O123" s="9">
        <v>-63.8</v>
      </c>
      <c r="P123" s="9">
        <v>1.3234101622925101</v>
      </c>
      <c r="Q123" s="9">
        <v>-59.6</v>
      </c>
      <c r="R123" s="9">
        <v>1.0008782126756099</v>
      </c>
      <c r="S123" s="9">
        <v>-63.3</v>
      </c>
      <c r="T123" s="9">
        <v>1.45000141356794</v>
      </c>
      <c r="U123" s="9">
        <v>-64.8</v>
      </c>
      <c r="V123" s="9">
        <v>1.15059590961775</v>
      </c>
      <c r="W123" s="9">
        <v>-66.599999999999994</v>
      </c>
      <c r="X123" s="9">
        <v>1.73463784011691</v>
      </c>
      <c r="Y123" s="9">
        <v>-61.8</v>
      </c>
      <c r="Z123" s="9">
        <v>0.97658626076615296</v>
      </c>
      <c r="AA123" s="9">
        <v>-63.1</v>
      </c>
      <c r="AB123" s="9">
        <v>0.78570504861787904</v>
      </c>
    </row>
    <row r="124" spans="1:28" x14ac:dyDescent="0.2">
      <c r="A124" s="19">
        <v>-53.8</v>
      </c>
      <c r="B124" s="17">
        <v>0.97295481833137099</v>
      </c>
      <c r="C124" s="9">
        <v>-61.6</v>
      </c>
      <c r="D124" s="9">
        <v>1.00065614366956</v>
      </c>
      <c r="E124" s="9">
        <v>-49.5</v>
      </c>
      <c r="F124" s="9">
        <v>0.96425589745368401</v>
      </c>
      <c r="G124" s="9">
        <v>-52.5</v>
      </c>
      <c r="H124" s="9">
        <v>0.95419976080714897</v>
      </c>
      <c r="I124" s="9">
        <v>-44.7</v>
      </c>
      <c r="J124" s="9">
        <v>0.971788435572849</v>
      </c>
      <c r="K124" s="9">
        <v>-45.2</v>
      </c>
      <c r="L124" s="9">
        <v>0.96304347163946702</v>
      </c>
      <c r="M124" s="9">
        <v>-44</v>
      </c>
      <c r="N124" s="9">
        <v>1.0184040138280099</v>
      </c>
      <c r="O124" s="9">
        <v>-63.1</v>
      </c>
      <c r="P124" s="9">
        <v>1.1305088443537601</v>
      </c>
      <c r="Q124" s="9">
        <v>-58.8</v>
      </c>
      <c r="R124" s="9">
        <v>1.03895728792221</v>
      </c>
      <c r="S124" s="9">
        <v>-62.8</v>
      </c>
      <c r="T124" s="9">
        <v>1.86373570544353</v>
      </c>
      <c r="U124" s="9">
        <v>-64.099999999999994</v>
      </c>
      <c r="V124" s="9">
        <v>1.1503677699936701</v>
      </c>
      <c r="W124" s="9">
        <v>-66.099999999999994</v>
      </c>
      <c r="X124" s="9">
        <v>1.38725859900079</v>
      </c>
      <c r="Y124" s="9">
        <v>-61.1</v>
      </c>
      <c r="Z124" s="9">
        <v>0.97610208194721604</v>
      </c>
      <c r="AA124" s="9">
        <v>-62.3</v>
      </c>
      <c r="AB124" s="9">
        <v>0.78641210739834999</v>
      </c>
    </row>
    <row r="125" spans="1:28" x14ac:dyDescent="0.2">
      <c r="A125" s="19">
        <v>-53</v>
      </c>
      <c r="B125" s="17">
        <v>0.97291018291101605</v>
      </c>
      <c r="C125" s="9">
        <v>-60.8</v>
      </c>
      <c r="D125" s="9">
        <v>1.0020921236562199</v>
      </c>
      <c r="E125" s="9">
        <v>-48.8</v>
      </c>
      <c r="F125" s="9">
        <v>0.96429951035910999</v>
      </c>
      <c r="G125" s="9">
        <v>-51.8</v>
      </c>
      <c r="H125" s="9">
        <v>0.95419954427158904</v>
      </c>
      <c r="I125" s="9">
        <v>-44</v>
      </c>
      <c r="J125" s="9">
        <v>0.971725075246338</v>
      </c>
      <c r="K125" s="9">
        <v>-44.5</v>
      </c>
      <c r="L125" s="9">
        <v>0.96390381951641801</v>
      </c>
      <c r="M125" s="9">
        <v>-43.2</v>
      </c>
      <c r="N125" s="9">
        <v>1.0188035743567401</v>
      </c>
      <c r="O125" s="9">
        <v>-62.3</v>
      </c>
      <c r="P125" s="9">
        <v>1.12687952398942</v>
      </c>
      <c r="Q125" s="9">
        <v>-58.1</v>
      </c>
      <c r="R125" s="9">
        <v>1.03901664186136</v>
      </c>
      <c r="S125" s="9">
        <v>-62.1</v>
      </c>
      <c r="T125" s="9">
        <v>1.6521639819316301</v>
      </c>
      <c r="U125" s="9">
        <v>-63.3</v>
      </c>
      <c r="V125" s="9">
        <v>1.1501106406796899</v>
      </c>
      <c r="W125" s="9">
        <v>-65.3</v>
      </c>
      <c r="X125" s="9">
        <v>1.5563923244196001</v>
      </c>
      <c r="Y125" s="9">
        <v>-60.3</v>
      </c>
      <c r="Z125" s="9">
        <v>1.00716436908896</v>
      </c>
      <c r="AA125" s="9">
        <v>-61.6</v>
      </c>
      <c r="AB125" s="9">
        <v>0.78856315146971001</v>
      </c>
    </row>
    <row r="126" spans="1:28" x14ac:dyDescent="0.2">
      <c r="A126" s="19">
        <v>-52.3</v>
      </c>
      <c r="B126" s="17">
        <v>0.97339888770275795</v>
      </c>
      <c r="C126" s="9">
        <v>-60.1</v>
      </c>
      <c r="D126" s="9">
        <v>1.00207209509832</v>
      </c>
      <c r="E126" s="9">
        <v>-48</v>
      </c>
      <c r="F126" s="9">
        <v>0.964561605990784</v>
      </c>
      <c r="G126" s="9">
        <v>-51.3</v>
      </c>
      <c r="H126" s="9">
        <v>0.95522994938301398</v>
      </c>
      <c r="I126" s="9">
        <v>-43.2</v>
      </c>
      <c r="J126" s="9">
        <v>0.972088553181371</v>
      </c>
      <c r="K126" s="9">
        <v>-43.7</v>
      </c>
      <c r="L126" s="9">
        <v>0.96427247828614404</v>
      </c>
      <c r="M126" s="9">
        <v>-42.5</v>
      </c>
      <c r="N126" s="9">
        <v>1.01934814358837</v>
      </c>
      <c r="O126" s="9">
        <v>-61.6</v>
      </c>
      <c r="P126" s="9">
        <v>1.3134733636282701</v>
      </c>
      <c r="Q126" s="9">
        <v>-57.3</v>
      </c>
      <c r="R126" s="9">
        <v>1.0013830365212699</v>
      </c>
      <c r="S126" s="9">
        <v>-61.3</v>
      </c>
      <c r="T126" s="9">
        <v>1.85656920820361</v>
      </c>
      <c r="U126" s="9">
        <v>-62.6</v>
      </c>
      <c r="V126" s="9">
        <v>1.1369640873611599</v>
      </c>
      <c r="W126" s="9">
        <v>-64.599999999999994</v>
      </c>
      <c r="X126" s="9">
        <v>1.72594760048704</v>
      </c>
      <c r="Y126" s="9">
        <v>-59.6</v>
      </c>
      <c r="Z126" s="9">
        <v>0.97518810666474498</v>
      </c>
      <c r="AA126" s="9">
        <v>-60.8</v>
      </c>
      <c r="AB126" s="9">
        <v>0.78927167760066497</v>
      </c>
    </row>
    <row r="127" spans="1:28" x14ac:dyDescent="0.2">
      <c r="A127" s="19">
        <v>-51.5</v>
      </c>
      <c r="B127" s="17">
        <v>0.97308756036953004</v>
      </c>
      <c r="C127" s="9">
        <v>-59.3</v>
      </c>
      <c r="D127" s="9">
        <v>1.00351254262784</v>
      </c>
      <c r="E127" s="9">
        <v>-47.2</v>
      </c>
      <c r="F127" s="9">
        <v>0.96474718576948304</v>
      </c>
      <c r="G127" s="9">
        <v>-50.5</v>
      </c>
      <c r="H127" s="9">
        <v>0.95528116776431504</v>
      </c>
      <c r="I127" s="9">
        <v>-42.5</v>
      </c>
      <c r="J127" s="9">
        <v>0.97230639150461795</v>
      </c>
      <c r="K127" s="9">
        <v>-43</v>
      </c>
      <c r="L127" s="9">
        <v>0.96491033706066698</v>
      </c>
      <c r="M127" s="9">
        <v>-41.7</v>
      </c>
      <c r="N127" s="9">
        <v>1.01927480987109</v>
      </c>
      <c r="O127" s="9">
        <v>-60.8</v>
      </c>
      <c r="P127" s="9">
        <v>1.31023003769756</v>
      </c>
      <c r="Q127" s="9">
        <v>-56.6</v>
      </c>
      <c r="R127" s="9">
        <v>1.00231138328546</v>
      </c>
      <c r="S127" s="9">
        <v>-60.6</v>
      </c>
      <c r="T127" s="9">
        <v>1.64540297352918</v>
      </c>
      <c r="U127" s="9">
        <v>-61.8</v>
      </c>
      <c r="V127" s="9">
        <v>1.1237963621893501</v>
      </c>
      <c r="W127" s="9">
        <v>-63.8</v>
      </c>
      <c r="X127" s="9">
        <v>1.72247793327141</v>
      </c>
      <c r="Y127" s="9">
        <v>-58.8</v>
      </c>
      <c r="Z127" s="9">
        <v>0.97478091522020205</v>
      </c>
      <c r="AA127" s="9">
        <v>-60.1</v>
      </c>
      <c r="AB127" s="9">
        <v>0.78998265089311104</v>
      </c>
    </row>
    <row r="128" spans="1:28" x14ac:dyDescent="0.2">
      <c r="A128" s="19">
        <v>-50.8</v>
      </c>
      <c r="B128" s="17">
        <v>0.97375399504623295</v>
      </c>
      <c r="C128" s="9">
        <v>-58.6</v>
      </c>
      <c r="D128" s="9">
        <v>1.0020358467271999</v>
      </c>
      <c r="E128" s="9">
        <v>-46.5</v>
      </c>
      <c r="F128" s="9">
        <v>0.96521683227363297</v>
      </c>
      <c r="G128" s="9">
        <v>-49.8</v>
      </c>
      <c r="H128" s="9">
        <v>0.95574459935266498</v>
      </c>
      <c r="I128" s="9">
        <v>-41.7</v>
      </c>
      <c r="J128" s="9">
        <v>0.972560349971336</v>
      </c>
      <c r="K128" s="9">
        <v>-42.2</v>
      </c>
      <c r="L128" s="9">
        <v>0.96446746280054396</v>
      </c>
      <c r="M128" s="9">
        <v>-40.9</v>
      </c>
      <c r="N128" s="9">
        <v>1.0195283044075101</v>
      </c>
      <c r="O128" s="9">
        <v>-60.1</v>
      </c>
      <c r="P128" s="9">
        <v>1.3076304507534</v>
      </c>
      <c r="Q128" s="9">
        <v>-55.8</v>
      </c>
      <c r="R128" s="9">
        <v>1.19451463506997</v>
      </c>
      <c r="S128" s="9">
        <v>-59.8</v>
      </c>
      <c r="T128" s="9">
        <v>1.6422518025600901</v>
      </c>
      <c r="U128" s="9">
        <v>-61.3</v>
      </c>
      <c r="V128" s="9">
        <v>1.13658086195605</v>
      </c>
      <c r="W128" s="9">
        <v>-63.1</v>
      </c>
      <c r="X128" s="9">
        <v>1.54688690452808</v>
      </c>
      <c r="Y128" s="9">
        <v>-58.1</v>
      </c>
      <c r="Z128" s="9">
        <v>0.97447501095772904</v>
      </c>
      <c r="AA128" s="9">
        <v>-59.6</v>
      </c>
      <c r="AB128" s="9">
        <v>0.79069702617142401</v>
      </c>
    </row>
    <row r="129" spans="1:28" x14ac:dyDescent="0.2">
      <c r="A129" s="19">
        <v>-50.3</v>
      </c>
      <c r="B129" s="17">
        <v>0.97366492595374698</v>
      </c>
      <c r="C129" s="9">
        <v>-57.8</v>
      </c>
      <c r="D129" s="9">
        <v>1.00348154654891</v>
      </c>
      <c r="E129" s="9">
        <v>-46</v>
      </c>
      <c r="F129" s="9">
        <v>0.96554447020710699</v>
      </c>
      <c r="G129" s="9">
        <v>-49</v>
      </c>
      <c r="H129" s="9">
        <v>0.95595025551521196</v>
      </c>
      <c r="I129" s="9">
        <v>-41.2</v>
      </c>
      <c r="J129" s="9">
        <v>0.97304164259737602</v>
      </c>
      <c r="K129" s="9">
        <v>-41.4</v>
      </c>
      <c r="L129" s="9">
        <v>0.96441686484554101</v>
      </c>
      <c r="M129" s="9">
        <v>-40.200000000000003</v>
      </c>
      <c r="N129" s="9">
        <v>1.01996352995701</v>
      </c>
      <c r="O129" s="9">
        <v>-59.6</v>
      </c>
      <c r="P129" s="9">
        <v>1.1163008406844399</v>
      </c>
      <c r="Q129" s="9">
        <v>-55</v>
      </c>
      <c r="R129" s="9">
        <v>0.96809581419166701</v>
      </c>
      <c r="S129" s="9">
        <v>-59.3</v>
      </c>
      <c r="T129" s="9">
        <v>1.6404682903417001</v>
      </c>
      <c r="U129" s="9">
        <v>-60.6</v>
      </c>
      <c r="V129" s="9">
        <v>1.1363924547712501</v>
      </c>
      <c r="W129" s="9">
        <v>-62.3</v>
      </c>
      <c r="X129" s="9">
        <v>1.5435832666720799</v>
      </c>
      <c r="Y129" s="9">
        <v>-57.6</v>
      </c>
      <c r="Z129" s="9">
        <v>1.0374314191243601</v>
      </c>
      <c r="AA129" s="9">
        <v>-58.8</v>
      </c>
      <c r="AB129" s="9">
        <v>0.79285029610700797</v>
      </c>
    </row>
    <row r="130" spans="1:28" x14ac:dyDescent="0.2">
      <c r="A130" s="19">
        <v>-49.5</v>
      </c>
      <c r="B130" s="17">
        <v>0.97379791258663995</v>
      </c>
      <c r="C130" s="9">
        <v>-57.1</v>
      </c>
      <c r="D130" s="9">
        <v>1.0020094683516001</v>
      </c>
      <c r="E130" s="9">
        <v>-45.2</v>
      </c>
      <c r="F130" s="9">
        <v>0.96577365204160104</v>
      </c>
      <c r="G130" s="9">
        <v>-48.3</v>
      </c>
      <c r="H130" s="9">
        <v>0.95641351573326605</v>
      </c>
      <c r="I130" s="9">
        <v>-40.4</v>
      </c>
      <c r="J130" s="9">
        <v>0.97348633513544802</v>
      </c>
      <c r="K130" s="9">
        <v>-40.700000000000003</v>
      </c>
      <c r="L130" s="9">
        <v>0.96527451165949896</v>
      </c>
      <c r="M130" s="9">
        <v>-39.4</v>
      </c>
      <c r="N130" s="9">
        <v>1.0197569105730799</v>
      </c>
      <c r="O130" s="9">
        <v>-58.8</v>
      </c>
      <c r="P130" s="9">
        <v>0.92423033828080803</v>
      </c>
      <c r="Q130" s="9">
        <v>-54.5</v>
      </c>
      <c r="R130" s="9">
        <v>1.0077231375076701</v>
      </c>
      <c r="S130" s="9">
        <v>-58.6</v>
      </c>
      <c r="T130" s="9">
        <v>1.63822769224121</v>
      </c>
      <c r="U130" s="9">
        <v>-59.8</v>
      </c>
      <c r="V130" s="9">
        <v>1.1361967310780601</v>
      </c>
      <c r="W130" s="9">
        <v>-61.8</v>
      </c>
      <c r="X130" s="9">
        <v>1.3689889170018401</v>
      </c>
      <c r="Y130" s="9">
        <v>-56.8</v>
      </c>
      <c r="Z130" s="9">
        <v>1.00560090588548</v>
      </c>
      <c r="AA130" s="9">
        <v>-58.1</v>
      </c>
      <c r="AB130" s="9">
        <v>0.79356416743328595</v>
      </c>
    </row>
    <row r="131" spans="1:28" x14ac:dyDescent="0.2">
      <c r="A131" s="19">
        <v>-48.8</v>
      </c>
      <c r="B131" s="17">
        <v>0.97410864715558199</v>
      </c>
      <c r="C131" s="9">
        <v>-56.6</v>
      </c>
      <c r="D131" s="9">
        <v>1.0020026651843199</v>
      </c>
      <c r="E131" s="9">
        <v>-44.5</v>
      </c>
      <c r="F131" s="9">
        <v>0.96595912657182803</v>
      </c>
      <c r="G131" s="9">
        <v>-47.5</v>
      </c>
      <c r="H131" s="9">
        <v>0.95677350878664102</v>
      </c>
      <c r="I131" s="9">
        <v>-39.700000000000003</v>
      </c>
      <c r="J131" s="9">
        <v>0.974076539564665</v>
      </c>
      <c r="K131" s="9">
        <v>-40.200000000000003</v>
      </c>
      <c r="L131" s="9">
        <v>0.96507710031913996</v>
      </c>
      <c r="M131" s="9">
        <v>-38.9</v>
      </c>
      <c r="N131" s="9">
        <v>1.0202166968635</v>
      </c>
      <c r="O131" s="9">
        <v>-58.1</v>
      </c>
      <c r="P131" s="9">
        <v>0.92239309471608899</v>
      </c>
      <c r="Q131" s="9">
        <v>-53.8</v>
      </c>
      <c r="R131" s="9">
        <v>1.0098603113793501</v>
      </c>
      <c r="S131" s="9">
        <v>-57.8</v>
      </c>
      <c r="T131" s="9">
        <v>1.42791965818394</v>
      </c>
      <c r="U131" s="9">
        <v>-59.1</v>
      </c>
      <c r="V131" s="9">
        <v>1.161899109655</v>
      </c>
      <c r="W131" s="9">
        <v>-61.1</v>
      </c>
      <c r="X131" s="9">
        <v>1.36634191590349</v>
      </c>
      <c r="Y131" s="9">
        <v>-56.1</v>
      </c>
      <c r="Z131" s="9">
        <v>1.03698824639999</v>
      </c>
      <c r="AA131" s="9">
        <v>-57.3</v>
      </c>
      <c r="AB131" s="9">
        <v>0.79499920787142397</v>
      </c>
    </row>
    <row r="132" spans="1:28" x14ac:dyDescent="0.2">
      <c r="A132" s="19">
        <v>-48</v>
      </c>
      <c r="B132" s="17">
        <v>0.97437478101712105</v>
      </c>
      <c r="C132" s="9">
        <v>-55.8</v>
      </c>
      <c r="D132" s="9">
        <v>1.0005325025668499</v>
      </c>
      <c r="E132" s="9">
        <v>-43.7</v>
      </c>
      <c r="F132" s="9">
        <v>0.96634118994826601</v>
      </c>
      <c r="G132" s="9">
        <v>-47</v>
      </c>
      <c r="H132" s="9">
        <v>0.95677297965130503</v>
      </c>
      <c r="I132" s="9">
        <v>-38.9</v>
      </c>
      <c r="J132" s="9">
        <v>0.97446683897911801</v>
      </c>
      <c r="K132" s="9">
        <v>-39.4</v>
      </c>
      <c r="L132" s="9">
        <v>0.96627832317953199</v>
      </c>
      <c r="M132" s="9">
        <v>-38.200000000000003</v>
      </c>
      <c r="N132" s="9">
        <v>1.02009525180267</v>
      </c>
      <c r="O132" s="9">
        <v>-57.6</v>
      </c>
      <c r="P132" s="9">
        <v>1.11088076002684</v>
      </c>
      <c r="Q132" s="9">
        <v>-53</v>
      </c>
      <c r="R132" s="9">
        <v>1.0502968502682499</v>
      </c>
      <c r="S132" s="9">
        <v>-57.3</v>
      </c>
      <c r="T132" s="9">
        <v>1.6348937981010701</v>
      </c>
      <c r="U132" s="9">
        <v>-58.6</v>
      </c>
      <c r="V132" s="9">
        <v>1.1488742146979101</v>
      </c>
      <c r="W132" s="9">
        <v>-60.3</v>
      </c>
      <c r="X132" s="9">
        <v>1.3635504948577</v>
      </c>
      <c r="Y132" s="9">
        <v>-55.3</v>
      </c>
      <c r="Z132" s="9">
        <v>1.00524022082331</v>
      </c>
      <c r="AA132" s="9">
        <v>-56.6</v>
      </c>
      <c r="AB132" s="9">
        <v>0.79571523809716904</v>
      </c>
    </row>
    <row r="133" spans="1:28" x14ac:dyDescent="0.2">
      <c r="A133" s="19">
        <v>-47.5</v>
      </c>
      <c r="B133" s="17">
        <v>0.97428549565388201</v>
      </c>
      <c r="C133" s="9">
        <v>-55</v>
      </c>
      <c r="D133" s="9">
        <v>1.00490783990585</v>
      </c>
      <c r="E133" s="9">
        <v>-43.2</v>
      </c>
      <c r="F133" s="9">
        <v>0.96686540087871997</v>
      </c>
      <c r="G133" s="9">
        <v>-46.2</v>
      </c>
      <c r="H133" s="9">
        <v>0.95785408265417504</v>
      </c>
      <c r="I133" s="9">
        <v>-38.4</v>
      </c>
      <c r="J133" s="9">
        <v>0.97468474601736299</v>
      </c>
      <c r="K133" s="9">
        <v>-38.700000000000003</v>
      </c>
      <c r="L133" s="9">
        <v>0.966620941072172</v>
      </c>
      <c r="M133" s="9">
        <v>-37.4</v>
      </c>
      <c r="N133" s="9">
        <v>1.0202041646556601</v>
      </c>
      <c r="O133" s="9">
        <v>-56.8</v>
      </c>
      <c r="P133" s="9">
        <v>1.2989583793585799</v>
      </c>
      <c r="Q133" s="9">
        <v>-52.3</v>
      </c>
      <c r="R133" s="9">
        <v>1.0141818348831899</v>
      </c>
      <c r="S133" s="9">
        <v>-56.6</v>
      </c>
      <c r="T133" s="9">
        <v>1.42536771391568</v>
      </c>
      <c r="U133" s="9">
        <v>-57.8</v>
      </c>
      <c r="V133" s="9">
        <v>1.14873911156928</v>
      </c>
      <c r="W133" s="9">
        <v>-59.6</v>
      </c>
      <c r="X133" s="9">
        <v>1.3613452215377899</v>
      </c>
      <c r="Y133" s="9">
        <v>-54.8</v>
      </c>
      <c r="Z133" s="9">
        <v>1.0051451174891901</v>
      </c>
      <c r="AA133" s="9">
        <v>-56.1</v>
      </c>
      <c r="AB133" s="9">
        <v>0.79859571484932201</v>
      </c>
    </row>
    <row r="134" spans="1:28" x14ac:dyDescent="0.2">
      <c r="A134" s="19">
        <v>-46.7</v>
      </c>
      <c r="B134" s="17">
        <v>0.97495139165465405</v>
      </c>
      <c r="C134" s="9">
        <v>-54.3</v>
      </c>
      <c r="D134" s="9">
        <v>1.0034410763247099</v>
      </c>
      <c r="E134" s="9">
        <v>-42.5</v>
      </c>
      <c r="F134" s="9">
        <v>0.96702892795829198</v>
      </c>
      <c r="G134" s="9">
        <v>-45.7</v>
      </c>
      <c r="H134" s="9">
        <v>0.957853355947338</v>
      </c>
      <c r="I134" s="9">
        <v>-37.700000000000003</v>
      </c>
      <c r="J134" s="9">
        <v>0.97495726693405804</v>
      </c>
      <c r="K134" s="9">
        <v>-37.9</v>
      </c>
      <c r="L134" s="9">
        <v>0.96551577892285501</v>
      </c>
      <c r="M134" s="9">
        <v>-36.9</v>
      </c>
      <c r="N134" s="9">
        <v>1.0205675855037999</v>
      </c>
      <c r="O134" s="9">
        <v>-56.1</v>
      </c>
      <c r="P134" s="9">
        <v>1.48746895749695</v>
      </c>
      <c r="Q134" s="9">
        <v>-51.8</v>
      </c>
      <c r="R134" s="9">
        <v>1.0537095084613901</v>
      </c>
      <c r="S134" s="9">
        <v>-55.8</v>
      </c>
      <c r="T134" s="9">
        <v>1.63219072242171</v>
      </c>
      <c r="U134" s="9">
        <v>-57.3</v>
      </c>
      <c r="V134" s="9">
        <v>1.1357397149969299</v>
      </c>
      <c r="W134" s="9">
        <v>-58.8</v>
      </c>
      <c r="X134" s="9">
        <v>1.5317277655469601</v>
      </c>
      <c r="Y134" s="9">
        <v>-54</v>
      </c>
      <c r="Z134" s="9">
        <v>1.0050058223979601</v>
      </c>
      <c r="AA134" s="9">
        <v>-55.3</v>
      </c>
      <c r="AB134" s="9">
        <v>0.797870860505421</v>
      </c>
    </row>
    <row r="135" spans="1:28" x14ac:dyDescent="0.2">
      <c r="A135" s="19">
        <v>-46</v>
      </c>
      <c r="B135" s="17">
        <v>0.97432837786886295</v>
      </c>
      <c r="C135" s="9">
        <v>-53.8</v>
      </c>
      <c r="D135" s="9">
        <v>1.0019761836499199</v>
      </c>
      <c r="E135" s="9">
        <v>-41.7</v>
      </c>
      <c r="F135" s="9">
        <v>0.96729069975894999</v>
      </c>
      <c r="G135" s="9">
        <v>-45</v>
      </c>
      <c r="H135" s="9">
        <v>0.958264433466675</v>
      </c>
      <c r="I135" s="9">
        <v>-37.1</v>
      </c>
      <c r="J135" s="9">
        <v>0.97500276368023997</v>
      </c>
      <c r="K135" s="9">
        <v>-37.1</v>
      </c>
      <c r="L135" s="9">
        <v>0.96723411224477596</v>
      </c>
      <c r="M135" s="9">
        <v>-36.1</v>
      </c>
      <c r="N135" s="9">
        <v>1.0204711761485801</v>
      </c>
      <c r="O135" s="9">
        <v>-55.6</v>
      </c>
      <c r="P135" s="9">
        <v>1.10753841397667</v>
      </c>
      <c r="Q135" s="9">
        <v>-51</v>
      </c>
      <c r="R135" s="9">
        <v>1.05601663038389</v>
      </c>
      <c r="S135" s="9">
        <v>-55.3</v>
      </c>
      <c r="T135" s="9">
        <v>2.0477612617860999</v>
      </c>
      <c r="U135" s="9">
        <v>-56.6</v>
      </c>
      <c r="V135" s="9">
        <v>1.1485806066954001</v>
      </c>
      <c r="W135" s="9">
        <v>-58.3</v>
      </c>
      <c r="X135" s="9">
        <v>1.3578974091335601</v>
      </c>
      <c r="Y135" s="9">
        <v>-53.3</v>
      </c>
      <c r="Z135" s="9">
        <v>1.0048874822225</v>
      </c>
      <c r="AA135" s="9">
        <v>-54.5</v>
      </c>
      <c r="AB135" s="9">
        <v>0.79930917798148304</v>
      </c>
    </row>
    <row r="136" spans="1:28" x14ac:dyDescent="0.2">
      <c r="A136" s="19">
        <v>-45.5</v>
      </c>
      <c r="B136" s="17">
        <v>0.97503882343527803</v>
      </c>
      <c r="C136" s="9">
        <v>-53</v>
      </c>
      <c r="D136" s="9">
        <v>1.0034308509274299</v>
      </c>
      <c r="E136" s="9">
        <v>-41.2</v>
      </c>
      <c r="F136" s="9">
        <v>0.96731224863091303</v>
      </c>
      <c r="G136" s="9">
        <v>-44.2</v>
      </c>
      <c r="H136" s="9">
        <v>0.95857209200806603</v>
      </c>
      <c r="I136" s="9">
        <v>-36.4</v>
      </c>
      <c r="J136" s="9">
        <v>0.97518476998001002</v>
      </c>
      <c r="K136" s="9">
        <v>-36.6</v>
      </c>
      <c r="L136" s="9">
        <v>0.96608087507844898</v>
      </c>
      <c r="M136" s="9">
        <v>-35.4</v>
      </c>
      <c r="N136" s="9">
        <v>1.0208350911614901</v>
      </c>
      <c r="O136" s="9">
        <v>-54.8</v>
      </c>
      <c r="P136" s="9">
        <v>1.29622094022917</v>
      </c>
      <c r="Q136" s="9">
        <v>-50.5</v>
      </c>
      <c r="R136" s="9">
        <v>1.0193886969563599</v>
      </c>
      <c r="S136" s="9">
        <v>-54.5</v>
      </c>
      <c r="T136" s="9">
        <v>1.4223828259030999</v>
      </c>
      <c r="U136" s="9">
        <v>-55.8</v>
      </c>
      <c r="V136" s="9">
        <v>1.1226443963242301</v>
      </c>
      <c r="W136" s="9">
        <v>-57.6</v>
      </c>
      <c r="X136" s="9">
        <v>1.52902017579831</v>
      </c>
      <c r="Y136" s="9">
        <v>-52.5</v>
      </c>
      <c r="Z136" s="9">
        <v>0.97317445406092495</v>
      </c>
      <c r="AA136" s="9">
        <v>-54</v>
      </c>
      <c r="AB136" s="9">
        <v>0.79858636441563802</v>
      </c>
    </row>
    <row r="137" spans="1:28" x14ac:dyDescent="0.2">
      <c r="A137" s="19">
        <v>-44.7</v>
      </c>
      <c r="B137" s="17">
        <v>0.97512651890202695</v>
      </c>
      <c r="C137" s="9">
        <v>-52.3</v>
      </c>
      <c r="D137" s="9">
        <v>1.00196408558789</v>
      </c>
      <c r="E137" s="9">
        <v>-40.4</v>
      </c>
      <c r="F137" s="9">
        <v>0.96778155428888402</v>
      </c>
      <c r="G137" s="9">
        <v>-43.7</v>
      </c>
      <c r="H137" s="9">
        <v>0.95944702726141795</v>
      </c>
      <c r="I137" s="9">
        <v>-35.6</v>
      </c>
      <c r="J137" s="9">
        <v>0.97547606673147402</v>
      </c>
      <c r="K137" s="9">
        <v>-35.9</v>
      </c>
      <c r="L137" s="9">
        <v>0.96753007609090003</v>
      </c>
      <c r="M137" s="9">
        <v>-34.9</v>
      </c>
      <c r="N137" s="9">
        <v>1.02092039544105</v>
      </c>
      <c r="O137" s="9">
        <v>-54</v>
      </c>
      <c r="P137" s="9">
        <v>1.10575940805416</v>
      </c>
      <c r="Q137" s="9">
        <v>-49.8</v>
      </c>
      <c r="R137" s="9">
        <v>1.0215179525094999</v>
      </c>
      <c r="S137" s="9">
        <v>-54</v>
      </c>
      <c r="T137" s="9">
        <v>1.42181749391009</v>
      </c>
      <c r="U137" s="9">
        <v>-55.3</v>
      </c>
      <c r="V137" s="9">
        <v>1.12260121764277</v>
      </c>
      <c r="W137" s="9">
        <v>-57.1</v>
      </c>
      <c r="X137" s="9">
        <v>1.7007150909666899</v>
      </c>
      <c r="Y137" s="9">
        <v>-52</v>
      </c>
      <c r="Z137" s="9">
        <v>1.0046538481715901</v>
      </c>
      <c r="AA137" s="9">
        <v>-53.3</v>
      </c>
      <c r="AB137" s="9">
        <v>0.80146708482526496</v>
      </c>
    </row>
    <row r="138" spans="1:28" x14ac:dyDescent="0.2">
      <c r="A138" s="19">
        <v>-44</v>
      </c>
      <c r="B138" s="17">
        <v>0.97565865141044295</v>
      </c>
      <c r="C138" s="9">
        <v>-51.8</v>
      </c>
      <c r="D138" s="9">
        <v>1.0004986763196899</v>
      </c>
      <c r="E138" s="9">
        <v>-39.9</v>
      </c>
      <c r="F138" s="9">
        <v>0.96785769701892599</v>
      </c>
      <c r="G138" s="9">
        <v>-43</v>
      </c>
      <c r="H138" s="9">
        <v>0.95908471820753205</v>
      </c>
      <c r="I138" s="9">
        <v>-35.1</v>
      </c>
      <c r="J138" s="9">
        <v>0.976094438410402</v>
      </c>
      <c r="K138" s="9">
        <v>-35.1</v>
      </c>
      <c r="L138" s="9">
        <v>0.96767893306668296</v>
      </c>
      <c r="M138" s="9">
        <v>-34.1</v>
      </c>
      <c r="N138" s="9">
        <v>1.0205337855849299</v>
      </c>
      <c r="O138" s="9">
        <v>-53.5</v>
      </c>
      <c r="P138" s="9">
        <v>1.4845025400499301</v>
      </c>
      <c r="Q138" s="9">
        <v>-49</v>
      </c>
      <c r="R138" s="9">
        <v>1.1002328311288401</v>
      </c>
      <c r="S138" s="9">
        <v>-53.3</v>
      </c>
      <c r="T138" s="9">
        <v>1.6291702391354701</v>
      </c>
      <c r="U138" s="9">
        <v>-54.5</v>
      </c>
      <c r="V138" s="9">
        <v>1.1354677842594401</v>
      </c>
      <c r="W138" s="9">
        <v>-56.3</v>
      </c>
      <c r="X138" s="9">
        <v>1.35425974278009</v>
      </c>
      <c r="Y138" s="9">
        <v>-51.3</v>
      </c>
      <c r="Z138" s="9">
        <v>1.0045109074145899</v>
      </c>
      <c r="AA138" s="9">
        <v>-52.5</v>
      </c>
      <c r="AB138" s="9">
        <v>0.80362645181479997</v>
      </c>
    </row>
    <row r="139" spans="1:28" x14ac:dyDescent="0.2">
      <c r="A139" s="19">
        <v>-43.5</v>
      </c>
      <c r="B139" s="17">
        <v>0.975746602860317</v>
      </c>
      <c r="C139" s="9">
        <v>-51</v>
      </c>
      <c r="D139" s="9">
        <v>1.00195173041428</v>
      </c>
      <c r="E139" s="9">
        <v>-39.200000000000003</v>
      </c>
      <c r="F139" s="9">
        <v>0.96844720778334703</v>
      </c>
      <c r="G139" s="9">
        <v>-42.5</v>
      </c>
      <c r="H139" s="9">
        <v>0.95887736215233899</v>
      </c>
      <c r="I139" s="9">
        <v>-34.4</v>
      </c>
      <c r="J139" s="9">
        <v>0.97589509157347598</v>
      </c>
      <c r="K139" s="9">
        <v>-34.6</v>
      </c>
      <c r="L139" s="9">
        <v>0.96768006789321404</v>
      </c>
      <c r="M139" s="9">
        <v>-33.4</v>
      </c>
      <c r="N139" s="9">
        <v>1.02095833701217</v>
      </c>
      <c r="O139" s="9">
        <v>-52.8</v>
      </c>
      <c r="P139" s="9">
        <v>1.2941539130205699</v>
      </c>
      <c r="Q139" s="9">
        <v>-48.5</v>
      </c>
      <c r="R139" s="9">
        <v>1.06373815237307</v>
      </c>
      <c r="S139" s="9">
        <v>-52.8</v>
      </c>
      <c r="T139" s="9">
        <v>1.6285998319882899</v>
      </c>
      <c r="U139" s="9">
        <v>-54</v>
      </c>
      <c r="V139" s="9">
        <v>1.12250524387567</v>
      </c>
      <c r="W139" s="9">
        <v>-55.6</v>
      </c>
      <c r="X139" s="9">
        <v>1.52597776018583</v>
      </c>
      <c r="Y139" s="9">
        <v>-50.8</v>
      </c>
      <c r="Z139" s="9">
        <v>0.97282334344573496</v>
      </c>
      <c r="AA139" s="9">
        <v>-52</v>
      </c>
      <c r="AB139" s="9">
        <v>0.80362431733264295</v>
      </c>
    </row>
    <row r="140" spans="1:28" x14ac:dyDescent="0.2">
      <c r="A140" s="19">
        <v>-42.7</v>
      </c>
      <c r="B140" s="17">
        <v>0.97565607670061805</v>
      </c>
      <c r="C140" s="9">
        <v>-50.3</v>
      </c>
      <c r="D140" s="9">
        <v>1.00194356698791</v>
      </c>
      <c r="E140" s="9">
        <v>-38.700000000000003</v>
      </c>
      <c r="F140" s="9">
        <v>0.96892758580730198</v>
      </c>
      <c r="G140" s="9">
        <v>-41.7</v>
      </c>
      <c r="H140" s="9">
        <v>0.95995732524383903</v>
      </c>
      <c r="I140" s="9">
        <v>-33.9</v>
      </c>
      <c r="J140" s="9">
        <v>0.97658619608085495</v>
      </c>
      <c r="K140" s="9">
        <v>-33.9</v>
      </c>
      <c r="L140" s="9">
        <v>0.968368928736143</v>
      </c>
      <c r="M140" s="9">
        <v>-32.799999999999997</v>
      </c>
      <c r="N140" s="9">
        <v>1.0203048945256801</v>
      </c>
      <c r="O140" s="9">
        <v>-52.3</v>
      </c>
      <c r="P140" s="9">
        <v>1.10398652894463</v>
      </c>
      <c r="Q140" s="9">
        <v>-47.8</v>
      </c>
      <c r="R140" s="9">
        <v>1.02812568404969</v>
      </c>
      <c r="S140" s="9">
        <v>-52</v>
      </c>
      <c r="T140" s="9">
        <v>1.83576295100216</v>
      </c>
      <c r="U140" s="9">
        <v>-53.3</v>
      </c>
      <c r="V140" s="9">
        <v>1.13538421664094</v>
      </c>
      <c r="W140" s="9">
        <v>-55</v>
      </c>
      <c r="X140" s="9">
        <v>1.8705396269533201</v>
      </c>
      <c r="Y140" s="9">
        <v>-50</v>
      </c>
      <c r="Z140" s="9">
        <v>1.0041814998179699</v>
      </c>
      <c r="AA140" s="9">
        <v>-51.3</v>
      </c>
      <c r="AB140" s="9">
        <v>0.80506276492927398</v>
      </c>
    </row>
    <row r="141" spans="1:28" x14ac:dyDescent="0.2">
      <c r="A141" s="19">
        <v>-42.2</v>
      </c>
      <c r="B141" s="17">
        <v>0.97583274229403705</v>
      </c>
      <c r="C141" s="9">
        <v>-49.8</v>
      </c>
      <c r="D141" s="9">
        <v>1.0019367759520199</v>
      </c>
      <c r="E141" s="9">
        <v>-37.9</v>
      </c>
      <c r="F141" s="9">
        <v>0.9693858675425</v>
      </c>
      <c r="G141" s="9">
        <v>-41.2</v>
      </c>
      <c r="H141" s="9">
        <v>0.96031659608771702</v>
      </c>
      <c r="I141" s="9">
        <v>-33.4</v>
      </c>
      <c r="J141" s="9">
        <v>0.97672289002642199</v>
      </c>
      <c r="K141" s="9">
        <v>-33.4</v>
      </c>
      <c r="L141" s="9">
        <v>0.96871358020546705</v>
      </c>
      <c r="M141" s="9">
        <v>-32.1</v>
      </c>
      <c r="N141" s="9">
        <v>1.02095916038153</v>
      </c>
      <c r="O141" s="9">
        <v>-51.5</v>
      </c>
      <c r="P141" s="9">
        <v>1.29266789430063</v>
      </c>
      <c r="Q141" s="9">
        <v>-47.2</v>
      </c>
      <c r="R141" s="9">
        <v>1.03062006120866</v>
      </c>
      <c r="S141" s="9">
        <v>-51.5</v>
      </c>
      <c r="T141" s="9">
        <v>1.4188359134453601</v>
      </c>
      <c r="U141" s="9">
        <v>-52.8</v>
      </c>
      <c r="V141" s="9">
        <v>1.13534878784492</v>
      </c>
      <c r="W141" s="9">
        <v>-54.3</v>
      </c>
      <c r="X141" s="9">
        <v>1.35202895884868</v>
      </c>
      <c r="Y141" s="9">
        <v>-49.3</v>
      </c>
      <c r="Z141" s="9">
        <v>1.0039523307854901</v>
      </c>
      <c r="AA141" s="9">
        <v>-50.5</v>
      </c>
      <c r="AB141" s="9">
        <v>0.80794184574055605</v>
      </c>
    </row>
    <row r="142" spans="1:28" x14ac:dyDescent="0.2">
      <c r="A142" s="19">
        <v>-41.4</v>
      </c>
      <c r="B142" s="17">
        <v>0.97551973067659803</v>
      </c>
      <c r="C142" s="9">
        <v>-49</v>
      </c>
      <c r="D142" s="9">
        <v>1.0019237699269099</v>
      </c>
      <c r="E142" s="9">
        <v>-37.4</v>
      </c>
      <c r="F142" s="9">
        <v>0.96950565719475701</v>
      </c>
      <c r="G142" s="9">
        <v>-40.4</v>
      </c>
      <c r="H142" s="9">
        <v>0.96062333881522899</v>
      </c>
      <c r="I142" s="9">
        <v>-32.6</v>
      </c>
      <c r="J142" s="9">
        <v>0.97711412905760398</v>
      </c>
      <c r="K142" s="9">
        <v>-32.6</v>
      </c>
      <c r="L142" s="9">
        <v>0.96856752706042404</v>
      </c>
      <c r="M142" s="9">
        <v>-31.6</v>
      </c>
      <c r="N142" s="9">
        <v>1.02099558711706</v>
      </c>
      <c r="O142" s="9">
        <v>-51</v>
      </c>
      <c r="P142" s="9">
        <v>1.2920078351534701</v>
      </c>
      <c r="Q142" s="9">
        <v>-46.5</v>
      </c>
      <c r="R142" s="9">
        <v>1.07186451273768</v>
      </c>
      <c r="S142" s="9">
        <v>-50.8</v>
      </c>
      <c r="T142" s="9">
        <v>1.6259318101964899</v>
      </c>
      <c r="U142" s="9">
        <v>-52</v>
      </c>
      <c r="V142" s="9">
        <v>1.1223611290319999</v>
      </c>
      <c r="W142" s="9">
        <v>-53.8</v>
      </c>
      <c r="X142" s="9">
        <v>1.35156529980064</v>
      </c>
      <c r="Y142" s="9">
        <v>-48.8</v>
      </c>
      <c r="Z142" s="9">
        <v>1.00375841848626</v>
      </c>
      <c r="AA142" s="9">
        <v>-50</v>
      </c>
      <c r="AB142" s="9">
        <v>0.80865952193042501</v>
      </c>
    </row>
    <row r="143" spans="1:28" x14ac:dyDescent="0.2">
      <c r="A143" s="19">
        <v>-40.9</v>
      </c>
      <c r="B143" s="17">
        <v>0.97627400504570805</v>
      </c>
      <c r="C143" s="9">
        <v>-48.5</v>
      </c>
      <c r="D143" s="9">
        <v>1.0033749459810699</v>
      </c>
      <c r="E143" s="9">
        <v>-36.9</v>
      </c>
      <c r="F143" s="9">
        <v>0.96999692267968196</v>
      </c>
      <c r="G143" s="9">
        <v>-39.9</v>
      </c>
      <c r="H143" s="9">
        <v>0.96108549510283503</v>
      </c>
      <c r="I143" s="9">
        <v>-32.1</v>
      </c>
      <c r="J143" s="9">
        <v>0.97715973454411797</v>
      </c>
      <c r="K143" s="9">
        <v>-32.1</v>
      </c>
      <c r="L143" s="9">
        <v>0.96903434684460799</v>
      </c>
      <c r="M143" s="9">
        <v>-30.8</v>
      </c>
      <c r="N143" s="9">
        <v>1.02051112675893</v>
      </c>
      <c r="O143" s="9">
        <v>-50.5</v>
      </c>
      <c r="P143" s="9">
        <v>1.29126986116106</v>
      </c>
      <c r="Q143" s="9">
        <v>-46</v>
      </c>
      <c r="R143" s="9">
        <v>0.95976772445523495</v>
      </c>
      <c r="S143" s="9">
        <v>-50.3</v>
      </c>
      <c r="T143" s="9">
        <v>1.4169484503732901</v>
      </c>
      <c r="U143" s="9">
        <v>-51.5</v>
      </c>
      <c r="V143" s="9">
        <v>1.1352474805017401</v>
      </c>
      <c r="W143" s="9">
        <v>-53</v>
      </c>
      <c r="X143" s="9">
        <v>1.6960381730451699</v>
      </c>
      <c r="Y143" s="9">
        <v>-48</v>
      </c>
      <c r="Z143" s="9">
        <v>1.00338291429634</v>
      </c>
      <c r="AA143" s="9">
        <v>-49.3</v>
      </c>
      <c r="AB143" s="9">
        <v>0.80937514523540899</v>
      </c>
    </row>
    <row r="144" spans="1:28" x14ac:dyDescent="0.2">
      <c r="A144" s="19">
        <v>-40.200000000000003</v>
      </c>
      <c r="B144" s="17">
        <v>0.97676101288706496</v>
      </c>
      <c r="C144" s="9">
        <v>-47.8</v>
      </c>
      <c r="D144" s="9">
        <v>1.0018976376711299</v>
      </c>
      <c r="E144" s="9">
        <v>-36.1</v>
      </c>
      <c r="F144" s="9">
        <v>0.97048792339428802</v>
      </c>
      <c r="G144" s="9">
        <v>-39.200000000000003</v>
      </c>
      <c r="H144" s="9">
        <v>0.96113468091718002</v>
      </c>
      <c r="I144" s="9">
        <v>-31.3</v>
      </c>
      <c r="J144" s="9">
        <v>0.97792320585943104</v>
      </c>
      <c r="K144" s="9">
        <v>-31.3</v>
      </c>
      <c r="L144" s="9">
        <v>0.96876454305376403</v>
      </c>
      <c r="M144" s="9">
        <v>-30.3</v>
      </c>
      <c r="N144" s="9">
        <v>1.0211891215940401</v>
      </c>
      <c r="O144" s="9">
        <v>-49.8</v>
      </c>
      <c r="P144" s="9">
        <v>1.2900668354544</v>
      </c>
      <c r="Q144" s="9">
        <v>-45.2</v>
      </c>
      <c r="R144" s="9">
        <v>1.0391440605906901</v>
      </c>
      <c r="S144" s="9">
        <v>-49.5</v>
      </c>
      <c r="T144" s="9">
        <v>1.4153347222336199</v>
      </c>
      <c r="U144" s="9">
        <v>-50.8</v>
      </c>
      <c r="V144" s="9">
        <v>1.1351830732316099</v>
      </c>
      <c r="W144" s="9">
        <v>-52.5</v>
      </c>
      <c r="X144" s="9">
        <v>1.6955539131836399</v>
      </c>
      <c r="Y144" s="9">
        <v>-47.5</v>
      </c>
      <c r="Z144" s="9">
        <v>1.00310025808711</v>
      </c>
      <c r="AA144" s="9">
        <v>-48.8</v>
      </c>
      <c r="AB144" s="9">
        <v>0.81081242907640105</v>
      </c>
    </row>
    <row r="145" spans="1:28" x14ac:dyDescent="0.2">
      <c r="A145" s="19">
        <v>-39.700000000000003</v>
      </c>
      <c r="B145" s="17">
        <v>0.97640405998200697</v>
      </c>
      <c r="C145" s="9">
        <v>-47.2</v>
      </c>
      <c r="D145" s="9">
        <v>1.0033417756385199</v>
      </c>
      <c r="E145" s="9">
        <v>-35.6</v>
      </c>
      <c r="F145" s="9">
        <v>0.97104472084607496</v>
      </c>
      <c r="G145" s="9">
        <v>-38.700000000000003</v>
      </c>
      <c r="H145" s="9">
        <v>0.96133905617108595</v>
      </c>
      <c r="I145" s="9">
        <v>-30.8</v>
      </c>
      <c r="J145" s="9">
        <v>0.97825940752428298</v>
      </c>
      <c r="K145" s="9">
        <v>-30.8</v>
      </c>
      <c r="L145" s="9">
        <v>0.96859256905865299</v>
      </c>
      <c r="M145" s="9">
        <v>-29.8</v>
      </c>
      <c r="N145" s="9">
        <v>1.0207045413879701</v>
      </c>
      <c r="O145" s="9">
        <v>-49.3</v>
      </c>
      <c r="P145" s="9">
        <v>1.09943219747573</v>
      </c>
      <c r="Q145" s="9">
        <v>-44.7</v>
      </c>
      <c r="R145" s="9">
        <v>1.0406303923626801</v>
      </c>
      <c r="S145" s="9">
        <v>-49</v>
      </c>
      <c r="T145" s="9">
        <v>1.62226097623353</v>
      </c>
      <c r="U145" s="9">
        <v>-50.3</v>
      </c>
      <c r="V145" s="9">
        <v>1.1222028206835699</v>
      </c>
      <c r="W145" s="9">
        <v>-51.8</v>
      </c>
      <c r="X145" s="9">
        <v>1.69482857185147</v>
      </c>
      <c r="Y145" s="9">
        <v>-46.7</v>
      </c>
      <c r="Z145" s="9">
        <v>1.03413316177084</v>
      </c>
      <c r="AA145" s="9">
        <v>-48</v>
      </c>
      <c r="AB145" s="9">
        <v>0.81152471133347404</v>
      </c>
    </row>
    <row r="146" spans="1:28" x14ac:dyDescent="0.2">
      <c r="A146" s="19">
        <v>-38.9</v>
      </c>
      <c r="B146" s="17">
        <v>0.97649059930394999</v>
      </c>
      <c r="C146" s="9">
        <v>-46.5</v>
      </c>
      <c r="D146" s="9">
        <v>1.00185749792795</v>
      </c>
      <c r="E146" s="9">
        <v>-34.9</v>
      </c>
      <c r="F146" s="9">
        <v>0.97140466272477799</v>
      </c>
      <c r="G146" s="9">
        <v>-38.200000000000003</v>
      </c>
      <c r="H146" s="9">
        <v>0.96200713792903503</v>
      </c>
      <c r="I146" s="9">
        <v>-30.3</v>
      </c>
      <c r="J146" s="9">
        <v>0.97857737888429897</v>
      </c>
      <c r="K146" s="9">
        <v>-30.3</v>
      </c>
      <c r="L146" s="9">
        <v>0.97102232218033102</v>
      </c>
      <c r="M146" s="9">
        <v>-29</v>
      </c>
      <c r="N146" s="9">
        <v>1.0207405268137599</v>
      </c>
      <c r="O146" s="9">
        <v>-48.5</v>
      </c>
      <c r="P146" s="9">
        <v>1.47673269771495</v>
      </c>
      <c r="Q146" s="9">
        <v>-44.2</v>
      </c>
      <c r="R146" s="9">
        <v>1.07963052452751</v>
      </c>
      <c r="S146" s="9">
        <v>-48.5</v>
      </c>
      <c r="T146" s="9">
        <v>1.41273309871277</v>
      </c>
      <c r="U146" s="9">
        <v>-49.8</v>
      </c>
      <c r="V146" s="9">
        <v>1.1221427299731599</v>
      </c>
      <c r="W146" s="9">
        <v>-51.3</v>
      </c>
      <c r="X146" s="9">
        <v>1.3490440445715901</v>
      </c>
      <c r="Y146" s="9">
        <v>-46.2</v>
      </c>
      <c r="Z146" s="9">
        <v>1.0021632215466301</v>
      </c>
      <c r="AA146" s="9">
        <v>-47.5</v>
      </c>
      <c r="AB146" s="9">
        <v>0.81151825787448295</v>
      </c>
    </row>
    <row r="147" spans="1:28" x14ac:dyDescent="0.2">
      <c r="A147" s="19">
        <v>-38.4</v>
      </c>
      <c r="B147" s="17">
        <v>0.97666684677996596</v>
      </c>
      <c r="C147" s="9">
        <v>-46</v>
      </c>
      <c r="D147" s="9">
        <v>1.00183823787213</v>
      </c>
      <c r="E147" s="9">
        <v>-34.4</v>
      </c>
      <c r="F147" s="9">
        <v>0.97144791699956101</v>
      </c>
      <c r="G147" s="9">
        <v>-37.4</v>
      </c>
      <c r="H147" s="9">
        <v>0.962416395586002</v>
      </c>
      <c r="I147" s="9">
        <v>-29.5</v>
      </c>
      <c r="J147" s="9">
        <v>0.97888613207681696</v>
      </c>
      <c r="K147" s="9">
        <v>-29.5</v>
      </c>
      <c r="L147" s="9">
        <v>0.970898942333975</v>
      </c>
      <c r="M147" s="9">
        <v>-28.5</v>
      </c>
      <c r="N147" s="9">
        <v>1.02055867041704</v>
      </c>
      <c r="O147" s="9">
        <v>-48</v>
      </c>
      <c r="P147" s="9">
        <v>1.0960123144970799</v>
      </c>
      <c r="Q147" s="9">
        <v>-43.5</v>
      </c>
      <c r="R147" s="9">
        <v>1.07985109827137</v>
      </c>
      <c r="S147" s="9">
        <v>-47.8</v>
      </c>
      <c r="T147" s="9">
        <v>1.61853811560978</v>
      </c>
      <c r="U147" s="9">
        <v>-49</v>
      </c>
      <c r="V147" s="9">
        <v>1.12202764572088</v>
      </c>
      <c r="W147" s="9">
        <v>-50.5</v>
      </c>
      <c r="X147" s="9">
        <v>1.17539582274146</v>
      </c>
      <c r="Y147" s="9">
        <v>-45.5</v>
      </c>
      <c r="Z147" s="9">
        <v>1.00152614814608</v>
      </c>
      <c r="AA147" s="9">
        <v>-46.7</v>
      </c>
      <c r="AB147" s="9">
        <v>0.81222678492869904</v>
      </c>
    </row>
    <row r="148" spans="1:28" x14ac:dyDescent="0.2">
      <c r="A148" s="19">
        <v>-37.9</v>
      </c>
      <c r="B148" s="17">
        <v>0.97702082496244103</v>
      </c>
      <c r="C148" s="9">
        <v>-45.5</v>
      </c>
      <c r="D148" s="9">
        <v>1.00181673021005</v>
      </c>
      <c r="E148" s="9">
        <v>-33.9</v>
      </c>
      <c r="F148" s="9">
        <v>0.97199376455752895</v>
      </c>
      <c r="G148" s="9">
        <v>-36.9</v>
      </c>
      <c r="H148" s="9">
        <v>0.96267211749690296</v>
      </c>
      <c r="I148" s="9">
        <v>-29</v>
      </c>
      <c r="J148" s="9">
        <v>0.97879508948012195</v>
      </c>
      <c r="K148" s="9">
        <v>-29</v>
      </c>
      <c r="L148" s="9">
        <v>0.97143851611728005</v>
      </c>
      <c r="M148" s="9">
        <v>-27.8</v>
      </c>
      <c r="N148" s="9">
        <v>1.0206551877888299</v>
      </c>
      <c r="O148" s="9">
        <v>-47.5</v>
      </c>
      <c r="P148" s="9">
        <v>1.0943146974150499</v>
      </c>
      <c r="Q148" s="9">
        <v>-43</v>
      </c>
      <c r="R148" s="9">
        <v>1.04127274751042</v>
      </c>
      <c r="S148" s="9">
        <v>-47.2</v>
      </c>
      <c r="T148" s="9">
        <v>1.4080075762317501</v>
      </c>
      <c r="U148" s="9">
        <v>-48.5</v>
      </c>
      <c r="V148" s="9">
        <v>1.1090135724072201</v>
      </c>
      <c r="W148" s="9">
        <v>-50</v>
      </c>
      <c r="X148" s="9">
        <v>1.5198518321536401</v>
      </c>
      <c r="Y148" s="9">
        <v>-45</v>
      </c>
      <c r="Z148" s="9">
        <v>1.0010119351398099</v>
      </c>
      <c r="AA148" s="9">
        <v>-46.2</v>
      </c>
      <c r="AB148" s="9">
        <v>0.81438028623615699</v>
      </c>
    </row>
    <row r="149" spans="1:28" x14ac:dyDescent="0.2">
      <c r="A149" s="19">
        <v>-37.1</v>
      </c>
      <c r="B149" s="17">
        <v>0.97688488905355497</v>
      </c>
      <c r="C149" s="9">
        <v>-44.7</v>
      </c>
      <c r="D149" s="9">
        <v>1.0003165777213201</v>
      </c>
      <c r="E149" s="9">
        <v>-33.4</v>
      </c>
      <c r="F149" s="9">
        <v>0.97220089936654197</v>
      </c>
      <c r="G149" s="9">
        <v>-36.4</v>
      </c>
      <c r="H149" s="9">
        <v>0.96328849390467097</v>
      </c>
      <c r="I149" s="9">
        <v>-28.5</v>
      </c>
      <c r="J149" s="9">
        <v>0.97942200672223101</v>
      </c>
      <c r="K149" s="9">
        <v>-28.3</v>
      </c>
      <c r="L149" s="9">
        <v>0.97028424327567098</v>
      </c>
      <c r="M149" s="9">
        <v>-27.3</v>
      </c>
      <c r="N149" s="9">
        <v>1.02095758060856</v>
      </c>
      <c r="O149" s="9">
        <v>-46.7</v>
      </c>
      <c r="P149" s="9">
        <v>1.2806965481496699</v>
      </c>
      <c r="Q149" s="9">
        <v>-42.5</v>
      </c>
      <c r="R149" s="9">
        <v>1.04036560233959</v>
      </c>
      <c r="S149" s="9">
        <v>-46.5</v>
      </c>
      <c r="T149" s="9">
        <v>1.40468685623547</v>
      </c>
      <c r="U149" s="9">
        <v>-48</v>
      </c>
      <c r="V149" s="9">
        <v>1.1089133219668501</v>
      </c>
      <c r="W149" s="9">
        <v>-49.5</v>
      </c>
      <c r="X149" s="9">
        <v>1.69159076240471</v>
      </c>
      <c r="Y149" s="9">
        <v>-44.5</v>
      </c>
      <c r="Z149" s="9">
        <v>1.0004474701505901</v>
      </c>
      <c r="AA149" s="9">
        <v>-45.7</v>
      </c>
      <c r="AB149" s="9">
        <v>0.81653268676625002</v>
      </c>
    </row>
    <row r="150" spans="1:28" x14ac:dyDescent="0.2">
      <c r="A150" s="19">
        <v>-36.6</v>
      </c>
      <c r="B150" s="17">
        <v>0.97763875078073303</v>
      </c>
      <c r="C150" s="9">
        <v>-44.2</v>
      </c>
      <c r="D150" s="9">
        <v>1.00175001632465</v>
      </c>
      <c r="E150" s="9">
        <v>-32.6</v>
      </c>
      <c r="F150" s="9">
        <v>0.97249515906907802</v>
      </c>
      <c r="G150" s="9">
        <v>-35.6</v>
      </c>
      <c r="H150" s="9">
        <v>0.96292455381360198</v>
      </c>
      <c r="I150" s="9">
        <v>-28</v>
      </c>
      <c r="J150" s="9">
        <v>0.97966720159663101</v>
      </c>
      <c r="K150" s="9">
        <v>-27.8</v>
      </c>
      <c r="L150" s="9">
        <v>0.971363720260355</v>
      </c>
      <c r="M150" s="9">
        <v>-26.8</v>
      </c>
      <c r="N150" s="9">
        <v>1.0207028454934299</v>
      </c>
      <c r="O150" s="9">
        <v>-46.2</v>
      </c>
      <c r="P150" s="9">
        <v>1.08868690936146</v>
      </c>
      <c r="Q150" s="9">
        <v>-41.7</v>
      </c>
      <c r="R150" s="9">
        <v>1.0001342208608599</v>
      </c>
      <c r="S150" s="9">
        <v>-46</v>
      </c>
      <c r="T150" s="9">
        <v>1.19381016463571</v>
      </c>
      <c r="U150" s="9">
        <v>-47.2</v>
      </c>
      <c r="V150" s="9">
        <v>1.1216474903239799</v>
      </c>
      <c r="W150" s="9">
        <v>-48.8</v>
      </c>
      <c r="X150" s="9">
        <v>1.34493019460152</v>
      </c>
      <c r="Y150" s="9">
        <v>-43.7</v>
      </c>
      <c r="Z150" s="9">
        <v>1.0310120697674201</v>
      </c>
      <c r="AA150" s="9">
        <v>-45</v>
      </c>
      <c r="AB150" s="9">
        <v>0.81795827852942704</v>
      </c>
    </row>
    <row r="151" spans="1:28" x14ac:dyDescent="0.2">
      <c r="A151" s="19">
        <v>-36.1</v>
      </c>
      <c r="B151" s="17">
        <v>0.977148149076565</v>
      </c>
      <c r="C151" s="9">
        <v>-43.5</v>
      </c>
      <c r="D151" s="9">
        <v>1.0017075803322599</v>
      </c>
      <c r="E151" s="9">
        <v>-32.1</v>
      </c>
      <c r="F151" s="9">
        <v>0.97229802174447999</v>
      </c>
      <c r="G151" s="9">
        <v>-35.1</v>
      </c>
      <c r="H151" s="9">
        <v>0.96328317909192895</v>
      </c>
      <c r="I151" s="9">
        <v>-27.3</v>
      </c>
      <c r="J151" s="9">
        <v>0.98020304708177997</v>
      </c>
      <c r="K151" s="9">
        <v>-27.3</v>
      </c>
      <c r="L151" s="9">
        <v>0.971903023927015</v>
      </c>
      <c r="M151" s="9">
        <v>-26.3</v>
      </c>
      <c r="N151" s="9">
        <v>1.02075076910857</v>
      </c>
      <c r="O151" s="9">
        <v>-45.7</v>
      </c>
      <c r="P151" s="9">
        <v>1.2756375727626199</v>
      </c>
      <c r="Q151" s="9">
        <v>-41.2</v>
      </c>
      <c r="R151" s="9">
        <v>1.07477581301668</v>
      </c>
      <c r="S151" s="9">
        <v>-45.5</v>
      </c>
      <c r="T151" s="9">
        <v>1.6070118545933301</v>
      </c>
      <c r="U151" s="9">
        <v>-46.7</v>
      </c>
      <c r="V151" s="9">
        <v>1.1215039231405299</v>
      </c>
      <c r="W151" s="9">
        <v>-48.3</v>
      </c>
      <c r="X151" s="9">
        <v>1.5163123252992401</v>
      </c>
      <c r="Y151" s="9">
        <v>-43.2</v>
      </c>
      <c r="Z151" s="9">
        <v>0.96717212776578598</v>
      </c>
      <c r="AA151" s="9">
        <v>-44.5</v>
      </c>
      <c r="AB151" s="9">
        <v>0.81866624653219</v>
      </c>
    </row>
    <row r="152" spans="1:28" x14ac:dyDescent="0.2">
      <c r="A152" s="19">
        <v>-35.6</v>
      </c>
      <c r="B152" s="17">
        <v>0.977457498421062</v>
      </c>
      <c r="C152" s="9">
        <v>-43</v>
      </c>
      <c r="D152" s="9">
        <v>1.0016745697062901</v>
      </c>
      <c r="E152" s="9">
        <v>-31.6</v>
      </c>
      <c r="F152" s="9">
        <v>0.97277829912378</v>
      </c>
      <c r="G152" s="9">
        <v>-34.6</v>
      </c>
      <c r="H152" s="9">
        <v>0.96395094252680003</v>
      </c>
      <c r="I152" s="9">
        <v>-26.8</v>
      </c>
      <c r="J152" s="9">
        <v>0.98022998717213605</v>
      </c>
      <c r="K152" s="9">
        <v>-26.5</v>
      </c>
      <c r="L152" s="9">
        <v>0.97239246171887295</v>
      </c>
      <c r="M152" s="9">
        <v>-25.5</v>
      </c>
      <c r="N152" s="9">
        <v>1.0213189702872001</v>
      </c>
      <c r="O152" s="9">
        <v>-45</v>
      </c>
      <c r="P152" s="9">
        <v>1.2713972826187601</v>
      </c>
      <c r="Q152" s="9">
        <v>-40.700000000000003</v>
      </c>
      <c r="R152" s="9">
        <v>1.07314513120384</v>
      </c>
      <c r="S152" s="9">
        <v>-45</v>
      </c>
      <c r="T152" s="9">
        <v>1.6036220905084799</v>
      </c>
      <c r="U152" s="9">
        <v>-46.2</v>
      </c>
      <c r="V152" s="9">
        <v>1.1213413490600399</v>
      </c>
      <c r="W152" s="9">
        <v>-47.8</v>
      </c>
      <c r="X152" s="9">
        <v>1.51489400319307</v>
      </c>
      <c r="Y152" s="9">
        <v>-42.7</v>
      </c>
      <c r="Z152" s="9">
        <v>1.0295760810380801</v>
      </c>
      <c r="AA152" s="9">
        <v>-43.7</v>
      </c>
      <c r="AB152" s="9">
        <v>0.82008493708513996</v>
      </c>
    </row>
    <row r="153" spans="1:28" x14ac:dyDescent="0.2">
      <c r="A153" s="19">
        <v>-34.9</v>
      </c>
      <c r="B153" s="17">
        <v>0.97789942081370296</v>
      </c>
      <c r="C153" s="9">
        <v>-42.5</v>
      </c>
      <c r="D153" s="9">
        <v>1.00163937952027</v>
      </c>
      <c r="E153" s="9">
        <v>-31.1</v>
      </c>
      <c r="F153" s="9">
        <v>0.97311653689404898</v>
      </c>
      <c r="G153" s="9">
        <v>-34.1</v>
      </c>
      <c r="H153" s="9">
        <v>0.96410338963873499</v>
      </c>
      <c r="I153" s="9">
        <v>-26.3</v>
      </c>
      <c r="J153" s="9">
        <v>0.98004783951297303</v>
      </c>
      <c r="K153" s="9">
        <v>-26</v>
      </c>
      <c r="L153" s="9">
        <v>0.97410954468871203</v>
      </c>
      <c r="M153" s="9">
        <v>-25</v>
      </c>
      <c r="N153" s="9">
        <v>1.0205796346512801</v>
      </c>
      <c r="O153" s="9">
        <v>-44.5</v>
      </c>
      <c r="P153" s="9">
        <v>1.2680071380664699</v>
      </c>
      <c r="Q153" s="9">
        <v>-39.9</v>
      </c>
      <c r="R153" s="9">
        <v>1.1467993262401399</v>
      </c>
      <c r="S153" s="9">
        <v>-44.2</v>
      </c>
      <c r="T153" s="9">
        <v>1.8056405028873801</v>
      </c>
      <c r="U153" s="9">
        <v>-45.7</v>
      </c>
      <c r="V153" s="9">
        <v>1.1211590342445701</v>
      </c>
      <c r="W153" s="9">
        <v>-47</v>
      </c>
      <c r="X153" s="9">
        <v>1.3395595634583</v>
      </c>
      <c r="Y153" s="9">
        <v>-41.9</v>
      </c>
      <c r="Z153" s="9">
        <v>0.99672062536783201</v>
      </c>
      <c r="AA153" s="9">
        <v>-43.2</v>
      </c>
      <c r="AB153" s="9">
        <v>0.82151079915176595</v>
      </c>
    </row>
    <row r="154" spans="1:28" x14ac:dyDescent="0.2">
      <c r="A154" s="19">
        <v>-34.4</v>
      </c>
      <c r="B154" s="17">
        <v>0.97803092162654304</v>
      </c>
      <c r="C154" s="9">
        <v>-41.9</v>
      </c>
      <c r="D154" s="9">
        <v>1.0015943648265999</v>
      </c>
      <c r="E154" s="9">
        <v>-30.6</v>
      </c>
      <c r="F154" s="9">
        <v>0.97330180959641799</v>
      </c>
      <c r="G154" s="9">
        <v>-33.4</v>
      </c>
      <c r="H154" s="9">
        <v>0.964512585281043</v>
      </c>
      <c r="I154" s="9">
        <v>-25.7</v>
      </c>
      <c r="J154" s="9">
        <v>0.98038356764240497</v>
      </c>
      <c r="K154" s="9">
        <v>-25.5</v>
      </c>
      <c r="L154" s="9">
        <v>0.97408376307498901</v>
      </c>
      <c r="M154" s="9">
        <v>-24.5</v>
      </c>
      <c r="N154" s="9">
        <v>1.0204457347940701</v>
      </c>
      <c r="O154" s="9">
        <v>-44</v>
      </c>
      <c r="P154" s="9">
        <v>0.50581257641014699</v>
      </c>
      <c r="Q154" s="9">
        <v>-39.4</v>
      </c>
      <c r="R154" s="9">
        <v>1.0310446148316901</v>
      </c>
      <c r="S154" s="9">
        <v>-43.7</v>
      </c>
      <c r="T154" s="9">
        <v>1.3851214550854301</v>
      </c>
      <c r="U154" s="9">
        <v>-45</v>
      </c>
      <c r="V154" s="9">
        <v>1.1079425313097799</v>
      </c>
      <c r="W154" s="9">
        <v>-46.5</v>
      </c>
      <c r="X154" s="9">
        <v>1.51015162281833</v>
      </c>
      <c r="Y154" s="9">
        <v>-41.4</v>
      </c>
      <c r="Z154" s="9">
        <v>0.99586147895504096</v>
      </c>
      <c r="AA154" s="9">
        <v>-42.7</v>
      </c>
      <c r="AB154" s="9">
        <v>0.82293557363094705</v>
      </c>
    </row>
    <row r="155" spans="1:28" x14ac:dyDescent="0.2">
      <c r="A155" s="19">
        <v>-33.9</v>
      </c>
      <c r="B155" s="17">
        <v>0.97798462412334497</v>
      </c>
      <c r="C155" s="9">
        <v>-41.2</v>
      </c>
      <c r="D155" s="9">
        <v>1.00153815305589</v>
      </c>
      <c r="E155" s="9">
        <v>-29.8</v>
      </c>
      <c r="F155" s="9">
        <v>0.97395662224554602</v>
      </c>
      <c r="G155" s="9">
        <v>-32.799999999999997</v>
      </c>
      <c r="H155" s="9">
        <v>0.964767600238849</v>
      </c>
      <c r="I155" s="9">
        <v>-25.2</v>
      </c>
      <c r="J155" s="9">
        <v>0.98051941577909496</v>
      </c>
      <c r="K155" s="9">
        <v>-25</v>
      </c>
      <c r="L155" s="9">
        <v>0.97499065657494799</v>
      </c>
      <c r="M155" s="9">
        <v>-24</v>
      </c>
      <c r="N155" s="9">
        <v>1.0208203965119</v>
      </c>
      <c r="O155" s="9">
        <v>-43.5</v>
      </c>
      <c r="P155" s="9">
        <v>1.0706936819597199</v>
      </c>
      <c r="Q155" s="9">
        <v>-38.9</v>
      </c>
      <c r="R155" s="9">
        <v>1.02984391423943</v>
      </c>
      <c r="S155" s="9">
        <v>-43.2</v>
      </c>
      <c r="T155" s="9">
        <v>1.38054534550895</v>
      </c>
      <c r="U155" s="9">
        <v>-44.5</v>
      </c>
      <c r="V155" s="9">
        <v>1.10771141272897</v>
      </c>
      <c r="W155" s="9">
        <v>-46</v>
      </c>
      <c r="X155" s="9">
        <v>1.5078761097356901</v>
      </c>
      <c r="Y155" s="9">
        <v>-40.9</v>
      </c>
      <c r="Z155" s="9">
        <v>0.99495982598120203</v>
      </c>
      <c r="AA155" s="9">
        <v>-42.2</v>
      </c>
      <c r="AB155" s="9">
        <v>0.82363843580196305</v>
      </c>
    </row>
    <row r="156" spans="1:28" x14ac:dyDescent="0.2">
      <c r="A156" s="19">
        <v>-33.4</v>
      </c>
      <c r="B156" s="17">
        <v>0.978249413641469</v>
      </c>
      <c r="C156" s="9">
        <v>-40.700000000000003</v>
      </c>
      <c r="D156" s="9">
        <v>1.0000346949075101</v>
      </c>
      <c r="E156" s="9">
        <v>-29.3</v>
      </c>
      <c r="F156" s="9">
        <v>0.97422930632365601</v>
      </c>
      <c r="G156" s="9">
        <v>-32.299999999999997</v>
      </c>
      <c r="H156" s="9">
        <v>0.965126097070099</v>
      </c>
      <c r="I156" s="9">
        <v>-24.7</v>
      </c>
      <c r="J156" s="9">
        <v>0.98095513764893705</v>
      </c>
      <c r="K156" s="9">
        <v>-24.5</v>
      </c>
      <c r="L156" s="9">
        <v>0.97442469367790496</v>
      </c>
      <c r="M156" s="9">
        <v>-23.5</v>
      </c>
      <c r="N156" s="9">
        <v>1.0205168974568799</v>
      </c>
      <c r="O156" s="9">
        <v>-43</v>
      </c>
      <c r="P156" s="9">
        <v>1.25603403407475</v>
      </c>
      <c r="Q156" s="9">
        <v>-38.4</v>
      </c>
      <c r="R156" s="9">
        <v>1.02897908446131</v>
      </c>
      <c r="S156" s="9">
        <v>-42.7</v>
      </c>
      <c r="T156" s="9">
        <v>1.58378807668118</v>
      </c>
      <c r="U156" s="9">
        <v>-44</v>
      </c>
      <c r="V156" s="9">
        <v>1.1074595228649999</v>
      </c>
      <c r="W156" s="9">
        <v>-45.5</v>
      </c>
      <c r="X156" s="9">
        <v>1.6779437051166499</v>
      </c>
      <c r="Y156" s="9">
        <v>-40.4</v>
      </c>
      <c r="Z156" s="9">
        <v>1.0255900421723101</v>
      </c>
      <c r="AA156" s="9">
        <v>-41.4</v>
      </c>
      <c r="AB156" s="9">
        <v>0.82432838615707305</v>
      </c>
    </row>
    <row r="157" spans="1:28" x14ac:dyDescent="0.2">
      <c r="A157" s="19">
        <v>-32.799999999999997</v>
      </c>
      <c r="B157" s="17">
        <v>0.97811381519643004</v>
      </c>
      <c r="C157" s="9">
        <v>-40.200000000000003</v>
      </c>
      <c r="D157" s="9">
        <v>1.0014513077955201</v>
      </c>
      <c r="E157" s="9">
        <v>-28.8</v>
      </c>
      <c r="F157" s="9">
        <v>0.97465495787227596</v>
      </c>
      <c r="G157" s="9">
        <v>-31.8</v>
      </c>
      <c r="H157" s="9">
        <v>0.96543305733753904</v>
      </c>
      <c r="I157" s="9">
        <v>-24.2</v>
      </c>
      <c r="J157" s="9">
        <v>0.98090915470092699</v>
      </c>
      <c r="K157" s="9">
        <v>-23.7</v>
      </c>
      <c r="L157" s="9">
        <v>0.97513411053128296</v>
      </c>
      <c r="M157" s="9">
        <v>-22.7</v>
      </c>
      <c r="N157" s="9">
        <v>1.02023719692441</v>
      </c>
      <c r="O157" s="9">
        <v>-42.2</v>
      </c>
      <c r="P157" s="9">
        <v>1.24859371996687</v>
      </c>
      <c r="Q157" s="9">
        <v>-37.9</v>
      </c>
      <c r="R157" s="9">
        <v>1.0285312833865099</v>
      </c>
      <c r="S157" s="9">
        <v>-42.2</v>
      </c>
      <c r="T157" s="9">
        <v>1.57859283605909</v>
      </c>
      <c r="U157" s="9">
        <v>-43.5</v>
      </c>
      <c r="V157" s="9">
        <v>1.1071872579805799</v>
      </c>
      <c r="W157" s="9">
        <v>-44.7</v>
      </c>
      <c r="X157" s="9">
        <v>1.6733142134954699</v>
      </c>
      <c r="Y157" s="9">
        <v>-39.700000000000003</v>
      </c>
      <c r="Z157" s="9">
        <v>0.99263234965668501</v>
      </c>
      <c r="AA157" s="9">
        <v>-40.9</v>
      </c>
      <c r="AB157" s="9">
        <v>0.82502865565982098</v>
      </c>
    </row>
    <row r="158" spans="1:28" x14ac:dyDescent="0.2">
      <c r="A158" s="19">
        <v>-32.299999999999997</v>
      </c>
      <c r="B158" s="17">
        <v>0.97846746396719297</v>
      </c>
      <c r="C158" s="9">
        <v>-39.700000000000003</v>
      </c>
      <c r="D158" s="9">
        <v>1.0043271250144401</v>
      </c>
      <c r="E158" s="9">
        <v>-28.3</v>
      </c>
      <c r="F158" s="9">
        <v>0.97494950059577001</v>
      </c>
      <c r="G158" s="9">
        <v>-31.3</v>
      </c>
      <c r="H158" s="9">
        <v>0.96568848418358399</v>
      </c>
      <c r="I158" s="9">
        <v>-23.5</v>
      </c>
      <c r="J158" s="9">
        <v>0.98141729308097403</v>
      </c>
      <c r="K158" s="9">
        <v>-23.2</v>
      </c>
      <c r="L158" s="9">
        <v>0.97496075866737797</v>
      </c>
      <c r="M158" s="9">
        <v>-22.2</v>
      </c>
      <c r="N158" s="9">
        <v>1.0204908429162001</v>
      </c>
      <c r="O158" s="9">
        <v>-41.7</v>
      </c>
      <c r="P158" s="9">
        <v>1.0539661899363499</v>
      </c>
      <c r="Q158" s="9">
        <v>-37.1</v>
      </c>
      <c r="R158" s="9">
        <v>1.0668151470735101</v>
      </c>
      <c r="S158" s="9">
        <v>-41.4</v>
      </c>
      <c r="T158" s="9">
        <v>1.5696695626982</v>
      </c>
      <c r="U158" s="9">
        <v>-43</v>
      </c>
      <c r="V158" s="9">
        <v>1.10689516234209</v>
      </c>
      <c r="W158" s="9">
        <v>-44.2</v>
      </c>
      <c r="X158" s="9">
        <v>1.32484436439515</v>
      </c>
      <c r="Y158" s="9">
        <v>-39.200000000000003</v>
      </c>
      <c r="Z158" s="9">
        <v>1.0547456559327799</v>
      </c>
      <c r="AA158" s="9">
        <v>-40.4</v>
      </c>
      <c r="AB158" s="9">
        <v>0.82789055548150003</v>
      </c>
    </row>
    <row r="159" spans="1:28" x14ac:dyDescent="0.2">
      <c r="A159" s="19">
        <v>-31.6</v>
      </c>
      <c r="B159" s="17">
        <v>0.97864256657405202</v>
      </c>
      <c r="C159" s="9">
        <v>-38.9</v>
      </c>
      <c r="D159" s="9">
        <v>0.99986703089651596</v>
      </c>
      <c r="E159" s="9">
        <v>-27.8</v>
      </c>
      <c r="F159" s="9">
        <v>0.97473052373373303</v>
      </c>
      <c r="G159" s="9">
        <v>-30.8</v>
      </c>
      <c r="H159" s="9">
        <v>0.965686265575598</v>
      </c>
      <c r="I159" s="9">
        <v>-22.9</v>
      </c>
      <c r="J159" s="9">
        <v>0.98140753467686503</v>
      </c>
      <c r="K159" s="9">
        <v>-22.7</v>
      </c>
      <c r="L159" s="9">
        <v>0.97481201060191203</v>
      </c>
      <c r="M159" s="9">
        <v>-21.7</v>
      </c>
      <c r="N159" s="9">
        <v>1.02022388148249</v>
      </c>
      <c r="O159" s="9">
        <v>-41.2</v>
      </c>
      <c r="P159" s="9">
        <v>1.2383279693128399</v>
      </c>
      <c r="Q159" s="9">
        <v>-36.6</v>
      </c>
      <c r="R159" s="9">
        <v>1.06747293932413</v>
      </c>
      <c r="S159" s="9">
        <v>-40.9</v>
      </c>
      <c r="T159" s="9">
        <v>1.5637257401373901</v>
      </c>
      <c r="U159" s="9">
        <v>-42.5</v>
      </c>
      <c r="V159" s="9">
        <v>1.10658378079292</v>
      </c>
      <c r="W159" s="9">
        <v>-43.7</v>
      </c>
      <c r="X159" s="9">
        <v>1.49392565258918</v>
      </c>
      <c r="Y159" s="9">
        <v>-38.700000000000003</v>
      </c>
      <c r="Z159" s="9">
        <v>0.99053397486094896</v>
      </c>
      <c r="AA159" s="9">
        <v>-39.9</v>
      </c>
      <c r="AB159" s="9">
        <v>0.82930985266356405</v>
      </c>
    </row>
    <row r="160" spans="1:28" x14ac:dyDescent="0.2">
      <c r="A160" s="19">
        <v>-31.1</v>
      </c>
      <c r="B160" s="17">
        <v>0.97868509741412502</v>
      </c>
      <c r="C160" s="9">
        <v>-38.4</v>
      </c>
      <c r="D160" s="9">
        <v>0.99981681893015395</v>
      </c>
      <c r="E160" s="9">
        <v>-27.3</v>
      </c>
      <c r="F160" s="9">
        <v>0.97500322652036397</v>
      </c>
      <c r="G160" s="9">
        <v>-30.3</v>
      </c>
      <c r="H160" s="9">
        <v>0.966611565077658</v>
      </c>
      <c r="I160" s="9">
        <v>-22.4</v>
      </c>
      <c r="J160" s="9">
        <v>0.98162513012459596</v>
      </c>
      <c r="K160" s="9">
        <v>-22.2</v>
      </c>
      <c r="L160" s="9">
        <v>0.97549796560656798</v>
      </c>
      <c r="M160" s="9">
        <v>-21.2</v>
      </c>
      <c r="N160" s="9">
        <v>1.0201629291830501</v>
      </c>
      <c r="O160" s="9">
        <v>-40.700000000000003</v>
      </c>
      <c r="P160" s="9">
        <v>1.23281303371199</v>
      </c>
      <c r="Q160" s="9">
        <v>-36.1</v>
      </c>
      <c r="R160" s="9">
        <v>1.0303977010127201</v>
      </c>
      <c r="S160" s="9">
        <v>-40.4</v>
      </c>
      <c r="T160" s="9">
        <v>0.93311297010078098</v>
      </c>
      <c r="U160" s="9">
        <v>-41.7</v>
      </c>
      <c r="V160" s="9">
        <v>1.11897431034699</v>
      </c>
      <c r="W160" s="9">
        <v>-43.2</v>
      </c>
      <c r="X160" s="9">
        <v>1.4901305953253901</v>
      </c>
      <c r="Y160" s="9">
        <v>-38.200000000000003</v>
      </c>
      <c r="Z160" s="9">
        <v>0.98943620069554605</v>
      </c>
      <c r="AA160" s="9">
        <v>-39.200000000000003</v>
      </c>
      <c r="AB160" s="9">
        <v>0.82999793237770902</v>
      </c>
    </row>
    <row r="161" spans="1:28" x14ac:dyDescent="0.2">
      <c r="A161" s="19">
        <v>-30.6</v>
      </c>
      <c r="B161" s="17">
        <v>0.978460965212816</v>
      </c>
      <c r="C161" s="9">
        <v>-37.9</v>
      </c>
      <c r="D161" s="9">
        <v>0.99830418396119103</v>
      </c>
      <c r="E161" s="9">
        <v>-26.8</v>
      </c>
      <c r="F161" s="9">
        <v>0.97497000687765401</v>
      </c>
      <c r="G161" s="9">
        <v>-29.8</v>
      </c>
      <c r="H161" s="9">
        <v>0.96697005310601802</v>
      </c>
      <c r="I161" s="9">
        <v>-21.9</v>
      </c>
      <c r="J161" s="9">
        <v>0.98174282727300699</v>
      </c>
      <c r="K161" s="9">
        <v>-21.7</v>
      </c>
      <c r="L161" s="9">
        <v>0.97574231366102104</v>
      </c>
      <c r="M161" s="9">
        <v>-20.7</v>
      </c>
      <c r="N161" s="9">
        <v>1.0199931592271101</v>
      </c>
      <c r="O161" s="9">
        <v>-40.200000000000003</v>
      </c>
      <c r="P161" s="9">
        <v>1.0374310404928</v>
      </c>
      <c r="Q161" s="9">
        <v>-35.6</v>
      </c>
      <c r="R161" s="9">
        <v>1.0317464352102499</v>
      </c>
      <c r="S161" s="9">
        <v>-39.9</v>
      </c>
      <c r="T161" s="9">
        <v>1.3429070997432599</v>
      </c>
      <c r="U161" s="9">
        <v>-41.4</v>
      </c>
      <c r="V161" s="9">
        <v>1.1058336917064999</v>
      </c>
      <c r="W161" s="9">
        <v>-42.5</v>
      </c>
      <c r="X161" s="9">
        <v>1.3117729850536599</v>
      </c>
      <c r="Y161" s="9">
        <v>-37.700000000000003</v>
      </c>
      <c r="Z161" s="9">
        <v>0.988307225690917</v>
      </c>
      <c r="AA161" s="9">
        <v>-38.700000000000003</v>
      </c>
      <c r="AB161" s="9">
        <v>0.83141530709197498</v>
      </c>
    </row>
    <row r="162" spans="1:28" x14ac:dyDescent="0.2">
      <c r="A162" s="19">
        <v>-30.1</v>
      </c>
      <c r="B162" s="17">
        <v>0.97899237868172595</v>
      </c>
      <c r="C162" s="9">
        <v>-37.4</v>
      </c>
      <c r="D162" s="9">
        <v>0.999712058235115</v>
      </c>
      <c r="E162" s="9">
        <v>-26.3</v>
      </c>
      <c r="F162" s="9">
        <v>0.97567976780910104</v>
      </c>
      <c r="G162" s="9">
        <v>-29</v>
      </c>
      <c r="H162" s="9">
        <v>0.96706958777209695</v>
      </c>
      <c r="I162" s="9">
        <v>-21.4</v>
      </c>
      <c r="J162" s="9">
        <v>0.98201511919253903</v>
      </c>
      <c r="K162" s="9">
        <v>-21.2</v>
      </c>
      <c r="L162" s="9">
        <v>0.97569240302272298</v>
      </c>
      <c r="M162" s="9">
        <v>-20.2</v>
      </c>
      <c r="N162" s="9">
        <v>1.0195692382130901</v>
      </c>
      <c r="O162" s="9">
        <v>-39.700000000000003</v>
      </c>
      <c r="P162" s="9">
        <v>1.60031983741336</v>
      </c>
      <c r="Q162" s="9">
        <v>-35.1</v>
      </c>
      <c r="R162" s="9">
        <v>0.99525113714227897</v>
      </c>
      <c r="S162" s="9">
        <v>-39.4</v>
      </c>
      <c r="T162" s="9">
        <v>1.7524591974634101</v>
      </c>
      <c r="U162" s="9">
        <v>-40.700000000000003</v>
      </c>
      <c r="V162" s="9">
        <v>1.10531210163009</v>
      </c>
      <c r="W162" s="9">
        <v>-42.2</v>
      </c>
      <c r="X162" s="9">
        <v>1.30915794495684</v>
      </c>
      <c r="Y162" s="9">
        <v>-36.9</v>
      </c>
      <c r="Z162" s="9">
        <v>1.04958340569385</v>
      </c>
      <c r="AA162" s="9">
        <v>-38.200000000000003</v>
      </c>
      <c r="AB162" s="9">
        <v>0.83139024328539302</v>
      </c>
    </row>
    <row r="163" spans="1:28" x14ac:dyDescent="0.2">
      <c r="A163" s="19">
        <v>-29.5</v>
      </c>
      <c r="B163" s="17">
        <v>0.97867898572620504</v>
      </c>
      <c r="C163" s="9">
        <v>-36.9</v>
      </c>
      <c r="D163" s="9">
        <v>0.99965757324289195</v>
      </c>
      <c r="E163" s="9">
        <v>-25.7</v>
      </c>
      <c r="F163" s="9">
        <v>0.97575574192325398</v>
      </c>
      <c r="G163" s="9">
        <v>-28.5</v>
      </c>
      <c r="H163" s="9">
        <v>0.96722199120377295</v>
      </c>
      <c r="I163" s="9">
        <v>-20.9</v>
      </c>
      <c r="J163" s="9">
        <v>0.98229662190865696</v>
      </c>
      <c r="K163" s="9">
        <v>-20.7</v>
      </c>
      <c r="L163" s="9">
        <v>0.97633012323358004</v>
      </c>
      <c r="M163" s="9">
        <v>-19.600000000000001</v>
      </c>
      <c r="N163" s="9">
        <v>1.01952086207946</v>
      </c>
      <c r="O163" s="9">
        <v>-39.200000000000003</v>
      </c>
      <c r="P163" s="9">
        <v>1.02524414563794</v>
      </c>
      <c r="Q163" s="9">
        <v>-34.6</v>
      </c>
      <c r="R163" s="9">
        <v>1.0351182267588599</v>
      </c>
      <c r="S163" s="9">
        <v>-38.9</v>
      </c>
      <c r="T163" s="9">
        <v>1.7455189741615</v>
      </c>
      <c r="U163" s="9">
        <v>-40.200000000000003</v>
      </c>
      <c r="V163" s="9">
        <v>1.10491962178657</v>
      </c>
      <c r="W163" s="9">
        <v>-41.4</v>
      </c>
      <c r="X163" s="9">
        <v>1.47436635550498</v>
      </c>
      <c r="Y163" s="9">
        <v>-36.4</v>
      </c>
      <c r="Z163" s="9">
        <v>1.01680452458846</v>
      </c>
      <c r="AA163" s="9">
        <v>-37.700000000000003</v>
      </c>
      <c r="AB163" s="9">
        <v>0.83208532269022195</v>
      </c>
    </row>
    <row r="164" spans="1:28" x14ac:dyDescent="0.2">
      <c r="A164" s="19">
        <v>-29</v>
      </c>
      <c r="B164" s="17">
        <v>0.97912152687461895</v>
      </c>
      <c r="C164" s="9">
        <v>-36.4</v>
      </c>
      <c r="D164" s="9">
        <v>0.99960176822122704</v>
      </c>
      <c r="E164" s="9">
        <v>-25.2</v>
      </c>
      <c r="F164" s="9">
        <v>0.97602848047019297</v>
      </c>
      <c r="G164" s="9">
        <v>-28</v>
      </c>
      <c r="H164" s="9">
        <v>0.96758053260466104</v>
      </c>
      <c r="I164" s="9">
        <v>-20.399999999999999</v>
      </c>
      <c r="J164" s="9">
        <v>0.98236922146057504</v>
      </c>
      <c r="K164" s="9">
        <v>-20.2</v>
      </c>
      <c r="L164" s="9">
        <v>0.977066335929205</v>
      </c>
      <c r="M164" s="9">
        <v>-19.100000000000001</v>
      </c>
      <c r="N164" s="9">
        <v>1.0194846847310901</v>
      </c>
      <c r="O164" s="9">
        <v>-38.700000000000003</v>
      </c>
      <c r="P164" s="9">
        <v>1.01884231660219</v>
      </c>
      <c r="Q164" s="9">
        <v>-34.1</v>
      </c>
      <c r="R164" s="9">
        <v>1.07498850202092</v>
      </c>
      <c r="S164" s="9">
        <v>-38.4</v>
      </c>
      <c r="T164" s="9">
        <v>1.53023280295319</v>
      </c>
      <c r="U164" s="9">
        <v>-39.700000000000003</v>
      </c>
      <c r="V164" s="9">
        <v>1.10451153392004</v>
      </c>
      <c r="W164" s="9">
        <v>-40.9</v>
      </c>
      <c r="X164" s="9">
        <v>1.29682837123793</v>
      </c>
      <c r="Y164" s="9">
        <v>-35.9</v>
      </c>
      <c r="Z164" s="9">
        <v>1.0787174866279701</v>
      </c>
      <c r="AA164" s="9">
        <v>-37.1</v>
      </c>
      <c r="AB164" s="9">
        <v>0.83421603773589403</v>
      </c>
    </row>
    <row r="165" spans="1:28" x14ac:dyDescent="0.2">
      <c r="A165" s="19">
        <v>-28.5</v>
      </c>
      <c r="B165" s="17">
        <v>0.97911964425681297</v>
      </c>
      <c r="C165" s="9">
        <v>-35.9</v>
      </c>
      <c r="D165" s="9">
        <v>0.99954472286012797</v>
      </c>
      <c r="E165" s="9">
        <v>-24.7</v>
      </c>
      <c r="F165" s="9">
        <v>0.97647604620779804</v>
      </c>
      <c r="G165" s="9">
        <v>-27.5</v>
      </c>
      <c r="H165" s="9">
        <v>0.96819674733241201</v>
      </c>
      <c r="I165" s="9">
        <v>-20.2</v>
      </c>
      <c r="J165" s="9">
        <v>0.98235103305607996</v>
      </c>
      <c r="K165" s="9">
        <v>-19.600000000000001</v>
      </c>
      <c r="L165" s="9">
        <v>0.97721373865394301</v>
      </c>
      <c r="M165" s="9">
        <v>-18.600000000000001</v>
      </c>
      <c r="N165" s="9">
        <v>1.0192548103634</v>
      </c>
      <c r="O165" s="9">
        <v>-38.200000000000003</v>
      </c>
      <c r="P165" s="9">
        <v>1.01224914753489</v>
      </c>
      <c r="Q165" s="9">
        <v>-33.6</v>
      </c>
      <c r="R165" s="9">
        <v>1.03852617845407</v>
      </c>
      <c r="S165" s="9">
        <v>-37.9</v>
      </c>
      <c r="T165" s="9">
        <v>1.3147393831772201</v>
      </c>
      <c r="U165" s="9">
        <v>-39.200000000000003</v>
      </c>
      <c r="V165" s="9">
        <v>1.10408879649289</v>
      </c>
      <c r="W165" s="9">
        <v>-40.4</v>
      </c>
      <c r="X165" s="9">
        <v>1.6368921340209801</v>
      </c>
      <c r="Y165" s="9">
        <v>-35.4</v>
      </c>
      <c r="Z165" s="9">
        <v>1.0143138500343101</v>
      </c>
      <c r="AA165" s="9">
        <v>-36.6</v>
      </c>
      <c r="AB165" s="9">
        <v>0.83418875881710397</v>
      </c>
    </row>
    <row r="166" spans="1:28" x14ac:dyDescent="0.2">
      <c r="A166" s="19">
        <v>-28</v>
      </c>
      <c r="B166" s="17">
        <v>0.97938444398839097</v>
      </c>
      <c r="C166" s="9">
        <v>-35.4</v>
      </c>
      <c r="D166" s="9">
        <v>1.00094748577565</v>
      </c>
      <c r="E166" s="9">
        <v>-24.2</v>
      </c>
      <c r="F166" s="9">
        <v>0.97680343524478896</v>
      </c>
      <c r="G166" s="9">
        <v>-27</v>
      </c>
      <c r="H166" s="9">
        <v>0.96819465104617697</v>
      </c>
      <c r="I166" s="9">
        <v>-19.600000000000001</v>
      </c>
      <c r="J166" s="9">
        <v>0.982669161921359</v>
      </c>
      <c r="K166" s="9">
        <v>-19.100000000000001</v>
      </c>
      <c r="L166" s="9">
        <v>0.97760678175493598</v>
      </c>
      <c r="M166" s="9">
        <v>-18.100000000000001</v>
      </c>
      <c r="N166" s="9">
        <v>1.0195698894040901</v>
      </c>
      <c r="O166" s="9">
        <v>-37.700000000000003</v>
      </c>
      <c r="P166" s="9">
        <v>1.1950935218020799</v>
      </c>
      <c r="Q166" s="9">
        <v>-33.1</v>
      </c>
      <c r="R166" s="9">
        <v>1.07804655151491</v>
      </c>
      <c r="S166" s="9">
        <v>-37.4</v>
      </c>
      <c r="T166" s="9">
        <v>0.89090977528859705</v>
      </c>
      <c r="U166" s="9">
        <v>-38.700000000000003</v>
      </c>
      <c r="V166" s="9">
        <v>1.1036523603414199</v>
      </c>
      <c r="W166" s="9">
        <v>-39.9</v>
      </c>
      <c r="X166" s="9">
        <v>1.45891646122264</v>
      </c>
      <c r="Y166" s="9">
        <v>-34.9</v>
      </c>
      <c r="Z166" s="9">
        <v>1.01303322289256</v>
      </c>
      <c r="AA166" s="9">
        <v>-36.1</v>
      </c>
      <c r="AB166" s="9">
        <v>0.83704427446588903</v>
      </c>
    </row>
    <row r="167" spans="1:28" x14ac:dyDescent="0.2">
      <c r="A167" s="19">
        <v>-27.5</v>
      </c>
      <c r="B167" s="17">
        <v>0.97960482561015105</v>
      </c>
      <c r="C167" s="9">
        <v>-34.6</v>
      </c>
      <c r="D167" s="9">
        <v>0.99939125754841096</v>
      </c>
      <c r="E167" s="9">
        <v>-24</v>
      </c>
      <c r="F167" s="9">
        <v>0.97719661918219503</v>
      </c>
      <c r="G167" s="9">
        <v>-26.5</v>
      </c>
      <c r="H167" s="9">
        <v>0.96875940761356405</v>
      </c>
      <c r="I167" s="9">
        <v>-19.100000000000001</v>
      </c>
      <c r="J167" s="9">
        <v>0.98249660273634198</v>
      </c>
      <c r="K167" s="9">
        <v>-18.600000000000001</v>
      </c>
      <c r="L167" s="9">
        <v>0.97733720079813102</v>
      </c>
      <c r="M167" s="9">
        <v>-17.600000000000001</v>
      </c>
      <c r="N167" s="9">
        <v>1.0189767135305501</v>
      </c>
      <c r="O167" s="9">
        <v>-37.1</v>
      </c>
      <c r="P167" s="9">
        <v>1.1867147681462</v>
      </c>
      <c r="Q167" s="9">
        <v>-32.6</v>
      </c>
      <c r="R167" s="9">
        <v>1.0410236145835401</v>
      </c>
      <c r="S167" s="9">
        <v>-36.9</v>
      </c>
      <c r="T167" s="9">
        <v>1.5075462999721201</v>
      </c>
      <c r="U167" s="9">
        <v>-38.200000000000003</v>
      </c>
      <c r="V167" s="9">
        <v>1.09027545302588</v>
      </c>
      <c r="W167" s="9">
        <v>-39.4</v>
      </c>
      <c r="X167" s="9">
        <v>1.2807400666125901</v>
      </c>
      <c r="Y167" s="9">
        <v>-34.4</v>
      </c>
      <c r="Z167" s="9">
        <v>0.98016001619666604</v>
      </c>
      <c r="AA167" s="9">
        <v>-35.6</v>
      </c>
      <c r="AB167" s="9">
        <v>0.83845749056596597</v>
      </c>
    </row>
    <row r="168" spans="1:28" x14ac:dyDescent="0.2">
      <c r="A168" s="19">
        <v>-27</v>
      </c>
      <c r="B168" s="17">
        <v>0.97942524259305197</v>
      </c>
      <c r="C168" s="9">
        <v>-34.1</v>
      </c>
      <c r="D168" s="9">
        <v>0.99933061000407197</v>
      </c>
      <c r="E168" s="9">
        <v>-23.5</v>
      </c>
      <c r="F168" s="9">
        <v>0.97743661325505204</v>
      </c>
      <c r="G168" s="9">
        <v>-26.3</v>
      </c>
      <c r="H168" s="9">
        <v>0.96896470981647498</v>
      </c>
      <c r="I168" s="9">
        <v>-18.600000000000001</v>
      </c>
      <c r="J168" s="9">
        <v>0.98265125693046995</v>
      </c>
      <c r="K168" s="9">
        <v>-18.100000000000001</v>
      </c>
      <c r="L168" s="9">
        <v>0.97777948918989099</v>
      </c>
      <c r="M168" s="9">
        <v>-17.100000000000001</v>
      </c>
      <c r="N168" s="9">
        <v>1.0186862082749</v>
      </c>
      <c r="O168" s="9">
        <v>-36.6</v>
      </c>
      <c r="P168" s="9">
        <v>1.55878876949673</v>
      </c>
      <c r="Q168" s="9">
        <v>-32.1</v>
      </c>
      <c r="R168" s="9">
        <v>0.92740022342940998</v>
      </c>
      <c r="S168" s="9">
        <v>-36.4</v>
      </c>
      <c r="T168" s="9">
        <v>1.4995961895977701</v>
      </c>
      <c r="U168" s="9">
        <v>-37.700000000000003</v>
      </c>
      <c r="V168" s="9">
        <v>1.1156680510539601</v>
      </c>
      <c r="W168" s="9">
        <v>-38.9</v>
      </c>
      <c r="X168" s="9">
        <v>1.1023757477032099</v>
      </c>
      <c r="Y168" s="9">
        <v>-33.9</v>
      </c>
      <c r="Z168" s="9">
        <v>1.04198886635426</v>
      </c>
      <c r="AA168" s="9">
        <v>-35.1</v>
      </c>
      <c r="AB168" s="9">
        <v>0.839149307286846</v>
      </c>
    </row>
    <row r="169" spans="1:28" x14ac:dyDescent="0.2">
      <c r="A169" s="19">
        <v>-26.5</v>
      </c>
      <c r="B169" s="17">
        <v>0.97964568507459904</v>
      </c>
      <c r="C169" s="9">
        <v>-33.9</v>
      </c>
      <c r="D169" s="9">
        <v>0.99784518378655795</v>
      </c>
      <c r="E169" s="9">
        <v>-22.9</v>
      </c>
      <c r="F169" s="9">
        <v>0.97730505717771798</v>
      </c>
      <c r="G169" s="9">
        <v>-25.7</v>
      </c>
      <c r="H169" s="9">
        <v>0.96942607089000898</v>
      </c>
      <c r="I169" s="9">
        <v>-18.100000000000001</v>
      </c>
      <c r="J169" s="9">
        <v>0.98261507532974801</v>
      </c>
      <c r="K169" s="9">
        <v>-17.600000000000001</v>
      </c>
      <c r="L169" s="9">
        <v>0.97846717884329704</v>
      </c>
      <c r="M169" s="9">
        <v>-16.600000000000001</v>
      </c>
      <c r="N169" s="9">
        <v>1.0186983509918499</v>
      </c>
      <c r="O169" s="9">
        <v>-36.1</v>
      </c>
      <c r="P169" s="9">
        <v>1.1721979097116899</v>
      </c>
      <c r="Q169" s="9">
        <v>-31.6</v>
      </c>
      <c r="R169" s="9">
        <v>1.0420237608615599</v>
      </c>
      <c r="S169" s="9">
        <v>-35.9</v>
      </c>
      <c r="T169" s="9">
        <v>2.3240008185247198</v>
      </c>
      <c r="U169" s="9">
        <v>-37.4</v>
      </c>
      <c r="V169" s="9">
        <v>1.1153846669538099</v>
      </c>
      <c r="W169" s="9">
        <v>-38.4</v>
      </c>
      <c r="X169" s="9">
        <v>1.6142693343955199</v>
      </c>
      <c r="Y169" s="9">
        <v>-33.4</v>
      </c>
      <c r="Z169" s="9">
        <v>1.00908545642555</v>
      </c>
      <c r="AA169" s="9">
        <v>-34.6</v>
      </c>
      <c r="AB169" s="9">
        <v>0.83984064590614804</v>
      </c>
    </row>
    <row r="170" spans="1:28" x14ac:dyDescent="0.2">
      <c r="A170" s="19">
        <v>-26</v>
      </c>
      <c r="B170" s="17">
        <v>0.97951061227617997</v>
      </c>
      <c r="C170" s="9">
        <v>-33.1</v>
      </c>
      <c r="D170" s="9">
        <v>1.0006683644204699</v>
      </c>
      <c r="E170" s="9">
        <v>-22.4</v>
      </c>
      <c r="F170" s="9">
        <v>0.97762155264739703</v>
      </c>
      <c r="G170" s="9">
        <v>-25.2</v>
      </c>
      <c r="H170" s="9">
        <v>0.96973329500469696</v>
      </c>
      <c r="I170" s="9">
        <v>-17.600000000000001</v>
      </c>
      <c r="J170" s="9">
        <v>0.982824249529484</v>
      </c>
      <c r="K170" s="9">
        <v>-17.100000000000001</v>
      </c>
      <c r="L170" s="9">
        <v>0.97854107436222704</v>
      </c>
      <c r="M170" s="9">
        <v>-16.100000000000001</v>
      </c>
      <c r="N170" s="9">
        <v>1.01823811420537</v>
      </c>
      <c r="O170" s="9">
        <v>-35.6</v>
      </c>
      <c r="P170" s="9">
        <v>0.97507720105982298</v>
      </c>
      <c r="Q170" s="9">
        <v>-31.1</v>
      </c>
      <c r="R170" s="9">
        <v>1.04196857238061</v>
      </c>
      <c r="S170" s="9">
        <v>-35.4</v>
      </c>
      <c r="T170" s="9">
        <v>1.69131017466709</v>
      </c>
      <c r="U170" s="9">
        <v>-36.9</v>
      </c>
      <c r="V170" s="9">
        <v>1.1019751278477501</v>
      </c>
      <c r="W170" s="9">
        <v>-37.9</v>
      </c>
      <c r="X170" s="9">
        <v>1.4355564224011199</v>
      </c>
      <c r="Y170" s="9">
        <v>-32.799999999999997</v>
      </c>
      <c r="Z170" s="9">
        <v>0.97590193528406599</v>
      </c>
      <c r="AA170" s="9">
        <v>-33.9</v>
      </c>
      <c r="AB170" s="9">
        <v>0.84196122075413105</v>
      </c>
    </row>
    <row r="171" spans="1:28" x14ac:dyDescent="0.2">
      <c r="A171" s="19">
        <v>-25.7</v>
      </c>
      <c r="B171" s="17">
        <v>0.97964291634052902</v>
      </c>
      <c r="C171" s="9">
        <v>-32.6</v>
      </c>
      <c r="D171" s="9">
        <v>1.0006060599663</v>
      </c>
      <c r="E171" s="9">
        <v>-21.9</v>
      </c>
      <c r="F171" s="9">
        <v>0.97782879454869598</v>
      </c>
      <c r="G171" s="9">
        <v>-24.7</v>
      </c>
      <c r="H171" s="9">
        <v>0.96967986587965105</v>
      </c>
      <c r="I171" s="9">
        <v>-17.100000000000001</v>
      </c>
      <c r="J171" s="9">
        <v>0.98305154625359203</v>
      </c>
      <c r="K171" s="9">
        <v>-16.600000000000001</v>
      </c>
      <c r="L171" s="9">
        <v>0.97937570452284395</v>
      </c>
      <c r="M171" s="9">
        <v>-15.8</v>
      </c>
      <c r="N171" s="9">
        <v>1.0186497513121899</v>
      </c>
      <c r="O171" s="9">
        <v>-35.1</v>
      </c>
      <c r="P171" s="9">
        <v>0.77781344118081797</v>
      </c>
      <c r="Q171" s="9">
        <v>-30.6</v>
      </c>
      <c r="R171" s="9">
        <v>1.07973582948656</v>
      </c>
      <c r="S171" s="9">
        <v>-34.9</v>
      </c>
      <c r="T171" s="9">
        <v>1.2666023809264699</v>
      </c>
      <c r="U171" s="9">
        <v>-36.4</v>
      </c>
      <c r="V171" s="9">
        <v>1.10148133522938</v>
      </c>
      <c r="W171" s="9">
        <v>-37.4</v>
      </c>
      <c r="X171" s="9">
        <v>1.4292835424524399</v>
      </c>
      <c r="Y171" s="9">
        <v>-32.299999999999997</v>
      </c>
      <c r="Z171" s="9">
        <v>1.0061242374753601</v>
      </c>
      <c r="AA171" s="9">
        <v>-33.4</v>
      </c>
      <c r="AB171" s="9">
        <v>0.842651698423309</v>
      </c>
    </row>
    <row r="172" spans="1:28" x14ac:dyDescent="0.2">
      <c r="A172" s="19">
        <v>-25.2</v>
      </c>
      <c r="B172" s="17">
        <v>0.98008567339783004</v>
      </c>
      <c r="C172" s="9">
        <v>-32.299999999999997</v>
      </c>
      <c r="D172" s="9">
        <v>0.99910756056707595</v>
      </c>
      <c r="E172" s="9">
        <v>-21.4</v>
      </c>
      <c r="F172" s="9">
        <v>0.97754436953916302</v>
      </c>
      <c r="G172" s="9">
        <v>-24.2</v>
      </c>
      <c r="H172" s="9">
        <v>0.96998718507750803</v>
      </c>
      <c r="I172" s="9">
        <v>-16.600000000000001</v>
      </c>
      <c r="J172" s="9">
        <v>0.98319697991217003</v>
      </c>
      <c r="K172" s="9">
        <v>-16.100000000000001</v>
      </c>
      <c r="L172" s="9">
        <v>0.97942465677684298</v>
      </c>
      <c r="M172" s="9">
        <v>-15.3</v>
      </c>
      <c r="N172" s="9">
        <v>1.0184315542657001</v>
      </c>
      <c r="O172" s="9">
        <v>-34.6</v>
      </c>
      <c r="P172" s="9">
        <v>1.5285485830938399</v>
      </c>
      <c r="Q172" s="9">
        <v>-30.1</v>
      </c>
      <c r="R172" s="9">
        <v>0.92678415338056397</v>
      </c>
      <c r="S172" s="9">
        <v>-34.4</v>
      </c>
      <c r="T172" s="9">
        <v>0.84176474262188405</v>
      </c>
      <c r="U172" s="9">
        <v>-35.9</v>
      </c>
      <c r="V172" s="9">
        <v>1.0880491406128701</v>
      </c>
      <c r="W172" s="9">
        <v>-36.9</v>
      </c>
      <c r="X172" s="9">
        <v>1.25023766161631</v>
      </c>
      <c r="Y172" s="9">
        <v>-31.8</v>
      </c>
      <c r="Z172" s="9">
        <v>1.0047688521804501</v>
      </c>
      <c r="AA172" s="9">
        <v>-33.1</v>
      </c>
      <c r="AB172" s="9">
        <v>0.84335420482780499</v>
      </c>
    </row>
    <row r="173" spans="1:28" x14ac:dyDescent="0.2">
      <c r="A173" s="19">
        <v>-24.7</v>
      </c>
      <c r="B173" s="17">
        <v>0.98043958421500199</v>
      </c>
      <c r="C173" s="9">
        <v>-31.6</v>
      </c>
      <c r="D173" s="9">
        <v>0.99901971411119705</v>
      </c>
      <c r="E173" s="9">
        <v>-21.2</v>
      </c>
      <c r="F173" s="9">
        <v>0.97787201404841295</v>
      </c>
      <c r="G173" s="9">
        <v>-23.7</v>
      </c>
      <c r="H173" s="9">
        <v>0.97044913640775399</v>
      </c>
      <c r="I173" s="9">
        <v>-16.3</v>
      </c>
      <c r="J173" s="9">
        <v>0.98342415977457898</v>
      </c>
      <c r="K173" s="9">
        <v>-15.8</v>
      </c>
      <c r="L173" s="9">
        <v>0.97949810814979399</v>
      </c>
      <c r="M173" s="9">
        <v>-14.8</v>
      </c>
      <c r="N173" s="9">
        <v>1.0182011877339701</v>
      </c>
      <c r="O173" s="9">
        <v>-34.1</v>
      </c>
      <c r="P173" s="9">
        <v>1.33105196102032</v>
      </c>
      <c r="Q173" s="9">
        <v>-29.5</v>
      </c>
      <c r="R173" s="9">
        <v>1.0403211762404601</v>
      </c>
      <c r="S173" s="9">
        <v>-34.1</v>
      </c>
      <c r="T173" s="9">
        <v>1.4609663729439999</v>
      </c>
      <c r="U173" s="9">
        <v>-35.4</v>
      </c>
      <c r="V173" s="9">
        <v>1.1004615356329399</v>
      </c>
      <c r="W173" s="9">
        <v>-36.4</v>
      </c>
      <c r="X173" s="9">
        <v>0.89842716773797204</v>
      </c>
      <c r="Y173" s="9">
        <v>-31.3</v>
      </c>
      <c r="Z173" s="9">
        <v>1.00341058750993</v>
      </c>
      <c r="AA173" s="9">
        <v>-32.6</v>
      </c>
      <c r="AB173" s="9">
        <v>0.84548602993784705</v>
      </c>
    </row>
    <row r="174" spans="1:28" x14ac:dyDescent="0.2">
      <c r="A174" s="19">
        <v>-24.2</v>
      </c>
      <c r="B174" s="17">
        <v>0.98012687969610501</v>
      </c>
      <c r="C174" s="9">
        <v>-31.3</v>
      </c>
      <c r="D174" s="9">
        <v>0.99898199216527195</v>
      </c>
      <c r="E174" s="9">
        <v>-20.7</v>
      </c>
      <c r="F174" s="9">
        <v>0.97809019474359604</v>
      </c>
      <c r="G174" s="9">
        <v>-23.2</v>
      </c>
      <c r="H174" s="9">
        <v>0.97080807451571605</v>
      </c>
      <c r="I174" s="9">
        <v>-15.8</v>
      </c>
      <c r="J174" s="9">
        <v>0.98346041268638396</v>
      </c>
      <c r="K174" s="9">
        <v>-15.3</v>
      </c>
      <c r="L174" s="9">
        <v>0.98003766803336501</v>
      </c>
      <c r="M174" s="9">
        <v>-14.3</v>
      </c>
      <c r="N174" s="9">
        <v>1.0179344637145</v>
      </c>
      <c r="O174" s="9">
        <v>-33.6</v>
      </c>
      <c r="P174" s="9">
        <v>1.3230915443950999</v>
      </c>
      <c r="Q174" s="9">
        <v>-29</v>
      </c>
      <c r="R174" s="9">
        <v>1.03964169156799</v>
      </c>
      <c r="S174" s="9">
        <v>-33.6</v>
      </c>
      <c r="T174" s="9">
        <v>1.45222899728576</v>
      </c>
      <c r="U174" s="9">
        <v>-34.9</v>
      </c>
      <c r="V174" s="9">
        <v>1.0870097596874599</v>
      </c>
      <c r="W174" s="9">
        <v>-35.9</v>
      </c>
      <c r="X174" s="9">
        <v>1.0642960993253501</v>
      </c>
      <c r="Y174" s="9">
        <v>-30.8</v>
      </c>
      <c r="Z174" s="9">
        <v>1.00205119323837</v>
      </c>
      <c r="AA174" s="9">
        <v>-32.1</v>
      </c>
      <c r="AB174" s="9">
        <v>0.84617599954762701</v>
      </c>
    </row>
    <row r="175" spans="1:28" x14ac:dyDescent="0.2">
      <c r="A175" s="19">
        <v>-23.7</v>
      </c>
      <c r="B175" s="17">
        <v>0.98003643352489</v>
      </c>
      <c r="C175" s="9">
        <v>-30.8</v>
      </c>
      <c r="D175" s="9">
        <v>0.99891908907597304</v>
      </c>
      <c r="E175" s="9">
        <v>-20.2</v>
      </c>
      <c r="F175" s="9">
        <v>0.97853782629544395</v>
      </c>
      <c r="G175" s="9">
        <v>-22.9</v>
      </c>
      <c r="H175" s="9">
        <v>0.97070397909714501</v>
      </c>
      <c r="I175" s="9">
        <v>-15.3</v>
      </c>
      <c r="J175" s="9">
        <v>0.98396917651390503</v>
      </c>
      <c r="K175" s="9">
        <v>-14.8</v>
      </c>
      <c r="L175" s="9">
        <v>0.980380738883734</v>
      </c>
      <c r="M175" s="9">
        <v>-13.8</v>
      </c>
      <c r="N175" s="9">
        <v>1.0176435228042999</v>
      </c>
      <c r="O175" s="9">
        <v>-33.1</v>
      </c>
      <c r="P175" s="9">
        <v>0.93580967636096202</v>
      </c>
      <c r="Q175" s="9">
        <v>-28.8</v>
      </c>
      <c r="R175" s="9">
        <v>1.0393781240325499</v>
      </c>
      <c r="S175" s="9">
        <v>-33.1</v>
      </c>
      <c r="T175" s="9">
        <v>1.44341305103004</v>
      </c>
      <c r="U175" s="9">
        <v>-34.4</v>
      </c>
      <c r="V175" s="9">
        <v>1.0864773457249299</v>
      </c>
      <c r="W175" s="9">
        <v>-35.4</v>
      </c>
      <c r="X175" s="9">
        <v>1.4026366406675299</v>
      </c>
      <c r="Y175" s="9">
        <v>-30.3</v>
      </c>
      <c r="Z175" s="9">
        <v>1.0006924805578401</v>
      </c>
      <c r="AA175" s="9">
        <v>-31.6</v>
      </c>
      <c r="AB175" s="9">
        <v>0.84902844529881205</v>
      </c>
    </row>
    <row r="176" spans="1:28" x14ac:dyDescent="0.2">
      <c r="A176" s="19">
        <v>-23.2</v>
      </c>
      <c r="B176" s="17">
        <v>0.98016824419696602</v>
      </c>
      <c r="C176" s="9">
        <v>-30.3</v>
      </c>
      <c r="D176" s="9">
        <v>0.99739524928429002</v>
      </c>
      <c r="E176" s="9">
        <v>-19.600000000000001</v>
      </c>
      <c r="F176" s="9">
        <v>0.97857020280368801</v>
      </c>
      <c r="G176" s="9">
        <v>-22.4</v>
      </c>
      <c r="H176" s="9">
        <v>0.97080533667344404</v>
      </c>
      <c r="I176" s="9">
        <v>-14.8</v>
      </c>
      <c r="J176" s="9">
        <v>0.98399622859214597</v>
      </c>
      <c r="K176" s="9">
        <v>-14.3</v>
      </c>
      <c r="L176" s="9">
        <v>0.97932463142167503</v>
      </c>
      <c r="M176" s="9">
        <v>-13.5</v>
      </c>
      <c r="N176" s="9">
        <v>1.0174253707241501</v>
      </c>
      <c r="O176" s="9">
        <v>-32.6</v>
      </c>
      <c r="P176" s="9">
        <v>1.4965977324950299</v>
      </c>
      <c r="Q176" s="9">
        <v>-28.3</v>
      </c>
      <c r="R176" s="9">
        <v>1.03869169299394</v>
      </c>
      <c r="S176" s="9">
        <v>-32.6</v>
      </c>
      <c r="T176" s="9">
        <v>1.43453701671223</v>
      </c>
      <c r="U176" s="9">
        <v>-33.9</v>
      </c>
      <c r="V176" s="9">
        <v>1.0988655653636801</v>
      </c>
      <c r="W176" s="9">
        <v>-35.1</v>
      </c>
      <c r="X176" s="9">
        <v>1.22584115254495</v>
      </c>
      <c r="Y176" s="9">
        <v>-29.8</v>
      </c>
      <c r="Z176" s="9">
        <v>0.99933650633044402</v>
      </c>
      <c r="AA176" s="9">
        <v>-31.1</v>
      </c>
      <c r="AB176" s="9">
        <v>0.84899741899884595</v>
      </c>
    </row>
    <row r="177" spans="1:28" x14ac:dyDescent="0.2">
      <c r="A177" s="19">
        <v>-22.9</v>
      </c>
      <c r="B177" s="17">
        <v>0.98083400504481999</v>
      </c>
      <c r="C177" s="9">
        <v>-29.8</v>
      </c>
      <c r="D177" s="9">
        <v>1.00025444093341</v>
      </c>
      <c r="E177" s="9">
        <v>-19.399999999999999</v>
      </c>
      <c r="F177" s="9">
        <v>0.978963407597365</v>
      </c>
      <c r="G177" s="9">
        <v>-21.9</v>
      </c>
      <c r="H177" s="9">
        <v>0.97183424468079704</v>
      </c>
      <c r="I177" s="9">
        <v>-14.6</v>
      </c>
      <c r="J177" s="9">
        <v>0.984232425866847</v>
      </c>
      <c r="K177" s="9">
        <v>-13.8</v>
      </c>
      <c r="L177" s="9">
        <v>0.97979037950345305</v>
      </c>
      <c r="M177" s="9">
        <v>-13</v>
      </c>
      <c r="N177" s="9">
        <v>1.0174250760633301</v>
      </c>
      <c r="O177" s="9">
        <v>-32.299999999999997</v>
      </c>
      <c r="P177" s="9">
        <v>0.54360174387284499</v>
      </c>
      <c r="Q177" s="9">
        <v>-27.8</v>
      </c>
      <c r="R177" s="9">
        <v>1.0759494905543501</v>
      </c>
      <c r="S177" s="9">
        <v>-32.1</v>
      </c>
      <c r="T177" s="9">
        <v>1.42561930275798</v>
      </c>
      <c r="U177" s="9">
        <v>-33.6</v>
      </c>
      <c r="V177" s="9">
        <v>1.0985392918091601</v>
      </c>
      <c r="W177" s="9">
        <v>-34.6</v>
      </c>
      <c r="X177" s="9">
        <v>1.3913819825473199</v>
      </c>
      <c r="Y177" s="9">
        <v>-29.3</v>
      </c>
      <c r="Z177" s="9">
        <v>0.99798538883577803</v>
      </c>
      <c r="AA177" s="9">
        <v>-30.6</v>
      </c>
      <c r="AB177" s="9">
        <v>0.84896638297813798</v>
      </c>
    </row>
    <row r="178" spans="1:28" x14ac:dyDescent="0.2">
      <c r="A178" s="19">
        <v>-22.4</v>
      </c>
      <c r="B178" s="17">
        <v>0.98056587645953597</v>
      </c>
      <c r="C178" s="9">
        <v>-29.3</v>
      </c>
      <c r="D178" s="9">
        <v>1.0001919208344301</v>
      </c>
      <c r="E178" s="9">
        <v>-18.899999999999999</v>
      </c>
      <c r="F178" s="9">
        <v>0.97921437304737602</v>
      </c>
      <c r="G178" s="9">
        <v>-21.4</v>
      </c>
      <c r="H178" s="9">
        <v>0.97203872165837701</v>
      </c>
      <c r="I178" s="9">
        <v>-14</v>
      </c>
      <c r="J178" s="9">
        <v>0.98459566623678596</v>
      </c>
      <c r="K178" s="9">
        <v>-13.5</v>
      </c>
      <c r="L178" s="9">
        <v>0.98040366846164395</v>
      </c>
      <c r="M178" s="9">
        <v>-12.5</v>
      </c>
      <c r="N178" s="9">
        <v>1.01714624444653</v>
      </c>
      <c r="O178" s="9">
        <v>-31.8</v>
      </c>
      <c r="P178" s="9">
        <v>0.91471124463787501</v>
      </c>
      <c r="Q178" s="9">
        <v>-27.3</v>
      </c>
      <c r="R178" s="9">
        <v>0.84621842111242895</v>
      </c>
      <c r="S178" s="9">
        <v>-31.6</v>
      </c>
      <c r="T178" s="9">
        <v>0.79227685592197605</v>
      </c>
      <c r="U178" s="9">
        <v>-33.1</v>
      </c>
      <c r="V178" s="9">
        <v>1.09799172089755</v>
      </c>
      <c r="W178" s="9">
        <v>-34.1</v>
      </c>
      <c r="X178" s="9">
        <v>1.38421667202856</v>
      </c>
      <c r="Y178" s="9">
        <v>-29</v>
      </c>
      <c r="Z178" s="9">
        <v>0.99717801577838105</v>
      </c>
      <c r="AA178" s="9">
        <v>-30.1</v>
      </c>
      <c r="AB178" s="9">
        <v>0.85037709191054001</v>
      </c>
    </row>
    <row r="179" spans="1:28" x14ac:dyDescent="0.2">
      <c r="A179" s="19">
        <v>-21.9</v>
      </c>
      <c r="B179" s="17">
        <v>0.98074221411413298</v>
      </c>
      <c r="C179" s="9">
        <v>-28.8</v>
      </c>
      <c r="D179" s="9">
        <v>0.99720780521618702</v>
      </c>
      <c r="E179" s="9">
        <v>-18.399999999999999</v>
      </c>
      <c r="F179" s="9">
        <v>0.979519967344884</v>
      </c>
      <c r="G179" s="9">
        <v>-21.2</v>
      </c>
      <c r="H179" s="9">
        <v>0.97239877441814104</v>
      </c>
      <c r="I179" s="9">
        <v>-13.5</v>
      </c>
      <c r="J179" s="9">
        <v>0.98454091337272298</v>
      </c>
      <c r="K179" s="9">
        <v>-13</v>
      </c>
      <c r="L179" s="9">
        <v>0.97998578959404603</v>
      </c>
      <c r="M179" s="9">
        <v>-12</v>
      </c>
      <c r="N179" s="9">
        <v>1.0171338094837099</v>
      </c>
      <c r="O179" s="9">
        <v>-31.3</v>
      </c>
      <c r="P179" s="9">
        <v>1.4754283858336299</v>
      </c>
      <c r="Q179" s="9">
        <v>-26.8</v>
      </c>
      <c r="R179" s="9">
        <v>1.0734918707168499</v>
      </c>
      <c r="S179" s="9">
        <v>-31.3</v>
      </c>
      <c r="T179" s="9">
        <v>1.20316862210659</v>
      </c>
      <c r="U179" s="9">
        <v>-32.6</v>
      </c>
      <c r="V179" s="9">
        <v>1.09744041783128</v>
      </c>
      <c r="W179" s="9">
        <v>-33.6</v>
      </c>
      <c r="X179" s="9">
        <v>1.20436193948507</v>
      </c>
      <c r="Y179" s="9">
        <v>-28.5</v>
      </c>
      <c r="Z179" s="9">
        <v>0.99584060199008795</v>
      </c>
      <c r="AA179" s="9">
        <v>-29.5</v>
      </c>
      <c r="AB179" s="9">
        <v>0.85178171272250702</v>
      </c>
    </row>
    <row r="180" spans="1:28" x14ac:dyDescent="0.2">
      <c r="A180" s="19">
        <v>-21.4</v>
      </c>
      <c r="B180" s="17">
        <v>0.98087413263019496</v>
      </c>
      <c r="C180" s="9">
        <v>-28.5</v>
      </c>
      <c r="D180" s="9">
        <v>0.99717073888491603</v>
      </c>
      <c r="E180" s="9">
        <v>-18.100000000000001</v>
      </c>
      <c r="F180" s="9">
        <v>0.97982569438716205</v>
      </c>
      <c r="G180" s="9">
        <v>-20.7</v>
      </c>
      <c r="H180" s="9">
        <v>0.972809397787884</v>
      </c>
      <c r="I180" s="9">
        <v>-13.3</v>
      </c>
      <c r="J180" s="9">
        <v>0.98454991337211994</v>
      </c>
      <c r="K180" s="9">
        <v>-12.5</v>
      </c>
      <c r="L180" s="9">
        <v>0.98079518056016102</v>
      </c>
      <c r="M180" s="9">
        <v>-11.8</v>
      </c>
      <c r="N180" s="9">
        <v>1.01658874171262</v>
      </c>
      <c r="O180" s="9">
        <v>-30.8</v>
      </c>
      <c r="P180" s="9">
        <v>0.89838913993084102</v>
      </c>
      <c r="Q180" s="9">
        <v>-26.3</v>
      </c>
      <c r="R180" s="9">
        <v>1.0718709881258801</v>
      </c>
      <c r="S180" s="9">
        <v>-30.8</v>
      </c>
      <c r="T180" s="9">
        <v>1.40234016508499</v>
      </c>
      <c r="U180" s="9">
        <v>-32.1</v>
      </c>
      <c r="V180" s="9">
        <v>1.0968865259837399</v>
      </c>
      <c r="W180" s="9">
        <v>-33.1</v>
      </c>
      <c r="X180" s="9">
        <v>1.3696593585028001</v>
      </c>
      <c r="Y180" s="9">
        <v>-28</v>
      </c>
      <c r="Z180" s="9">
        <v>0.99451733038909096</v>
      </c>
      <c r="AA180" s="9">
        <v>-29</v>
      </c>
      <c r="AB180" s="9">
        <v>0.85463437869107495</v>
      </c>
    </row>
    <row r="181" spans="1:28" x14ac:dyDescent="0.2">
      <c r="A181" s="19">
        <v>-21.2</v>
      </c>
      <c r="B181" s="17">
        <v>0.98105134843449804</v>
      </c>
      <c r="C181" s="9">
        <v>-28</v>
      </c>
      <c r="D181" s="9">
        <v>0.99857047553721601</v>
      </c>
      <c r="E181" s="9">
        <v>-17.600000000000001</v>
      </c>
      <c r="F181" s="9">
        <v>0.98043721246210003</v>
      </c>
      <c r="G181" s="9">
        <v>-20.2</v>
      </c>
      <c r="H181" s="9">
        <v>0.973374623716319</v>
      </c>
      <c r="I181" s="9">
        <v>-12.8</v>
      </c>
      <c r="J181" s="9">
        <v>0.984749626644287</v>
      </c>
      <c r="K181" s="9">
        <v>-12.3</v>
      </c>
      <c r="L181" s="9">
        <v>0.980574005754</v>
      </c>
      <c r="M181" s="9">
        <v>-11.2</v>
      </c>
      <c r="N181" s="9">
        <v>1.01675788372856</v>
      </c>
      <c r="O181" s="9">
        <v>-30.6</v>
      </c>
      <c r="P181" s="9">
        <v>1.0847487739466799</v>
      </c>
      <c r="Q181" s="9">
        <v>-26</v>
      </c>
      <c r="R181" s="9">
        <v>1.0707878469372101</v>
      </c>
      <c r="S181" s="9">
        <v>-30.3</v>
      </c>
      <c r="T181" s="9">
        <v>1.3933833409868901</v>
      </c>
      <c r="U181" s="9">
        <v>-31.8</v>
      </c>
      <c r="V181" s="9">
        <v>1.08362593665729</v>
      </c>
      <c r="W181" s="9">
        <v>-32.6</v>
      </c>
      <c r="X181" s="9">
        <v>1.1896896336182301</v>
      </c>
      <c r="Y181" s="9">
        <v>-27.5</v>
      </c>
      <c r="Z181" s="9">
        <v>1.0563580320970101</v>
      </c>
      <c r="AA181" s="9">
        <v>-28.5</v>
      </c>
      <c r="AB181" s="9">
        <v>0.85532469913042297</v>
      </c>
    </row>
    <row r="182" spans="1:28" x14ac:dyDescent="0.2">
      <c r="A182" s="19">
        <v>-20.7</v>
      </c>
      <c r="B182" s="17">
        <v>0.98122773786305995</v>
      </c>
      <c r="C182" s="9">
        <v>-27.5</v>
      </c>
      <c r="D182" s="9">
        <v>0.99997105472396097</v>
      </c>
      <c r="E182" s="9">
        <v>-17.100000000000001</v>
      </c>
      <c r="F182" s="9">
        <v>0.98064446059919397</v>
      </c>
      <c r="G182" s="9">
        <v>-19.600000000000001</v>
      </c>
      <c r="H182" s="9">
        <v>0.97383648779840404</v>
      </c>
      <c r="I182" s="9">
        <v>-12.3</v>
      </c>
      <c r="J182" s="9">
        <v>0.98519470362172101</v>
      </c>
      <c r="K182" s="9">
        <v>-11.8</v>
      </c>
      <c r="L182" s="9">
        <v>0.98153063267080998</v>
      </c>
      <c r="M182" s="9">
        <v>-10.7</v>
      </c>
      <c r="N182" s="9">
        <v>1.01630951229509</v>
      </c>
      <c r="O182" s="9">
        <v>-30.1</v>
      </c>
      <c r="P182" s="9">
        <v>0.88696854135909298</v>
      </c>
      <c r="Q182" s="9">
        <v>-25.5</v>
      </c>
      <c r="R182" s="9">
        <v>1.0307642577942699</v>
      </c>
      <c r="S182" s="9">
        <v>-29.8</v>
      </c>
      <c r="T182" s="9">
        <v>1.38444456915499</v>
      </c>
      <c r="U182" s="9">
        <v>-31.3</v>
      </c>
      <c r="V182" s="9">
        <v>1.0959972258724999</v>
      </c>
      <c r="W182" s="9">
        <v>-32.1</v>
      </c>
      <c r="X182" s="9">
        <v>1.35490265469114</v>
      </c>
      <c r="Y182" s="9">
        <v>-27</v>
      </c>
      <c r="Z182" s="9">
        <v>0.99192782193739304</v>
      </c>
      <c r="AA182" s="9">
        <v>-28.3</v>
      </c>
      <c r="AB182" s="9">
        <v>0.85675428090352201</v>
      </c>
    </row>
    <row r="183" spans="1:28" x14ac:dyDescent="0.2">
      <c r="A183" s="19">
        <v>-20.2</v>
      </c>
      <c r="B183" s="17">
        <v>0.98135969768980702</v>
      </c>
      <c r="C183" s="9">
        <v>-27</v>
      </c>
      <c r="D183" s="9">
        <v>0.99698968327933402</v>
      </c>
      <c r="E183" s="9">
        <v>-16.8</v>
      </c>
      <c r="F183" s="9">
        <v>0.98081906629250004</v>
      </c>
      <c r="G183" s="9">
        <v>-19.399999999999999</v>
      </c>
      <c r="H183" s="9">
        <v>0.97414503018134602</v>
      </c>
      <c r="I183" s="9">
        <v>-12</v>
      </c>
      <c r="J183" s="9">
        <v>0.98492191452271205</v>
      </c>
      <c r="K183" s="9">
        <v>-11.2</v>
      </c>
      <c r="L183" s="9">
        <v>0.98062163390327906</v>
      </c>
      <c r="M183" s="9">
        <v>-10.5</v>
      </c>
      <c r="N183" s="9">
        <v>1.0160550886657</v>
      </c>
      <c r="O183" s="9">
        <v>-29.5</v>
      </c>
      <c r="P183" s="9">
        <v>1.2564615973504401</v>
      </c>
      <c r="Q183" s="9">
        <v>-25</v>
      </c>
      <c r="R183" s="9">
        <v>0.990628912427718</v>
      </c>
      <c r="S183" s="9">
        <v>-29.5</v>
      </c>
      <c r="T183" s="9">
        <v>2.0034943608254099</v>
      </c>
      <c r="U183" s="9">
        <v>-30.8</v>
      </c>
      <c r="V183" s="9">
        <v>1.0825131989502501</v>
      </c>
      <c r="W183" s="9">
        <v>-31.8</v>
      </c>
      <c r="X183" s="9">
        <v>1.35045422620658</v>
      </c>
      <c r="Y183" s="9">
        <v>-26.5</v>
      </c>
      <c r="Z183" s="9">
        <v>0.99066599315042303</v>
      </c>
      <c r="AA183" s="9">
        <v>-27.8</v>
      </c>
      <c r="AB183" s="9">
        <v>0.85600337027133699</v>
      </c>
    </row>
    <row r="184" spans="1:28" x14ac:dyDescent="0.2">
      <c r="A184" s="19">
        <v>-19.899999999999999</v>
      </c>
      <c r="B184" s="17">
        <v>0.98140332338641201</v>
      </c>
      <c r="C184" s="9">
        <v>-26.5</v>
      </c>
      <c r="D184" s="9">
        <v>0.99839226306765405</v>
      </c>
      <c r="E184" s="9">
        <v>-16.3</v>
      </c>
      <c r="F184" s="9">
        <v>0.98121204662397099</v>
      </c>
      <c r="G184" s="9">
        <v>-18.899999999999999</v>
      </c>
      <c r="H184" s="9">
        <v>0.97424651214484803</v>
      </c>
      <c r="I184" s="9">
        <v>-11.5</v>
      </c>
      <c r="J184" s="9">
        <v>0.98555783052903001</v>
      </c>
      <c r="K184" s="9">
        <v>-11</v>
      </c>
      <c r="L184" s="9">
        <v>0.98133320868684704</v>
      </c>
      <c r="M184" s="9">
        <v>-10</v>
      </c>
      <c r="N184" s="9">
        <v>1.01617589440927</v>
      </c>
      <c r="O184" s="9">
        <v>-29</v>
      </c>
      <c r="P184" s="9">
        <v>1.0587460476602899</v>
      </c>
      <c r="Q184" s="9">
        <v>-24.7</v>
      </c>
      <c r="R184" s="9">
        <v>0.98934037585052104</v>
      </c>
      <c r="S184" s="9">
        <v>-29</v>
      </c>
      <c r="T184" s="9">
        <v>1.3702154974246299</v>
      </c>
      <c r="U184" s="9">
        <v>-30.3</v>
      </c>
      <c r="V184" s="9">
        <v>1.08195687791627</v>
      </c>
      <c r="W184" s="9">
        <v>-31.3</v>
      </c>
      <c r="X184" s="9">
        <v>1.68824591758611</v>
      </c>
      <c r="Y184" s="9">
        <v>-26.3</v>
      </c>
      <c r="Z184" s="9">
        <v>1.0217409239779001</v>
      </c>
      <c r="AA184" s="9">
        <v>-27.3</v>
      </c>
      <c r="AB184" s="9">
        <v>0.85885717886191004</v>
      </c>
    </row>
    <row r="185" spans="1:28" x14ac:dyDescent="0.2">
      <c r="A185" s="19">
        <v>-19.399999999999999</v>
      </c>
      <c r="B185" s="17">
        <v>0.98157973911489105</v>
      </c>
      <c r="C185" s="9">
        <v>-26.3</v>
      </c>
      <c r="D185" s="9">
        <v>1.00129115788408</v>
      </c>
      <c r="E185" s="9">
        <v>-16.100000000000001</v>
      </c>
      <c r="F185" s="9">
        <v>0.98157246148714705</v>
      </c>
      <c r="G185" s="9">
        <v>-18.600000000000001</v>
      </c>
      <c r="H185" s="9">
        <v>0.974297092774153</v>
      </c>
      <c r="I185" s="9">
        <v>-11.2</v>
      </c>
      <c r="J185" s="9">
        <v>0.98599391041478202</v>
      </c>
      <c r="K185" s="9">
        <v>-10.5</v>
      </c>
      <c r="L185" s="9">
        <v>0.98241261132032398</v>
      </c>
      <c r="M185" s="9">
        <v>-9.6999999999999993</v>
      </c>
      <c r="N185" s="9">
        <v>1.0161757244808001</v>
      </c>
      <c r="O185" s="9">
        <v>-28.8</v>
      </c>
      <c r="P185" s="9">
        <v>1.0555246046321101</v>
      </c>
      <c r="Q185" s="9">
        <v>-24.2</v>
      </c>
      <c r="R185" s="9">
        <v>0.98706497890770994</v>
      </c>
      <c r="S185" s="9">
        <v>-28.5</v>
      </c>
      <c r="T185" s="9">
        <v>1.15326621838437</v>
      </c>
      <c r="U185" s="9">
        <v>-30.1</v>
      </c>
      <c r="V185" s="9">
        <v>1.08173461488307</v>
      </c>
      <c r="W185" s="9">
        <v>-30.8</v>
      </c>
      <c r="X185" s="9">
        <v>1.16298815420721</v>
      </c>
      <c r="Y185" s="9">
        <v>-25.7</v>
      </c>
      <c r="Z185" s="9">
        <v>0.95712619870253002</v>
      </c>
      <c r="AA185" s="9">
        <v>-26.8</v>
      </c>
      <c r="AB185" s="9">
        <v>0.85954890973248499</v>
      </c>
    </row>
    <row r="186" spans="1:28" x14ac:dyDescent="0.2">
      <c r="A186" s="19">
        <v>-18.899999999999999</v>
      </c>
      <c r="B186" s="17">
        <v>0.98153393651581</v>
      </c>
      <c r="C186" s="9">
        <v>-25.7</v>
      </c>
      <c r="D186" s="9">
        <v>0.99976221663503895</v>
      </c>
      <c r="E186" s="9">
        <v>-15.6</v>
      </c>
      <c r="F186" s="9">
        <v>0.98147375823063099</v>
      </c>
      <c r="G186" s="9">
        <v>-18.100000000000001</v>
      </c>
      <c r="H186" s="9">
        <v>0.97496537536229699</v>
      </c>
      <c r="I186" s="9">
        <v>-10.7</v>
      </c>
      <c r="J186" s="9">
        <v>0.98593005895049601</v>
      </c>
      <c r="K186" s="9">
        <v>-10</v>
      </c>
      <c r="L186" s="9">
        <v>0.98263293513058303</v>
      </c>
      <c r="M186" s="9">
        <v>-9.1999999999999993</v>
      </c>
      <c r="N186" s="9">
        <v>1.01570316258774</v>
      </c>
      <c r="O186" s="9">
        <v>-28.3</v>
      </c>
      <c r="P186" s="9">
        <v>1.0475229200935201</v>
      </c>
      <c r="Q186" s="9">
        <v>-23.7</v>
      </c>
      <c r="R186" s="9">
        <v>1.0228011359537601</v>
      </c>
      <c r="S186" s="9">
        <v>-28</v>
      </c>
      <c r="T186" s="9">
        <v>0.72827730640164201</v>
      </c>
      <c r="U186" s="9">
        <v>-29.5</v>
      </c>
      <c r="V186" s="9">
        <v>1.0810694572723001</v>
      </c>
      <c r="W186" s="9">
        <v>-30.3</v>
      </c>
      <c r="X186" s="9">
        <v>1.3281687404721201</v>
      </c>
      <c r="Y186" s="9">
        <v>-25.2</v>
      </c>
      <c r="Z186" s="9">
        <v>0.92435959626070996</v>
      </c>
      <c r="AA186" s="9">
        <v>-26.5</v>
      </c>
      <c r="AB186" s="9">
        <v>0.86169425531726296</v>
      </c>
    </row>
    <row r="187" spans="1:28" x14ac:dyDescent="0.2">
      <c r="A187" s="19">
        <v>-18.600000000000001</v>
      </c>
      <c r="B187" s="17">
        <v>0.98179978122383604</v>
      </c>
      <c r="C187" s="9">
        <v>-25.2</v>
      </c>
      <c r="D187" s="9">
        <v>1.0011679480240701</v>
      </c>
      <c r="E187" s="9">
        <v>-15.3</v>
      </c>
      <c r="F187" s="9">
        <v>0.98224928392742095</v>
      </c>
      <c r="G187" s="9">
        <v>-17.600000000000001</v>
      </c>
      <c r="H187" s="9">
        <v>0.97589128129623104</v>
      </c>
      <c r="I187" s="9">
        <v>-10.5</v>
      </c>
      <c r="J187" s="9">
        <v>0.98632075496813998</v>
      </c>
      <c r="K187" s="9">
        <v>-9.6999999999999993</v>
      </c>
      <c r="L187" s="9">
        <v>0.98248531483213097</v>
      </c>
      <c r="M187" s="9">
        <v>-8.6999999999999993</v>
      </c>
      <c r="N187" s="9">
        <v>1.0156302079802699</v>
      </c>
      <c r="O187" s="9">
        <v>-27.8</v>
      </c>
      <c r="P187" s="9">
        <v>1.0396167751116401</v>
      </c>
      <c r="Q187" s="9">
        <v>-23.2</v>
      </c>
      <c r="R187" s="9">
        <v>1.0204259060246601</v>
      </c>
      <c r="S187" s="9">
        <v>-27.8</v>
      </c>
      <c r="T187" s="9">
        <v>1.34921915411806</v>
      </c>
      <c r="U187" s="9">
        <v>-29</v>
      </c>
      <c r="V187" s="9">
        <v>1.08051789033043</v>
      </c>
      <c r="W187" s="9">
        <v>-30.1</v>
      </c>
      <c r="X187" s="9">
        <v>0.97998374433583801</v>
      </c>
      <c r="Y187" s="9">
        <v>-24.7</v>
      </c>
      <c r="Z187" s="9">
        <v>0.98634093919157295</v>
      </c>
      <c r="AA187" s="9">
        <v>-26</v>
      </c>
      <c r="AB187" s="9">
        <v>0.86238686336267301</v>
      </c>
    </row>
    <row r="188" spans="1:28" x14ac:dyDescent="0.2">
      <c r="A188" s="19">
        <v>-18.100000000000001</v>
      </c>
      <c r="B188" s="17">
        <v>0.98286505892117504</v>
      </c>
      <c r="C188" s="9">
        <v>-24.7</v>
      </c>
      <c r="D188" s="9">
        <v>0.99819213036069199</v>
      </c>
      <c r="E188" s="9">
        <v>-14.8</v>
      </c>
      <c r="F188" s="9">
        <v>0.98212871586903305</v>
      </c>
      <c r="G188" s="9">
        <v>-17.399999999999999</v>
      </c>
      <c r="H188" s="9">
        <v>0.97604521605275696</v>
      </c>
      <c r="I188" s="9">
        <v>-10</v>
      </c>
      <c r="J188" s="9">
        <v>0.98668405869529396</v>
      </c>
      <c r="K188" s="9">
        <v>-9.1999999999999993</v>
      </c>
      <c r="L188" s="9">
        <v>0.98489024415696802</v>
      </c>
      <c r="M188" s="9">
        <v>-8.4</v>
      </c>
      <c r="N188" s="9">
        <v>1.01577533926218</v>
      </c>
      <c r="O188" s="9">
        <v>-27.5</v>
      </c>
      <c r="P188" s="9">
        <v>0.84530305118281601</v>
      </c>
      <c r="Q188" s="9">
        <v>-22.9</v>
      </c>
      <c r="R188" s="9">
        <v>1.0571415075763699</v>
      </c>
      <c r="S188" s="9">
        <v>-27.3</v>
      </c>
      <c r="T188" s="9">
        <v>1.34066878099464</v>
      </c>
      <c r="U188" s="9">
        <v>-28.8</v>
      </c>
      <c r="V188" s="9">
        <v>1.09322569956367</v>
      </c>
      <c r="W188" s="9">
        <v>-29.5</v>
      </c>
      <c r="X188" s="9">
        <v>1.31631978655839</v>
      </c>
      <c r="Y188" s="9">
        <v>-24.5</v>
      </c>
      <c r="Z188" s="9">
        <v>0.98588332437279502</v>
      </c>
      <c r="AA188" s="9">
        <v>-25.5</v>
      </c>
      <c r="AB188" s="9">
        <v>0.863080078561696</v>
      </c>
    </row>
    <row r="189" spans="1:28" x14ac:dyDescent="0.2">
      <c r="A189" s="19">
        <v>-17.600000000000001</v>
      </c>
      <c r="B189" s="17">
        <v>0.98295255685260496</v>
      </c>
      <c r="C189" s="9">
        <v>-24.5</v>
      </c>
      <c r="D189" s="9">
        <v>0.99963192344622398</v>
      </c>
      <c r="E189" s="9">
        <v>-14.6</v>
      </c>
      <c r="F189" s="9">
        <v>0.98243449091879098</v>
      </c>
      <c r="G189" s="9">
        <v>-16.8</v>
      </c>
      <c r="H189" s="9">
        <v>0.97588864747561399</v>
      </c>
      <c r="I189" s="9">
        <v>-9.5</v>
      </c>
      <c r="J189" s="9">
        <v>0.98695648802372504</v>
      </c>
      <c r="K189" s="9">
        <v>-8.9</v>
      </c>
      <c r="L189" s="9">
        <v>0.98351531241242596</v>
      </c>
      <c r="M189" s="9">
        <v>-7.9</v>
      </c>
      <c r="N189" s="9">
        <v>1.0152421938429099</v>
      </c>
      <c r="O189" s="9">
        <v>-27</v>
      </c>
      <c r="P189" s="9">
        <v>1.0272136826978799</v>
      </c>
      <c r="Q189" s="9">
        <v>-22.4</v>
      </c>
      <c r="R189" s="9">
        <v>0.97875945625236305</v>
      </c>
      <c r="S189" s="9">
        <v>-27</v>
      </c>
      <c r="T189" s="9">
        <v>1.1274726248096001</v>
      </c>
      <c r="U189" s="9">
        <v>-28.3</v>
      </c>
      <c r="V189" s="9">
        <v>1.07975276858549</v>
      </c>
      <c r="W189" s="9">
        <v>-29</v>
      </c>
      <c r="X189" s="9">
        <v>1.1363465383731699</v>
      </c>
      <c r="Y189" s="9">
        <v>-24</v>
      </c>
      <c r="Z189" s="9">
        <v>1.01633210858121</v>
      </c>
      <c r="AA189" s="9">
        <v>-25</v>
      </c>
      <c r="AB189" s="9">
        <v>0.86377394543603503</v>
      </c>
    </row>
    <row r="190" spans="1:28" x14ac:dyDescent="0.2">
      <c r="A190" s="19">
        <v>-17.399999999999999</v>
      </c>
      <c r="B190" s="17">
        <v>0.98352976363340705</v>
      </c>
      <c r="C190" s="9">
        <v>-24</v>
      </c>
      <c r="D190" s="9">
        <v>1.00104087641312</v>
      </c>
      <c r="E190" s="9">
        <v>-14</v>
      </c>
      <c r="F190" s="9">
        <v>0.98258698363894603</v>
      </c>
      <c r="G190" s="9">
        <v>-16.600000000000001</v>
      </c>
      <c r="H190" s="9">
        <v>0.976351734730045</v>
      </c>
      <c r="I190" s="9">
        <v>-9.1999999999999993</v>
      </c>
      <c r="J190" s="9">
        <v>0.987328969613265</v>
      </c>
      <c r="K190" s="9">
        <v>-8.4</v>
      </c>
      <c r="L190" s="9">
        <v>0.98312195805347602</v>
      </c>
      <c r="M190" s="9">
        <v>-7.7</v>
      </c>
      <c r="N190" s="9">
        <v>1.01529050108161</v>
      </c>
      <c r="O190" s="9">
        <v>-26.5</v>
      </c>
      <c r="P190" s="9">
        <v>1.0196352109241</v>
      </c>
      <c r="Q190" s="9">
        <v>-22.2</v>
      </c>
      <c r="R190" s="9">
        <v>1.0160721130871799</v>
      </c>
      <c r="S190" s="9">
        <v>-26.5</v>
      </c>
      <c r="T190" s="9">
        <v>1.53542019333341</v>
      </c>
      <c r="U190" s="9">
        <v>-28</v>
      </c>
      <c r="V190" s="9">
        <v>1.0794284802821701</v>
      </c>
      <c r="W190" s="9">
        <v>-28.8</v>
      </c>
      <c r="X190" s="9">
        <v>1.1334141763685901</v>
      </c>
      <c r="Y190" s="9">
        <v>-23.5</v>
      </c>
      <c r="Z190" s="9">
        <v>0.98366295549391303</v>
      </c>
      <c r="AA190" s="9">
        <v>-24.7</v>
      </c>
      <c r="AB190" s="9">
        <v>0.86447893023417</v>
      </c>
    </row>
    <row r="191" spans="1:28" x14ac:dyDescent="0.2">
      <c r="A191" s="19">
        <v>-16.8</v>
      </c>
      <c r="B191" s="17">
        <v>0.98361694127635002</v>
      </c>
      <c r="C191" s="9">
        <v>-23.5</v>
      </c>
      <c r="D191" s="9">
        <v>1.00099014882298</v>
      </c>
      <c r="E191" s="9">
        <v>-13.5</v>
      </c>
      <c r="F191" s="9">
        <v>0.98253195077978694</v>
      </c>
      <c r="G191" s="9">
        <v>-16.100000000000001</v>
      </c>
      <c r="H191" s="9">
        <v>0.97660767575778795</v>
      </c>
      <c r="I191" s="9">
        <v>-8.9</v>
      </c>
      <c r="J191" s="9">
        <v>0.98711072411219603</v>
      </c>
      <c r="K191" s="9">
        <v>-8.1999999999999993</v>
      </c>
      <c r="L191" s="9">
        <v>0.98429990927905098</v>
      </c>
      <c r="M191" s="9">
        <v>-7.2</v>
      </c>
      <c r="N191" s="9">
        <v>1.01501164163519</v>
      </c>
      <c r="O191" s="9">
        <v>-26.3</v>
      </c>
      <c r="P191" s="9">
        <v>1.01664454049214</v>
      </c>
      <c r="Q191" s="9">
        <v>-21.7</v>
      </c>
      <c r="R191" s="9">
        <v>1.0524516618578501</v>
      </c>
      <c r="S191" s="9">
        <v>-26</v>
      </c>
      <c r="T191" s="9">
        <v>1.31913141552337</v>
      </c>
      <c r="U191" s="9">
        <v>-27.5</v>
      </c>
      <c r="V191" s="9">
        <v>1.07889412569165</v>
      </c>
      <c r="W191" s="9">
        <v>-28.3</v>
      </c>
      <c r="X191" s="9">
        <v>1.4713478466938601</v>
      </c>
      <c r="Y191" s="9">
        <v>-23.2</v>
      </c>
      <c r="Z191" s="9">
        <v>0.98301798400291396</v>
      </c>
      <c r="AA191" s="9">
        <v>-24.2</v>
      </c>
      <c r="AB191" s="9">
        <v>0.86661557272169498</v>
      </c>
    </row>
    <row r="192" spans="1:28" x14ac:dyDescent="0.2">
      <c r="A192" s="19">
        <v>-16.600000000000001</v>
      </c>
      <c r="B192" s="17">
        <v>0.98374969354625597</v>
      </c>
      <c r="C192" s="9">
        <v>-23.2</v>
      </c>
      <c r="D192" s="9">
        <v>0.99949933589239304</v>
      </c>
      <c r="E192" s="9">
        <v>-13.3</v>
      </c>
      <c r="F192" s="9">
        <v>0.98265197418015304</v>
      </c>
      <c r="G192" s="9">
        <v>-15.8</v>
      </c>
      <c r="H192" s="9">
        <v>0.97717345291598601</v>
      </c>
      <c r="I192" s="9">
        <v>-8.4</v>
      </c>
      <c r="J192" s="9">
        <v>0.987419488866628</v>
      </c>
      <c r="K192" s="9">
        <v>-7.7</v>
      </c>
      <c r="L192" s="9">
        <v>0.98479017037951899</v>
      </c>
      <c r="M192" s="9">
        <v>-6.9</v>
      </c>
      <c r="N192" s="9">
        <v>1.01489033643823</v>
      </c>
      <c r="O192" s="9">
        <v>-25.7</v>
      </c>
      <c r="P192" s="9">
        <v>1.1974469847388201</v>
      </c>
      <c r="Q192" s="9">
        <v>-21.2</v>
      </c>
      <c r="R192" s="9">
        <v>1.05118072771122</v>
      </c>
      <c r="S192" s="9">
        <v>-25.7</v>
      </c>
      <c r="T192" s="9">
        <v>1.3143211755201401</v>
      </c>
      <c r="U192" s="9">
        <v>-27</v>
      </c>
      <c r="V192" s="9">
        <v>1.0654407866153499</v>
      </c>
      <c r="W192" s="9">
        <v>-27.8</v>
      </c>
      <c r="X192" s="9">
        <v>1.29154251564633</v>
      </c>
      <c r="Y192" s="9">
        <v>-22.7</v>
      </c>
      <c r="Z192" s="9">
        <v>0.98196272177816901</v>
      </c>
      <c r="AA192" s="9">
        <v>-23.7</v>
      </c>
      <c r="AB192" s="9">
        <v>0.86731114710189805</v>
      </c>
    </row>
    <row r="193" spans="1:28" x14ac:dyDescent="0.2">
      <c r="A193" s="19">
        <v>-16.100000000000001</v>
      </c>
      <c r="B193" s="17">
        <v>0.98343711887907503</v>
      </c>
      <c r="C193" s="9">
        <v>-22.7</v>
      </c>
      <c r="D193" s="9">
        <v>0.99945050586909101</v>
      </c>
      <c r="E193" s="9">
        <v>-13</v>
      </c>
      <c r="F193" s="9">
        <v>0.98283746986220399</v>
      </c>
      <c r="G193" s="9">
        <v>-15.3</v>
      </c>
      <c r="H193" s="9">
        <v>0.97753239308985496</v>
      </c>
      <c r="I193" s="9">
        <v>-8.1999999999999993</v>
      </c>
      <c r="J193" s="9">
        <v>0.98737395394606597</v>
      </c>
      <c r="K193" s="9">
        <v>-7.4</v>
      </c>
      <c r="L193" s="9">
        <v>0.98459339568849402</v>
      </c>
      <c r="M193" s="9">
        <v>-6.4</v>
      </c>
      <c r="N193" s="9">
        <v>1.01549546218033</v>
      </c>
      <c r="O193" s="9">
        <v>-25.5</v>
      </c>
      <c r="P193" s="9">
        <v>1.3841834657173899</v>
      </c>
      <c r="Q193" s="9">
        <v>-20.9</v>
      </c>
      <c r="R193" s="9">
        <v>1.05067575013682</v>
      </c>
      <c r="S193" s="9">
        <v>-25.2</v>
      </c>
      <c r="T193" s="9">
        <v>1.30645200781403</v>
      </c>
      <c r="U193" s="9">
        <v>-26.8</v>
      </c>
      <c r="V193" s="9">
        <v>1.0781603955472601</v>
      </c>
      <c r="W193" s="9">
        <v>-27.5</v>
      </c>
      <c r="X193" s="9">
        <v>1.2872744811316399</v>
      </c>
      <c r="Y193" s="9">
        <v>-22.2</v>
      </c>
      <c r="Z193" s="9">
        <v>0.98092972670075496</v>
      </c>
      <c r="AA193" s="9">
        <v>-23.5</v>
      </c>
      <c r="AB193" s="9">
        <v>0.868742921344686</v>
      </c>
    </row>
    <row r="194" spans="1:28" x14ac:dyDescent="0.2">
      <c r="A194" s="19">
        <v>-15.8</v>
      </c>
      <c r="B194" s="17">
        <v>0.98468064765239605</v>
      </c>
      <c r="C194" s="9">
        <v>-22.4</v>
      </c>
      <c r="D194" s="9">
        <v>0.99942171121149204</v>
      </c>
      <c r="E194" s="9">
        <v>-12.5</v>
      </c>
      <c r="F194" s="9">
        <v>0.98303372023593805</v>
      </c>
      <c r="G194" s="9">
        <v>-14.8</v>
      </c>
      <c r="H194" s="9">
        <v>0.97804588188577202</v>
      </c>
      <c r="I194" s="9">
        <v>-7.7</v>
      </c>
      <c r="J194" s="9">
        <v>0.987882641195445</v>
      </c>
      <c r="K194" s="9">
        <v>-6.9</v>
      </c>
      <c r="L194" s="9">
        <v>0.98449451359795104</v>
      </c>
      <c r="M194" s="9">
        <v>-6.1</v>
      </c>
      <c r="N194" s="9">
        <v>1.01503507919894</v>
      </c>
      <c r="O194" s="9">
        <v>-25</v>
      </c>
      <c r="P194" s="9">
        <v>0.99783407593114704</v>
      </c>
      <c r="Q194" s="9">
        <v>-20.399999999999999</v>
      </c>
      <c r="R194" s="9">
        <v>1.0502359942695401</v>
      </c>
      <c r="S194" s="9">
        <v>-25</v>
      </c>
      <c r="T194" s="9">
        <v>1.3033583460796201</v>
      </c>
      <c r="U194" s="9">
        <v>-26.3</v>
      </c>
      <c r="V194" s="9">
        <v>1.0647202494496699</v>
      </c>
      <c r="W194" s="9">
        <v>-27</v>
      </c>
      <c r="X194" s="9">
        <v>1.2802524333399901</v>
      </c>
      <c r="Y194" s="9">
        <v>-21.9</v>
      </c>
      <c r="Z194" s="9">
        <v>0.98031937810840197</v>
      </c>
      <c r="AA194" s="9">
        <v>-22.9</v>
      </c>
      <c r="AB194" s="9">
        <v>0.87087624177818501</v>
      </c>
    </row>
    <row r="195" spans="1:28" x14ac:dyDescent="0.2">
      <c r="A195" s="19">
        <v>-15.3</v>
      </c>
      <c r="B195" s="17">
        <v>0.98472357262563903</v>
      </c>
      <c r="C195" s="9">
        <v>-21.9</v>
      </c>
      <c r="D195" s="9">
        <v>0.99645252713996102</v>
      </c>
      <c r="E195" s="9">
        <v>-12.3</v>
      </c>
      <c r="F195" s="9">
        <v>0.98329577608869101</v>
      </c>
      <c r="G195" s="9">
        <v>-14.6</v>
      </c>
      <c r="H195" s="9">
        <v>0.97835432420246005</v>
      </c>
      <c r="I195" s="9">
        <v>-7.4</v>
      </c>
      <c r="J195" s="9">
        <v>0.987900666657896</v>
      </c>
      <c r="K195" s="9">
        <v>-6.6</v>
      </c>
      <c r="L195" s="9">
        <v>0.98655594166631499</v>
      </c>
      <c r="M195" s="9">
        <v>-5.6</v>
      </c>
      <c r="N195" s="9">
        <v>1.01476832264276</v>
      </c>
      <c r="O195" s="9">
        <v>-24.5</v>
      </c>
      <c r="P195" s="9">
        <v>0.801285841048059</v>
      </c>
      <c r="Q195" s="9">
        <v>-20.2</v>
      </c>
      <c r="R195" s="9">
        <v>1.05018443702743</v>
      </c>
      <c r="S195" s="9">
        <v>-24.5</v>
      </c>
      <c r="T195" s="9">
        <v>1.2957593113511301</v>
      </c>
      <c r="U195" s="9">
        <v>-26</v>
      </c>
      <c r="V195" s="9">
        <v>1.0644175588192899</v>
      </c>
      <c r="W195" s="9">
        <v>-26.5</v>
      </c>
      <c r="X195" s="9">
        <v>0.92813671540562304</v>
      </c>
      <c r="Y195" s="9">
        <v>-21.4</v>
      </c>
      <c r="Z195" s="9">
        <v>0.979315790924422</v>
      </c>
      <c r="AA195" s="9">
        <v>-22.7</v>
      </c>
      <c r="AB195" s="9">
        <v>0.87086666921424805</v>
      </c>
    </row>
    <row r="196" spans="1:28" x14ac:dyDescent="0.2">
      <c r="A196" s="19">
        <v>-15.1</v>
      </c>
      <c r="B196" s="17">
        <v>0.98565627462781003</v>
      </c>
      <c r="C196" s="9">
        <v>-21.4</v>
      </c>
      <c r="D196" s="9">
        <v>0.99640608826966903</v>
      </c>
      <c r="E196" s="9">
        <v>-11.8</v>
      </c>
      <c r="F196" s="9">
        <v>0.98341553321170205</v>
      </c>
      <c r="G196" s="9">
        <v>-14.3</v>
      </c>
      <c r="H196" s="9">
        <v>0.97845627510814404</v>
      </c>
      <c r="I196" s="9">
        <v>-6.9</v>
      </c>
      <c r="J196" s="9">
        <v>0.98815487367233601</v>
      </c>
      <c r="K196" s="9">
        <v>-6.1</v>
      </c>
      <c r="L196" s="9">
        <v>0.98513154670301295</v>
      </c>
      <c r="M196" s="9">
        <v>-5.4</v>
      </c>
      <c r="N196" s="9">
        <v>1.0148650729458899</v>
      </c>
      <c r="O196" s="9">
        <v>-24.2</v>
      </c>
      <c r="P196" s="9">
        <v>0.79721474135678705</v>
      </c>
      <c r="Q196" s="9">
        <v>-19.600000000000001</v>
      </c>
      <c r="R196" s="9">
        <v>1.01227600993817</v>
      </c>
      <c r="S196" s="9">
        <v>-24</v>
      </c>
      <c r="T196" s="9">
        <v>1.4964819571786201</v>
      </c>
      <c r="U196" s="9">
        <v>-25.5</v>
      </c>
      <c r="V196" s="9">
        <v>1.0639218715816501</v>
      </c>
      <c r="W196" s="9">
        <v>-26.3</v>
      </c>
      <c r="X196" s="9">
        <v>1.27063172896808</v>
      </c>
      <c r="Y196" s="9">
        <v>-21.2</v>
      </c>
      <c r="Z196" s="9">
        <v>1.01049144779778</v>
      </c>
      <c r="AA196" s="9">
        <v>-22.2</v>
      </c>
      <c r="AB196" s="9">
        <v>0.87156393998266302</v>
      </c>
    </row>
    <row r="197" spans="1:28" x14ac:dyDescent="0.2">
      <c r="A197" s="19">
        <v>-14.6</v>
      </c>
      <c r="B197" s="17">
        <v>0.98387696076820397</v>
      </c>
      <c r="C197" s="9">
        <v>-21.2</v>
      </c>
      <c r="D197" s="9">
        <v>0.99930964397043198</v>
      </c>
      <c r="E197" s="9">
        <v>-11.5</v>
      </c>
      <c r="F197" s="9">
        <v>0.98334971557740103</v>
      </c>
      <c r="G197" s="9">
        <v>-13.8</v>
      </c>
      <c r="H197" s="9">
        <v>0.97881510105480296</v>
      </c>
      <c r="I197" s="9">
        <v>-6.6</v>
      </c>
      <c r="J197" s="9">
        <v>0.98844553073593</v>
      </c>
      <c r="K197" s="9">
        <v>-5.9</v>
      </c>
      <c r="L197" s="9">
        <v>0.98653038232182599</v>
      </c>
      <c r="M197" s="9">
        <v>-4.9000000000000004</v>
      </c>
      <c r="N197" s="9">
        <v>1.01464681792379</v>
      </c>
      <c r="O197" s="9">
        <v>-23.7</v>
      </c>
      <c r="P197" s="9">
        <v>1.3594391891503199</v>
      </c>
      <c r="Q197" s="9">
        <v>-19.399999999999999</v>
      </c>
      <c r="R197" s="9">
        <v>1.012438813011</v>
      </c>
      <c r="S197" s="9">
        <v>-23.7</v>
      </c>
      <c r="T197" s="9">
        <v>1.4921242743134</v>
      </c>
      <c r="U197" s="9">
        <v>-25</v>
      </c>
      <c r="V197" s="9">
        <v>1.0763652979430001</v>
      </c>
      <c r="W197" s="9">
        <v>-25.7</v>
      </c>
      <c r="X197" s="9">
        <v>1.0899922829073301</v>
      </c>
      <c r="Y197" s="9">
        <v>-20.7</v>
      </c>
      <c r="Z197" s="9">
        <v>0.97793428106656299</v>
      </c>
      <c r="AA197" s="9">
        <v>-21.7</v>
      </c>
      <c r="AB197" s="9">
        <v>0.87154079545365803</v>
      </c>
    </row>
    <row r="198" spans="1:28" x14ac:dyDescent="0.2">
      <c r="A198" s="19">
        <v>-14.3</v>
      </c>
      <c r="B198" s="17">
        <v>0.98498709988265298</v>
      </c>
      <c r="C198" s="9">
        <v>-20.7</v>
      </c>
      <c r="D198" s="9">
        <v>0.99926409831160801</v>
      </c>
      <c r="E198" s="9">
        <v>-11.2</v>
      </c>
      <c r="F198" s="9">
        <v>0.98349149073539399</v>
      </c>
      <c r="G198" s="9">
        <v>-13.5</v>
      </c>
      <c r="H198" s="9">
        <v>0.97876242863700702</v>
      </c>
      <c r="I198" s="9">
        <v>-6.1</v>
      </c>
      <c r="J198" s="9">
        <v>0.98842708496522402</v>
      </c>
      <c r="K198" s="9">
        <v>-5.4</v>
      </c>
      <c r="L198" s="9">
        <v>0.98704517871841702</v>
      </c>
      <c r="M198" s="9">
        <v>-4.5999999999999996</v>
      </c>
      <c r="N198" s="9">
        <v>1.0143681510051401</v>
      </c>
      <c r="O198" s="9">
        <v>-23.5</v>
      </c>
      <c r="P198" s="9">
        <v>1.16720029970943</v>
      </c>
      <c r="Q198" s="9">
        <v>-18.899999999999999</v>
      </c>
      <c r="R198" s="9">
        <v>1.05110648213309</v>
      </c>
      <c r="S198" s="9">
        <v>-23.2</v>
      </c>
      <c r="T198" s="9">
        <v>1.2768705867208801</v>
      </c>
      <c r="U198" s="9">
        <v>-24.7</v>
      </c>
      <c r="V198" s="9">
        <v>1.0760806802134599</v>
      </c>
      <c r="W198" s="9">
        <v>-25.5</v>
      </c>
      <c r="X198" s="9">
        <v>0.91475437388886105</v>
      </c>
      <c r="Y198" s="9">
        <v>-20.2</v>
      </c>
      <c r="Z198" s="9">
        <v>1.0085329237179099</v>
      </c>
      <c r="AA198" s="9">
        <v>-21.4</v>
      </c>
      <c r="AB198" s="9">
        <v>0.87441051373440104</v>
      </c>
    </row>
    <row r="199" spans="1:28" x14ac:dyDescent="0.2">
      <c r="A199" s="19">
        <v>-13.8</v>
      </c>
      <c r="B199" s="17">
        <v>0.98525214503616099</v>
      </c>
      <c r="C199" s="9">
        <v>-20.399999999999999</v>
      </c>
      <c r="D199" s="9">
        <v>0.99777603518077196</v>
      </c>
      <c r="E199" s="9">
        <v>-10.7</v>
      </c>
      <c r="F199" s="9">
        <v>0.98389531093740901</v>
      </c>
      <c r="G199" s="9">
        <v>-13</v>
      </c>
      <c r="H199" s="9">
        <v>0.97896660633483201</v>
      </c>
      <c r="I199" s="9">
        <v>-5.9</v>
      </c>
      <c r="J199" s="9">
        <v>0.98869962105502995</v>
      </c>
      <c r="K199" s="9">
        <v>-5.0999999999999996</v>
      </c>
      <c r="L199" s="9">
        <v>0.98692209461985902</v>
      </c>
      <c r="M199" s="9">
        <v>-4.3</v>
      </c>
      <c r="N199" s="9">
        <v>1.01448912011379</v>
      </c>
      <c r="O199" s="9">
        <v>-22.9</v>
      </c>
      <c r="P199" s="9">
        <v>1.1595069073280999</v>
      </c>
      <c r="Q199" s="9">
        <v>-18.600000000000001</v>
      </c>
      <c r="R199" s="9">
        <v>1.05151815547549</v>
      </c>
      <c r="S199" s="9">
        <v>-22.9</v>
      </c>
      <c r="T199" s="9">
        <v>0.85641231949499697</v>
      </c>
      <c r="U199" s="9">
        <v>-24.2</v>
      </c>
      <c r="V199" s="9">
        <v>1.0885431961544401</v>
      </c>
      <c r="W199" s="9">
        <v>-25</v>
      </c>
      <c r="X199" s="9">
        <v>1.25350924966779</v>
      </c>
      <c r="Y199" s="9">
        <v>-19.899999999999999</v>
      </c>
      <c r="Z199" s="9">
        <v>1.00795178453486</v>
      </c>
      <c r="AA199" s="9">
        <v>-20.9</v>
      </c>
      <c r="AB199" s="9">
        <v>0.87510878493585298</v>
      </c>
    </row>
    <row r="200" spans="1:28" x14ac:dyDescent="0.2">
      <c r="A200" s="19">
        <v>-13.5</v>
      </c>
      <c r="B200" s="17">
        <v>0.98520671485344402</v>
      </c>
      <c r="C200" s="9">
        <v>-19.899999999999999</v>
      </c>
      <c r="D200" s="9">
        <v>0.99773115819303504</v>
      </c>
      <c r="E200" s="9">
        <v>-10.5</v>
      </c>
      <c r="F200" s="9">
        <v>0.98461625218044402</v>
      </c>
      <c r="G200" s="9">
        <v>-12.8</v>
      </c>
      <c r="H200" s="9">
        <v>0.97881123460120201</v>
      </c>
      <c r="I200" s="9">
        <v>-5.6</v>
      </c>
      <c r="J200" s="9">
        <v>0.98887214176608496</v>
      </c>
      <c r="K200" s="9">
        <v>-4.5999999999999996</v>
      </c>
      <c r="L200" s="9">
        <v>0.98706886316685505</v>
      </c>
      <c r="M200" s="9">
        <v>-3.8</v>
      </c>
      <c r="N200" s="9">
        <v>1.0141983052963699</v>
      </c>
      <c r="O200" s="9">
        <v>-22.7</v>
      </c>
      <c r="P200" s="9">
        <v>1.1569887929213001</v>
      </c>
      <c r="Q200" s="9">
        <v>-18.100000000000001</v>
      </c>
      <c r="R200" s="9">
        <v>1.0522335313158699</v>
      </c>
      <c r="S200" s="9">
        <v>-22.4</v>
      </c>
      <c r="T200" s="9">
        <v>1.6820777184796301</v>
      </c>
      <c r="U200" s="9">
        <v>-24</v>
      </c>
      <c r="V200" s="9">
        <v>1.07543305221631</v>
      </c>
      <c r="W200" s="9">
        <v>-24.7</v>
      </c>
      <c r="X200" s="9">
        <v>1.2497089973486299</v>
      </c>
      <c r="Y200" s="9">
        <v>-19.399999999999999</v>
      </c>
      <c r="Z200" s="9">
        <v>0.975413301294071</v>
      </c>
      <c r="AA200" s="9">
        <v>-20.7</v>
      </c>
      <c r="AB200" s="9">
        <v>0.87654153854067696</v>
      </c>
    </row>
    <row r="201" spans="1:28" x14ac:dyDescent="0.2">
      <c r="A201" s="19">
        <v>-13</v>
      </c>
      <c r="B201" s="17">
        <v>0.98511615653773699</v>
      </c>
      <c r="C201" s="9">
        <v>-19.399999999999999</v>
      </c>
      <c r="D201" s="9">
        <v>0.99914744531470501</v>
      </c>
      <c r="E201" s="9">
        <v>-10.199999999999999</v>
      </c>
      <c r="F201" s="9">
        <v>0.98406967899312803</v>
      </c>
      <c r="G201" s="9">
        <v>-12.5</v>
      </c>
      <c r="H201" s="9">
        <v>0.97932533222873097</v>
      </c>
      <c r="I201" s="9">
        <v>-5.0999999999999996</v>
      </c>
      <c r="J201" s="9">
        <v>0.98880829882236698</v>
      </c>
      <c r="K201" s="9">
        <v>-4.3</v>
      </c>
      <c r="L201" s="9">
        <v>0.98763316178282101</v>
      </c>
      <c r="M201" s="9">
        <v>-3.6</v>
      </c>
      <c r="N201" s="9">
        <v>1.01382283874485</v>
      </c>
      <c r="O201" s="9">
        <v>-22.2</v>
      </c>
      <c r="P201" s="9">
        <v>0.58190988197468396</v>
      </c>
      <c r="Q201" s="9">
        <v>-17.899999999999999</v>
      </c>
      <c r="R201" s="9">
        <v>1.0906075005156199</v>
      </c>
      <c r="S201" s="9">
        <v>-22.2</v>
      </c>
      <c r="T201" s="9">
        <v>1.2631045024007701</v>
      </c>
      <c r="U201" s="9">
        <v>-23.7</v>
      </c>
      <c r="V201" s="9">
        <v>1.0751623903599601</v>
      </c>
      <c r="W201" s="9">
        <v>-24.2</v>
      </c>
      <c r="X201" s="9">
        <v>1.0708927920918201</v>
      </c>
      <c r="Y201" s="9">
        <v>-19.100000000000001</v>
      </c>
      <c r="Z201" s="9">
        <v>0.97483432863136599</v>
      </c>
      <c r="AA201" s="9">
        <v>-20.2</v>
      </c>
      <c r="AB201" s="9">
        <v>0.87796100634641705</v>
      </c>
    </row>
    <row r="202" spans="1:28" x14ac:dyDescent="0.2">
      <c r="A202" s="19">
        <v>-12.8</v>
      </c>
      <c r="B202" s="17">
        <v>0.98538214142463598</v>
      </c>
      <c r="C202" s="9">
        <v>-19.100000000000001</v>
      </c>
      <c r="D202" s="9">
        <v>0.99912065458160804</v>
      </c>
      <c r="E202" s="9">
        <v>-9.6999999999999993</v>
      </c>
      <c r="F202" s="9">
        <v>0.98434237789497903</v>
      </c>
      <c r="G202" s="9">
        <v>-12</v>
      </c>
      <c r="H202" s="9">
        <v>0.97958096395128902</v>
      </c>
      <c r="I202" s="9">
        <v>-4.9000000000000004</v>
      </c>
      <c r="J202" s="9">
        <v>0.98902633255662598</v>
      </c>
      <c r="K202" s="9">
        <v>-4.0999999999999996</v>
      </c>
      <c r="L202" s="9">
        <v>0.98868848318051805</v>
      </c>
      <c r="M202" s="9">
        <v>-3.3</v>
      </c>
      <c r="N202" s="9">
        <v>1.0137016440670099</v>
      </c>
      <c r="O202" s="9">
        <v>-21.9</v>
      </c>
      <c r="P202" s="9">
        <v>0.95749403071023198</v>
      </c>
      <c r="Q202" s="9">
        <v>-17.399999999999999</v>
      </c>
      <c r="R202" s="9">
        <v>1.05305146384162</v>
      </c>
      <c r="S202" s="9">
        <v>-21.7</v>
      </c>
      <c r="T202" s="9">
        <v>1.4645548353534701</v>
      </c>
      <c r="U202" s="9">
        <v>-23.2</v>
      </c>
      <c r="V202" s="9">
        <v>1.0747201056836799</v>
      </c>
      <c r="W202" s="9">
        <v>-24</v>
      </c>
      <c r="X202" s="9">
        <v>1.06845312966971</v>
      </c>
      <c r="Y202" s="9">
        <v>-18.600000000000001</v>
      </c>
      <c r="Z202" s="9">
        <v>0.97386704736424801</v>
      </c>
      <c r="AA202" s="9">
        <v>-19.899999999999999</v>
      </c>
      <c r="AB202" s="9">
        <v>0.87722688250732805</v>
      </c>
    </row>
    <row r="203" spans="1:28" x14ac:dyDescent="0.2">
      <c r="A203" s="19">
        <v>-12.5</v>
      </c>
      <c r="B203" s="17">
        <v>0.98626999020217798</v>
      </c>
      <c r="C203" s="9">
        <v>-18.899999999999999</v>
      </c>
      <c r="D203" s="9">
        <v>0.99764180825259996</v>
      </c>
      <c r="E203" s="9">
        <v>-9.5</v>
      </c>
      <c r="F203" s="9">
        <v>0.98471368217414001</v>
      </c>
      <c r="G203" s="9">
        <v>-11.8</v>
      </c>
      <c r="H203" s="9">
        <v>0.97994085039753598</v>
      </c>
      <c r="I203" s="9">
        <v>-4.5999999999999996</v>
      </c>
      <c r="J203" s="9">
        <v>0.98900804818246801</v>
      </c>
      <c r="K203" s="9">
        <v>-3.6</v>
      </c>
      <c r="L203" s="9">
        <v>0.98812357673544204</v>
      </c>
      <c r="M203" s="9">
        <v>-2.8</v>
      </c>
      <c r="N203" s="9">
        <v>1.01385890471528</v>
      </c>
      <c r="O203" s="9">
        <v>-21.4</v>
      </c>
      <c r="P203" s="9">
        <v>0.95146654328494895</v>
      </c>
      <c r="Q203" s="9">
        <v>-17.100000000000001</v>
      </c>
      <c r="R203" s="9">
        <v>1.05325797234304</v>
      </c>
      <c r="S203" s="9">
        <v>-21.4</v>
      </c>
      <c r="T203" s="9">
        <v>1.46059807216478</v>
      </c>
      <c r="U203" s="9">
        <v>-22.9</v>
      </c>
      <c r="V203" s="9">
        <v>1.0486048470376199</v>
      </c>
      <c r="W203" s="9">
        <v>-23.5</v>
      </c>
      <c r="X203" s="9">
        <v>1.2350684853893299</v>
      </c>
      <c r="Y203" s="9">
        <v>-18.399999999999999</v>
      </c>
      <c r="Z203" s="9">
        <v>1.0050512340295401</v>
      </c>
      <c r="AA203" s="9">
        <v>-19.399999999999999</v>
      </c>
      <c r="AB203" s="9">
        <v>0.88008825871015695</v>
      </c>
    </row>
    <row r="204" spans="1:28" x14ac:dyDescent="0.2">
      <c r="A204" s="19">
        <v>-12</v>
      </c>
      <c r="B204" s="17">
        <v>0.98546826761419604</v>
      </c>
      <c r="C204" s="9">
        <v>-18.399999999999999</v>
      </c>
      <c r="D204" s="9">
        <v>0.99905790960636398</v>
      </c>
      <c r="E204" s="9">
        <v>-9.1999999999999993</v>
      </c>
      <c r="F204" s="9">
        <v>0.98470248258490001</v>
      </c>
      <c r="G204" s="9">
        <v>-11.2</v>
      </c>
      <c r="H204" s="9">
        <v>0.97998990345160097</v>
      </c>
      <c r="I204" s="9">
        <v>-4.0999999999999996</v>
      </c>
      <c r="J204" s="9">
        <v>0.98932597663564803</v>
      </c>
      <c r="K204" s="9">
        <v>-3.3</v>
      </c>
      <c r="L204" s="9">
        <v>0.98785337261377204</v>
      </c>
      <c r="M204" s="9">
        <v>-2.6</v>
      </c>
      <c r="N204" s="9">
        <v>1.0132170273754599</v>
      </c>
      <c r="O204" s="9">
        <v>-21.2</v>
      </c>
      <c r="P204" s="9">
        <v>1.32833069533644</v>
      </c>
      <c r="Q204" s="9">
        <v>-16.600000000000001</v>
      </c>
      <c r="R204" s="9">
        <v>1.01525655150337</v>
      </c>
      <c r="S204" s="9">
        <v>-21.2</v>
      </c>
      <c r="T204" s="9">
        <v>0.62544806320253199</v>
      </c>
      <c r="U204" s="9">
        <v>-22.4</v>
      </c>
      <c r="V204" s="9">
        <v>1.07403324107386</v>
      </c>
      <c r="W204" s="9">
        <v>-23.2</v>
      </c>
      <c r="X204" s="9">
        <v>1.23154243224881</v>
      </c>
      <c r="Y204" s="9">
        <v>-17.899999999999999</v>
      </c>
      <c r="Z204" s="9">
        <v>0.87778053296963399</v>
      </c>
      <c r="AA204" s="9">
        <v>-19.100000000000001</v>
      </c>
      <c r="AB204" s="9">
        <v>0.880795895481293</v>
      </c>
    </row>
    <row r="205" spans="1:28" x14ac:dyDescent="0.2">
      <c r="A205" s="19">
        <v>-11.8</v>
      </c>
      <c r="B205" s="17">
        <v>0.98568978371273197</v>
      </c>
      <c r="C205" s="9">
        <v>-17.899999999999999</v>
      </c>
      <c r="D205" s="9">
        <v>0.99901260057340902</v>
      </c>
      <c r="E205" s="9">
        <v>-8.6999999999999993</v>
      </c>
      <c r="F205" s="9">
        <v>0.98453813530643997</v>
      </c>
      <c r="G205" s="9">
        <v>-11</v>
      </c>
      <c r="H205" s="9">
        <v>0.98019518341462297</v>
      </c>
      <c r="I205" s="9">
        <v>-3.8</v>
      </c>
      <c r="J205" s="9">
        <v>0.98936224950968699</v>
      </c>
      <c r="K205" s="9">
        <v>-3.1</v>
      </c>
      <c r="L205" s="9">
        <v>0.988295066194397</v>
      </c>
      <c r="M205" s="9">
        <v>-2.2999999999999998</v>
      </c>
      <c r="N205" s="9">
        <v>1.0133622529466499</v>
      </c>
      <c r="O205" s="9">
        <v>-20.7</v>
      </c>
      <c r="P205" s="9">
        <v>0.94316927382089599</v>
      </c>
      <c r="Q205" s="9">
        <v>-16.3</v>
      </c>
      <c r="R205" s="9">
        <v>1.05327182120122</v>
      </c>
      <c r="S205" s="9">
        <v>-20.7</v>
      </c>
      <c r="T205" s="9">
        <v>1.4514909658840101</v>
      </c>
      <c r="U205" s="9">
        <v>-22.2</v>
      </c>
      <c r="V205" s="9">
        <v>1.07386507468397</v>
      </c>
      <c r="W205" s="9">
        <v>-22.7</v>
      </c>
      <c r="X205" s="9">
        <v>1.3983819793322501</v>
      </c>
      <c r="Y205" s="9">
        <v>-17.600000000000001</v>
      </c>
      <c r="Z205" s="9">
        <v>0.94033230665328804</v>
      </c>
      <c r="AA205" s="9">
        <v>-18.600000000000001</v>
      </c>
      <c r="AB205" s="9">
        <v>0.88221552216579602</v>
      </c>
    </row>
    <row r="206" spans="1:28" x14ac:dyDescent="0.2">
      <c r="A206" s="19">
        <v>-11.2</v>
      </c>
      <c r="B206" s="17">
        <v>0.985820979659637</v>
      </c>
      <c r="C206" s="9">
        <v>-17.600000000000001</v>
      </c>
      <c r="D206" s="9">
        <v>1.00044608310903</v>
      </c>
      <c r="E206" s="9">
        <v>-8.4</v>
      </c>
      <c r="F206" s="9">
        <v>0.98487657005636198</v>
      </c>
      <c r="G206" s="9">
        <v>-10.7</v>
      </c>
      <c r="H206" s="9">
        <v>0.98029698073447802</v>
      </c>
      <c r="I206" s="9">
        <v>-3.6</v>
      </c>
      <c r="J206" s="9">
        <v>0.98944399212737699</v>
      </c>
      <c r="K206" s="9">
        <v>-2.6</v>
      </c>
      <c r="L206" s="9">
        <v>0.98844201093080897</v>
      </c>
      <c r="M206" s="9">
        <v>-1.8</v>
      </c>
      <c r="N206" s="9">
        <v>1.0131441543206099</v>
      </c>
      <c r="O206" s="9">
        <v>-20.399999999999999</v>
      </c>
      <c r="P206" s="9">
        <v>1.3189023869505501</v>
      </c>
      <c r="Q206" s="9">
        <v>-15.8</v>
      </c>
      <c r="R206" s="9">
        <v>1.05285544617682</v>
      </c>
      <c r="S206" s="9">
        <v>-20.399999999999999</v>
      </c>
      <c r="T206" s="9">
        <v>1.23949810608237</v>
      </c>
      <c r="U206" s="9">
        <v>-21.7</v>
      </c>
      <c r="V206" s="9">
        <v>1.06052258663541</v>
      </c>
      <c r="W206" s="9">
        <v>-22.4</v>
      </c>
      <c r="X206" s="9">
        <v>1.3949799839963899</v>
      </c>
      <c r="Y206" s="9">
        <v>-17.100000000000001</v>
      </c>
      <c r="Z206" s="9">
        <v>0.97090214447439205</v>
      </c>
      <c r="AA206" s="9">
        <v>-18.399999999999999</v>
      </c>
      <c r="AB206" s="9">
        <v>0.88292750323406</v>
      </c>
    </row>
    <row r="207" spans="1:28" x14ac:dyDescent="0.2">
      <c r="A207" s="19">
        <v>-11</v>
      </c>
      <c r="B207" s="17">
        <v>0.985953590754031</v>
      </c>
      <c r="C207" s="9">
        <v>-17.399999999999999</v>
      </c>
      <c r="D207" s="9">
        <v>0.99896664577069805</v>
      </c>
      <c r="E207" s="9">
        <v>-8.1999999999999993</v>
      </c>
      <c r="F207" s="9">
        <v>0.985029353222583</v>
      </c>
      <c r="G207" s="9">
        <v>-10.199999999999999</v>
      </c>
      <c r="H207" s="9">
        <v>0.98070709298704695</v>
      </c>
      <c r="I207" s="9">
        <v>-3.1</v>
      </c>
      <c r="J207" s="9">
        <v>0.98963471820260895</v>
      </c>
      <c r="K207" s="9">
        <v>-2.2999999999999998</v>
      </c>
      <c r="L207" s="9">
        <v>0.98868728705674302</v>
      </c>
      <c r="M207" s="9">
        <v>-1.5</v>
      </c>
      <c r="N207" s="9">
        <v>1.01320464917586</v>
      </c>
      <c r="O207" s="9">
        <v>-20.2</v>
      </c>
      <c r="P207" s="9">
        <v>1.1269429775466899</v>
      </c>
      <c r="Q207" s="9">
        <v>-15.6</v>
      </c>
      <c r="R207" s="9">
        <v>1.05260387465938</v>
      </c>
      <c r="S207" s="9">
        <v>-19.899999999999999</v>
      </c>
      <c r="T207" s="9">
        <v>1.23310482828906</v>
      </c>
      <c r="U207" s="9">
        <v>-21.4</v>
      </c>
      <c r="V207" s="9">
        <v>1.0602768264681599</v>
      </c>
      <c r="W207" s="9">
        <v>-21.9</v>
      </c>
      <c r="X207" s="9">
        <v>1.0441805230832</v>
      </c>
      <c r="Y207" s="9">
        <v>-16.8</v>
      </c>
      <c r="Z207" s="9">
        <v>0.97029138433159901</v>
      </c>
      <c r="AA207" s="9">
        <v>-17.899999999999999</v>
      </c>
      <c r="AB207" s="9">
        <v>0.88362600290059101</v>
      </c>
    </row>
    <row r="208" spans="1:28" x14ac:dyDescent="0.2">
      <c r="A208" s="19">
        <v>-10.7</v>
      </c>
      <c r="B208" s="17">
        <v>0.98590806015113497</v>
      </c>
      <c r="C208" s="9">
        <v>-16.8</v>
      </c>
      <c r="D208" s="9">
        <v>0.99891043946083902</v>
      </c>
      <c r="E208" s="9">
        <v>-7.7</v>
      </c>
      <c r="F208" s="9">
        <v>0.98525834847826899</v>
      </c>
      <c r="G208" s="9">
        <v>-10</v>
      </c>
      <c r="H208" s="9">
        <v>0.980706240824191</v>
      </c>
      <c r="I208" s="9">
        <v>-2.8</v>
      </c>
      <c r="J208" s="9">
        <v>0.98962555577975297</v>
      </c>
      <c r="K208" s="9">
        <v>-2</v>
      </c>
      <c r="L208" s="9">
        <v>0.98844166588361704</v>
      </c>
      <c r="M208" s="9">
        <v>-1.3</v>
      </c>
      <c r="N208" s="9">
        <v>1.01307141265586</v>
      </c>
      <c r="O208" s="9">
        <v>-19.600000000000001</v>
      </c>
      <c r="P208" s="9">
        <v>0.93034661822055398</v>
      </c>
      <c r="Q208" s="9">
        <v>-15.3</v>
      </c>
      <c r="R208" s="9">
        <v>1.0521543834440401</v>
      </c>
      <c r="S208" s="9">
        <v>-19.600000000000001</v>
      </c>
      <c r="T208" s="9">
        <v>1.02115106262302</v>
      </c>
      <c r="U208" s="9">
        <v>-21.2</v>
      </c>
      <c r="V208" s="9">
        <v>1.07304161030756</v>
      </c>
      <c r="W208" s="9">
        <v>-21.7</v>
      </c>
      <c r="X208" s="9">
        <v>1.2145839983124</v>
      </c>
      <c r="Y208" s="9">
        <v>-16.3</v>
      </c>
      <c r="Z208" s="9">
        <v>1.0955483048725201</v>
      </c>
      <c r="AA208" s="9">
        <v>-17.600000000000001</v>
      </c>
      <c r="AB208" s="9">
        <v>0.88577500791090602</v>
      </c>
    </row>
    <row r="209" spans="1:28" x14ac:dyDescent="0.2">
      <c r="A209" s="19">
        <v>-10.199999999999999</v>
      </c>
      <c r="B209" s="17">
        <v>0.987106214766867</v>
      </c>
      <c r="C209" s="9">
        <v>-16.600000000000001</v>
      </c>
      <c r="D209" s="9">
        <v>0.99889140800224896</v>
      </c>
      <c r="E209" s="9">
        <v>-7.4</v>
      </c>
      <c r="F209" s="9">
        <v>0.985367339896834</v>
      </c>
      <c r="G209" s="9">
        <v>-9.6999999999999993</v>
      </c>
      <c r="H209" s="9">
        <v>0.98085954396415898</v>
      </c>
      <c r="I209" s="9">
        <v>-2.6</v>
      </c>
      <c r="J209" s="9">
        <v>0.98973456420107997</v>
      </c>
      <c r="K209" s="9">
        <v>-1.5</v>
      </c>
      <c r="L209" s="9">
        <v>0.98910420801307297</v>
      </c>
      <c r="M209" s="9">
        <v>-1</v>
      </c>
      <c r="N209" s="9">
        <v>1.01343465955538</v>
      </c>
      <c r="O209" s="9">
        <v>-19.399999999999999</v>
      </c>
      <c r="P209" s="9">
        <v>1.1176533467926999</v>
      </c>
      <c r="Q209" s="9">
        <v>-14.8</v>
      </c>
      <c r="R209" s="9">
        <v>1.05126513448903</v>
      </c>
      <c r="S209" s="9">
        <v>-19.399999999999999</v>
      </c>
      <c r="T209" s="9">
        <v>1.22673945427404</v>
      </c>
      <c r="U209" s="9">
        <v>-20.7</v>
      </c>
      <c r="V209" s="9">
        <v>1.0467837443821399</v>
      </c>
      <c r="W209" s="9">
        <v>-21.2</v>
      </c>
      <c r="X209" s="9">
        <v>1.72695691489987</v>
      </c>
      <c r="Y209" s="9">
        <v>-16.100000000000001</v>
      </c>
      <c r="Z209" s="9">
        <v>1.0004097662621201</v>
      </c>
      <c r="AA209" s="9">
        <v>-17.100000000000001</v>
      </c>
      <c r="AB209" s="9">
        <v>0.88575210691443795</v>
      </c>
    </row>
    <row r="210" spans="1:28" x14ac:dyDescent="0.2">
      <c r="A210" s="19">
        <v>-10</v>
      </c>
      <c r="B210" s="17">
        <v>0.98541661763976895</v>
      </c>
      <c r="C210" s="9">
        <v>-16.100000000000001</v>
      </c>
      <c r="D210" s="9">
        <v>0.99884313552090498</v>
      </c>
      <c r="E210" s="9">
        <v>-7.2</v>
      </c>
      <c r="F210" s="9">
        <v>0.98552012637506003</v>
      </c>
      <c r="G210" s="9">
        <v>-9.5</v>
      </c>
      <c r="H210" s="9">
        <v>0.98111632944456695</v>
      </c>
      <c r="I210" s="9">
        <v>-2.2999999999999998</v>
      </c>
      <c r="J210" s="9">
        <v>0.98991625729182398</v>
      </c>
      <c r="K210" s="9">
        <v>-1.3</v>
      </c>
      <c r="L210" s="9">
        <v>0.98907960116203597</v>
      </c>
      <c r="M210" s="9">
        <v>-0.5</v>
      </c>
      <c r="N210" s="9">
        <v>1.0128654125282099</v>
      </c>
      <c r="O210" s="9">
        <v>-19.100000000000001</v>
      </c>
      <c r="P210" s="9">
        <v>1.11417606998034</v>
      </c>
      <c r="Q210" s="9">
        <v>-14.6</v>
      </c>
      <c r="R210" s="9">
        <v>1.05087883400412</v>
      </c>
      <c r="S210" s="9">
        <v>-18.899999999999999</v>
      </c>
      <c r="T210" s="9">
        <v>1.2203758324531799</v>
      </c>
      <c r="U210" s="9">
        <v>-20.399999999999999</v>
      </c>
      <c r="V210" s="9">
        <v>1.0594714211523699</v>
      </c>
      <c r="W210" s="9">
        <v>-20.9</v>
      </c>
      <c r="X210" s="9">
        <v>1.0332861002061799</v>
      </c>
      <c r="Y210" s="9">
        <v>-15.8</v>
      </c>
      <c r="Z210" s="9">
        <v>0.96820039524094104</v>
      </c>
      <c r="AA210" s="9">
        <v>-16.8</v>
      </c>
      <c r="AB210" s="9">
        <v>0.88645901793042603</v>
      </c>
    </row>
    <row r="211" spans="1:28" x14ac:dyDescent="0.2">
      <c r="A211" s="19">
        <v>-9.6999999999999993</v>
      </c>
      <c r="B211" s="17">
        <v>0.98679326697479797</v>
      </c>
      <c r="C211" s="9">
        <v>-15.8</v>
      </c>
      <c r="D211" s="9">
        <v>0.99881368337156895</v>
      </c>
      <c r="E211" s="9">
        <v>-6.9</v>
      </c>
      <c r="F211" s="9">
        <v>0.98549800839777302</v>
      </c>
      <c r="G211" s="9">
        <v>-8.9</v>
      </c>
      <c r="H211" s="9">
        <v>0.98106221940015703</v>
      </c>
      <c r="I211" s="9">
        <v>-2</v>
      </c>
      <c r="J211" s="9">
        <v>0.99013431082903303</v>
      </c>
      <c r="K211" s="9">
        <v>-1</v>
      </c>
      <c r="L211" s="9">
        <v>0.98925133478004401</v>
      </c>
      <c r="M211" s="9">
        <v>-0.3</v>
      </c>
      <c r="N211" s="9">
        <v>1.01298645815066</v>
      </c>
      <c r="O211" s="9">
        <v>-18.600000000000001</v>
      </c>
      <c r="P211" s="9">
        <v>0.91874170002589395</v>
      </c>
      <c r="Q211" s="9">
        <v>-14.3</v>
      </c>
      <c r="R211" s="9">
        <v>1.05028637601596</v>
      </c>
      <c r="S211" s="9">
        <v>-18.600000000000001</v>
      </c>
      <c r="T211" s="9">
        <v>1.84094491267991</v>
      </c>
      <c r="U211" s="9">
        <v>-19.899999999999999</v>
      </c>
      <c r="V211" s="9">
        <v>1.07200175242396</v>
      </c>
      <c r="W211" s="9">
        <v>-20.399999999999999</v>
      </c>
      <c r="X211" s="9">
        <v>1.71837466991328</v>
      </c>
      <c r="Y211" s="9">
        <v>-15.3</v>
      </c>
      <c r="Z211" s="9">
        <v>0.96712146140014099</v>
      </c>
      <c r="AA211" s="9">
        <v>-16.600000000000001</v>
      </c>
      <c r="AB211" s="9">
        <v>0.88861219434648497</v>
      </c>
    </row>
    <row r="212" spans="1:28" x14ac:dyDescent="0.2">
      <c r="A212" s="19">
        <v>-9.5</v>
      </c>
      <c r="B212" s="17">
        <v>0.98657030813229196</v>
      </c>
      <c r="C212" s="9">
        <v>-15.6</v>
      </c>
      <c r="D212" s="9">
        <v>1.0002548081177201</v>
      </c>
      <c r="E212" s="9">
        <v>-6.6</v>
      </c>
      <c r="F212" s="9">
        <v>0.98582552699634296</v>
      </c>
      <c r="G212" s="9">
        <v>-8.6999999999999993</v>
      </c>
      <c r="H212" s="9">
        <v>0.98116441626290196</v>
      </c>
      <c r="I212" s="9">
        <v>-1.5</v>
      </c>
      <c r="J212" s="9">
        <v>0.99037052647037505</v>
      </c>
      <c r="K212" s="9">
        <v>-0.8</v>
      </c>
      <c r="L212" s="9">
        <v>0.99001219501324</v>
      </c>
      <c r="M212" s="9">
        <v>0</v>
      </c>
      <c r="N212" s="9">
        <v>1.01330121959384</v>
      </c>
      <c r="O212" s="9">
        <v>-18.399999999999999</v>
      </c>
      <c r="P212" s="9">
        <v>1.1060321477250901</v>
      </c>
      <c r="Q212" s="9">
        <v>-13.8</v>
      </c>
      <c r="R212" s="9">
        <v>1.0493153919690601</v>
      </c>
      <c r="S212" s="9">
        <v>-18.100000000000001</v>
      </c>
      <c r="T212" s="9">
        <v>1.4182536970532</v>
      </c>
      <c r="U212" s="9">
        <v>-19.600000000000001</v>
      </c>
      <c r="V212" s="9">
        <v>1.0717644305735801</v>
      </c>
      <c r="W212" s="9">
        <v>-20.2</v>
      </c>
      <c r="X212" s="9">
        <v>1.37103237028119</v>
      </c>
      <c r="Y212" s="9">
        <v>-15.1</v>
      </c>
      <c r="Z212" s="9">
        <v>1.02982923247692</v>
      </c>
      <c r="AA212" s="9">
        <v>-16.100000000000001</v>
      </c>
      <c r="AB212" s="9">
        <v>0.88930923181950206</v>
      </c>
    </row>
    <row r="213" spans="1:28" x14ac:dyDescent="0.2">
      <c r="A213" s="19">
        <v>-8.9</v>
      </c>
      <c r="B213" s="17">
        <v>0.98692363165363906</v>
      </c>
      <c r="C213" s="9">
        <v>-15.1</v>
      </c>
      <c r="D213" s="9">
        <v>0.99728252249569405</v>
      </c>
      <c r="E213" s="9">
        <v>-6.1</v>
      </c>
      <c r="F213" s="9">
        <v>0.985836020493433</v>
      </c>
      <c r="G213" s="9">
        <v>-8.4</v>
      </c>
      <c r="H213" s="9">
        <v>0.98167841462050198</v>
      </c>
      <c r="I213" s="9">
        <v>-1.3</v>
      </c>
      <c r="J213" s="9">
        <v>0.99052500085145201</v>
      </c>
      <c r="K213" s="9">
        <v>-0.3</v>
      </c>
      <c r="L213" s="9">
        <v>0.99028197548760799</v>
      </c>
      <c r="M213" s="9">
        <v>0.3</v>
      </c>
      <c r="N213" s="9">
        <v>1.01308314663704</v>
      </c>
      <c r="O213" s="9">
        <v>-17.899999999999999</v>
      </c>
      <c r="P213" s="9">
        <v>0.91052637262755798</v>
      </c>
      <c r="Q213" s="9">
        <v>-13.5</v>
      </c>
      <c r="R213" s="9">
        <v>1.04875582420568</v>
      </c>
      <c r="S213" s="9">
        <v>-17.899999999999999</v>
      </c>
      <c r="T213" s="9">
        <v>1.41566202580098</v>
      </c>
      <c r="U213" s="9">
        <v>-19.399999999999999</v>
      </c>
      <c r="V213" s="9">
        <v>1.07160639002598</v>
      </c>
      <c r="W213" s="9">
        <v>-19.899999999999999</v>
      </c>
      <c r="X213" s="9">
        <v>1.0226379760783499</v>
      </c>
      <c r="Y213" s="9">
        <v>-14.6</v>
      </c>
      <c r="Z213" s="9">
        <v>0.96557222510211405</v>
      </c>
      <c r="AA213" s="9">
        <v>-15.8</v>
      </c>
      <c r="AB213" s="9">
        <v>0.88929469984996801</v>
      </c>
    </row>
    <row r="214" spans="1:28" x14ac:dyDescent="0.2">
      <c r="A214" s="19">
        <v>-8.6999999999999993</v>
      </c>
      <c r="B214" s="17">
        <v>0.98723399558091796</v>
      </c>
      <c r="C214" s="9">
        <v>-14.8</v>
      </c>
      <c r="D214" s="9">
        <v>1.0001737363859899</v>
      </c>
      <c r="E214" s="9">
        <v>-5.9</v>
      </c>
      <c r="F214" s="9">
        <v>0.98605437132239904</v>
      </c>
      <c r="G214" s="9">
        <v>-8.1999999999999993</v>
      </c>
      <c r="H214" s="9">
        <v>0.98183214361008297</v>
      </c>
      <c r="I214" s="9">
        <v>-1</v>
      </c>
      <c r="J214" s="9">
        <v>0.99056132040595701</v>
      </c>
      <c r="K214" s="9">
        <v>0</v>
      </c>
      <c r="L214" s="9">
        <v>0.99013451668505603</v>
      </c>
      <c r="M214" s="9">
        <v>0.8</v>
      </c>
      <c r="N214" s="9">
        <v>1.0128286766221</v>
      </c>
      <c r="O214" s="9">
        <v>-17.600000000000001</v>
      </c>
      <c r="P214" s="9">
        <v>0.90695889250008199</v>
      </c>
      <c r="Q214" s="9">
        <v>-13.3</v>
      </c>
      <c r="R214" s="9">
        <v>1.0102812433524599</v>
      </c>
      <c r="S214" s="9">
        <v>-17.600000000000001</v>
      </c>
      <c r="T214" s="9">
        <v>1.4117463495877101</v>
      </c>
      <c r="U214" s="9">
        <v>-18.899999999999999</v>
      </c>
      <c r="V214" s="9">
        <v>1.07121113645926</v>
      </c>
      <c r="W214" s="9">
        <v>-19.399999999999999</v>
      </c>
      <c r="X214" s="9">
        <v>1.5351850143291199</v>
      </c>
      <c r="Y214" s="9">
        <v>-14.3</v>
      </c>
      <c r="Z214" s="9">
        <v>0.93332133977225495</v>
      </c>
      <c r="AA214" s="9">
        <v>-15.3</v>
      </c>
      <c r="AB214" s="9">
        <v>0.89143263291388497</v>
      </c>
    </row>
    <row r="215" spans="1:28" x14ac:dyDescent="0.2">
      <c r="A215" s="19">
        <v>-8.4</v>
      </c>
      <c r="B215" s="17">
        <v>0.98723288393086495</v>
      </c>
      <c r="C215" s="9">
        <v>-14.6</v>
      </c>
      <c r="D215" s="9">
        <v>0.99723110212604005</v>
      </c>
      <c r="E215" s="9">
        <v>-5.6</v>
      </c>
      <c r="F215" s="9">
        <v>0.98636004850338499</v>
      </c>
      <c r="G215" s="9">
        <v>-7.7</v>
      </c>
      <c r="H215" s="9">
        <v>0.98203612621844005</v>
      </c>
      <c r="I215" s="9">
        <v>-0.8</v>
      </c>
      <c r="J215" s="9">
        <v>0.99098843486975197</v>
      </c>
      <c r="K215" s="9">
        <v>0.3</v>
      </c>
      <c r="L215" s="9">
        <v>0.99025704649631996</v>
      </c>
      <c r="M215" s="9">
        <v>1</v>
      </c>
      <c r="N215" s="9">
        <v>1.0125500872779301</v>
      </c>
      <c r="O215" s="9">
        <v>-17.399999999999999</v>
      </c>
      <c r="P215" s="9">
        <v>1.0941866480737501</v>
      </c>
      <c r="Q215" s="9">
        <v>-12.8</v>
      </c>
      <c r="R215" s="9">
        <v>1.04744775128586</v>
      </c>
      <c r="S215" s="9">
        <v>-17.100000000000001</v>
      </c>
      <c r="T215" s="9">
        <v>1.40513413754765</v>
      </c>
      <c r="U215" s="9">
        <v>-18.600000000000001</v>
      </c>
      <c r="V215" s="9">
        <v>1.07097328076207</v>
      </c>
      <c r="W215" s="9">
        <v>-19.100000000000001</v>
      </c>
      <c r="X215" s="9">
        <v>1.1868024644728199</v>
      </c>
      <c r="Y215" s="9">
        <v>-14</v>
      </c>
      <c r="Z215" s="9">
        <v>0.96420771491374302</v>
      </c>
      <c r="AA215" s="9">
        <v>-15.1</v>
      </c>
      <c r="AB215" s="9">
        <v>0.89286434400255099</v>
      </c>
    </row>
    <row r="216" spans="1:28" x14ac:dyDescent="0.2">
      <c r="A216" s="19">
        <v>-8.1999999999999993</v>
      </c>
      <c r="B216" s="17">
        <v>0.98723214461234798</v>
      </c>
      <c r="C216" s="9">
        <v>-14</v>
      </c>
      <c r="D216" s="9">
        <v>0.99862893055009705</v>
      </c>
      <c r="E216" s="9">
        <v>-5.4</v>
      </c>
      <c r="F216" s="9">
        <v>0.98673136851302101</v>
      </c>
      <c r="G216" s="9">
        <v>-7.4</v>
      </c>
      <c r="H216" s="9">
        <v>0.98244708622974997</v>
      </c>
      <c r="I216" s="9">
        <v>-0.3</v>
      </c>
      <c r="J216" s="9">
        <v>0.99084294260033901</v>
      </c>
      <c r="K216" s="9">
        <v>0.5</v>
      </c>
      <c r="L216" s="9">
        <v>0.99030600327419804</v>
      </c>
      <c r="M216" s="9">
        <v>1.3</v>
      </c>
      <c r="N216" s="9">
        <v>1.0121624774634299</v>
      </c>
      <c r="O216" s="9">
        <v>-16.8</v>
      </c>
      <c r="P216" s="9">
        <v>1.2765163392477401</v>
      </c>
      <c r="Q216" s="9">
        <v>-12.5</v>
      </c>
      <c r="R216" s="9">
        <v>1.0468564160453599</v>
      </c>
      <c r="S216" s="9">
        <v>-16.8</v>
      </c>
      <c r="T216" s="9">
        <v>1.1929750610103</v>
      </c>
      <c r="U216" s="9">
        <v>-18.399999999999999</v>
      </c>
      <c r="V216" s="9">
        <v>1.0708141302876899</v>
      </c>
      <c r="W216" s="9">
        <v>-18.899999999999999</v>
      </c>
      <c r="X216" s="9">
        <v>1.3572988823168</v>
      </c>
      <c r="Y216" s="9">
        <v>-13.5</v>
      </c>
      <c r="Z216" s="9">
        <v>0.99461741177750596</v>
      </c>
      <c r="AA216" s="9">
        <v>-14.8</v>
      </c>
      <c r="AB216" s="9">
        <v>0.89429089632952496</v>
      </c>
    </row>
    <row r="217" spans="1:28" x14ac:dyDescent="0.2">
      <c r="A217" s="19">
        <v>-7.7</v>
      </c>
      <c r="B217" s="17">
        <v>0.98696364306978002</v>
      </c>
      <c r="C217" s="9">
        <v>-13.8</v>
      </c>
      <c r="D217" s="9">
        <v>0.99860753322712903</v>
      </c>
      <c r="E217" s="9">
        <v>-5.0999999999999996</v>
      </c>
      <c r="F217" s="9">
        <v>0.98584611151675205</v>
      </c>
      <c r="G217" s="9">
        <v>-7.2</v>
      </c>
      <c r="H217" s="9">
        <v>0.98265235956126096</v>
      </c>
      <c r="I217" s="9">
        <v>0</v>
      </c>
      <c r="J217" s="9">
        <v>0.99097010762331805</v>
      </c>
      <c r="K217" s="9">
        <v>0.8</v>
      </c>
      <c r="L217" s="9">
        <v>0.99128763956725297</v>
      </c>
      <c r="M217" s="9">
        <v>1.5</v>
      </c>
      <c r="N217" s="9">
        <v>1.0120776430104299</v>
      </c>
      <c r="O217" s="9">
        <v>-16.600000000000001</v>
      </c>
      <c r="P217" s="9">
        <v>1.0844212360304</v>
      </c>
      <c r="Q217" s="9">
        <v>-12.3</v>
      </c>
      <c r="R217" s="9">
        <v>1.1226619596289</v>
      </c>
      <c r="S217" s="9">
        <v>-16.600000000000001</v>
      </c>
      <c r="T217" s="9">
        <v>1.3983966563321799</v>
      </c>
      <c r="U217" s="9">
        <v>-18.100000000000001</v>
      </c>
      <c r="V217" s="9">
        <v>1.05764675734016</v>
      </c>
      <c r="W217" s="9">
        <v>-18.399999999999999</v>
      </c>
      <c r="X217" s="9">
        <v>1.35199800514835</v>
      </c>
      <c r="Y217" s="9">
        <v>-13.3</v>
      </c>
      <c r="Z217" s="9">
        <v>0.99414546003555404</v>
      </c>
      <c r="AA217" s="9">
        <v>-14.3</v>
      </c>
      <c r="AB217" s="9">
        <v>0.89570691519314105</v>
      </c>
    </row>
    <row r="218" spans="1:28" x14ac:dyDescent="0.2">
      <c r="A218" s="19">
        <v>-7.4</v>
      </c>
      <c r="B218" s="17">
        <v>0.98727365407414402</v>
      </c>
      <c r="C218" s="9">
        <v>-13.5</v>
      </c>
      <c r="D218" s="9">
        <v>0.99711413834982299</v>
      </c>
      <c r="E218" s="9">
        <v>-4.9000000000000004</v>
      </c>
      <c r="F218" s="9">
        <v>0.98599891531781803</v>
      </c>
      <c r="G218" s="9">
        <v>-6.9</v>
      </c>
      <c r="H218" s="9">
        <v>0.98259957707651002</v>
      </c>
      <c r="I218" s="9">
        <v>0.3</v>
      </c>
      <c r="J218" s="9">
        <v>0.99113361852170301</v>
      </c>
      <c r="K218" s="9">
        <v>1.3</v>
      </c>
      <c r="L218" s="9">
        <v>0.99111547979532899</v>
      </c>
      <c r="M218" s="9">
        <v>1.8</v>
      </c>
      <c r="N218" s="9">
        <v>1.0123318462729201</v>
      </c>
      <c r="O218" s="9">
        <v>-16.3</v>
      </c>
      <c r="P218" s="9">
        <v>1.2703025295316399</v>
      </c>
      <c r="Q218" s="9">
        <v>-11.8</v>
      </c>
      <c r="R218" s="9">
        <v>1.00731167722075</v>
      </c>
      <c r="S218" s="9">
        <v>-16.3</v>
      </c>
      <c r="T218" s="9">
        <v>1.3942876262237101</v>
      </c>
      <c r="U218" s="9">
        <v>-17.600000000000001</v>
      </c>
      <c r="V218" s="9">
        <v>1.0701700035828099</v>
      </c>
      <c r="W218" s="9">
        <v>-18.100000000000001</v>
      </c>
      <c r="X218" s="9">
        <v>1.3487942136748501</v>
      </c>
      <c r="Y218" s="9">
        <v>-13</v>
      </c>
      <c r="Z218" s="9">
        <v>0.96185756603833505</v>
      </c>
      <c r="AA218" s="9">
        <v>-14</v>
      </c>
      <c r="AB218" s="9">
        <v>0.89713295235686696</v>
      </c>
    </row>
    <row r="219" spans="1:28" x14ac:dyDescent="0.2">
      <c r="A219" s="19">
        <v>-7.2</v>
      </c>
      <c r="B219" s="17">
        <v>0.98745070318917505</v>
      </c>
      <c r="C219" s="9">
        <v>-13</v>
      </c>
      <c r="D219" s="9">
        <v>0.99998115063252302</v>
      </c>
      <c r="E219" s="9">
        <v>-4.5999999999999996</v>
      </c>
      <c r="F219" s="9">
        <v>0.98643572062773499</v>
      </c>
      <c r="G219" s="9">
        <v>-6.4</v>
      </c>
      <c r="H219" s="9">
        <v>0.98197916947215902</v>
      </c>
      <c r="I219" s="9">
        <v>0.5</v>
      </c>
      <c r="J219" s="9">
        <v>0.99150617869177804</v>
      </c>
      <c r="K219" s="9">
        <v>1.5</v>
      </c>
      <c r="L219" s="9">
        <v>0.990698063021895</v>
      </c>
      <c r="M219" s="9">
        <v>2</v>
      </c>
      <c r="N219" s="9">
        <v>1.0121016956515501</v>
      </c>
      <c r="O219" s="9">
        <v>-16.100000000000001</v>
      </c>
      <c r="P219" s="9">
        <v>1.0781557568647899</v>
      </c>
      <c r="Q219" s="9">
        <v>-11.5</v>
      </c>
      <c r="R219" s="9">
        <v>1.0447939336504199</v>
      </c>
      <c r="S219" s="9">
        <v>-15.8</v>
      </c>
      <c r="T219" s="9">
        <v>1.38732382857805</v>
      </c>
      <c r="U219" s="9">
        <v>-17.399999999999999</v>
      </c>
      <c r="V219" s="9">
        <v>1.0700065791564299</v>
      </c>
      <c r="W219" s="9">
        <v>-17.899999999999999</v>
      </c>
      <c r="X219" s="9">
        <v>1.34664488996512</v>
      </c>
      <c r="Y219" s="9">
        <v>-12.5</v>
      </c>
      <c r="Z219" s="9">
        <v>0.99222022040393898</v>
      </c>
      <c r="AA219" s="9">
        <v>-13.8</v>
      </c>
      <c r="AB219" s="9">
        <v>0.89640153914229903</v>
      </c>
    </row>
    <row r="220" spans="1:28" x14ac:dyDescent="0.2">
      <c r="A220" s="19">
        <v>-6.9</v>
      </c>
      <c r="B220" s="17">
        <v>0.98744962181358797</v>
      </c>
      <c r="C220" s="9">
        <v>-12.8</v>
      </c>
      <c r="D220" s="9">
        <v>1.0014198460734001</v>
      </c>
      <c r="E220" s="9">
        <v>-4.0999999999999996</v>
      </c>
      <c r="F220" s="9">
        <v>0.98631515126351799</v>
      </c>
      <c r="G220" s="9">
        <v>-6.1</v>
      </c>
      <c r="H220" s="9">
        <v>0.98300852469842703</v>
      </c>
      <c r="I220" s="9">
        <v>0.8</v>
      </c>
      <c r="J220" s="9">
        <v>0.99158789610668696</v>
      </c>
      <c r="K220" s="9">
        <v>1.8</v>
      </c>
      <c r="L220" s="9">
        <v>0.99165515333856502</v>
      </c>
      <c r="M220" s="9">
        <v>2.2999999999999998</v>
      </c>
      <c r="N220" s="9">
        <v>1.01206526657729</v>
      </c>
      <c r="O220" s="9">
        <v>-15.6</v>
      </c>
      <c r="P220" s="9">
        <v>1.0717574772134699</v>
      </c>
      <c r="Q220" s="9">
        <v>-11.2</v>
      </c>
      <c r="R220" s="9">
        <v>1.0822841634757201</v>
      </c>
      <c r="S220" s="9">
        <v>-15.6</v>
      </c>
      <c r="T220" s="9">
        <v>1.1763640188471101</v>
      </c>
      <c r="U220" s="9">
        <v>-17.100000000000001</v>
      </c>
      <c r="V220" s="9">
        <v>1.0697593097253899</v>
      </c>
      <c r="W220" s="9">
        <v>-17.399999999999999</v>
      </c>
      <c r="X220" s="9">
        <v>1.34121547918128</v>
      </c>
      <c r="Y220" s="9">
        <v>-12.3</v>
      </c>
      <c r="Z220" s="9">
        <v>0.96015688500683505</v>
      </c>
      <c r="AA220" s="9">
        <v>-13.3</v>
      </c>
      <c r="AB220" s="9">
        <v>0.89709561974991303</v>
      </c>
    </row>
    <row r="221" spans="1:28" x14ac:dyDescent="0.2">
      <c r="A221" s="19">
        <v>-6.6</v>
      </c>
      <c r="B221" s="17">
        <v>0.98780410041489797</v>
      </c>
      <c r="C221" s="9">
        <v>-12.5</v>
      </c>
      <c r="D221" s="9">
        <v>0.99846418164033302</v>
      </c>
      <c r="E221" s="9">
        <v>-3.8</v>
      </c>
      <c r="F221" s="9">
        <v>0.98642419096161704</v>
      </c>
      <c r="G221" s="9">
        <v>-5.9</v>
      </c>
      <c r="H221" s="9">
        <v>0.983213835552458</v>
      </c>
      <c r="I221" s="9">
        <v>1</v>
      </c>
      <c r="J221" s="9">
        <v>0.99151514162590704</v>
      </c>
      <c r="K221" s="9">
        <v>2</v>
      </c>
      <c r="L221" s="9">
        <v>0.99089409289574404</v>
      </c>
      <c r="M221" s="9">
        <v>2.8</v>
      </c>
      <c r="N221" s="9">
        <v>1.0118350159237499</v>
      </c>
      <c r="O221" s="9">
        <v>-15.3</v>
      </c>
      <c r="P221" s="9">
        <v>1.06785302900176</v>
      </c>
      <c r="Q221" s="9">
        <v>-11</v>
      </c>
      <c r="R221" s="9">
        <v>1.00567206574949</v>
      </c>
      <c r="S221" s="9">
        <v>-15.3</v>
      </c>
      <c r="T221" s="9">
        <v>0.96394562529773198</v>
      </c>
      <c r="U221" s="9">
        <v>-16.8</v>
      </c>
      <c r="V221" s="9">
        <v>1.0695092357259199</v>
      </c>
      <c r="W221" s="9">
        <v>-17.100000000000001</v>
      </c>
      <c r="X221" s="9">
        <v>0.99269659442347202</v>
      </c>
      <c r="Y221" s="9">
        <v>-12</v>
      </c>
      <c r="Z221" s="9">
        <v>0.95941460580354698</v>
      </c>
      <c r="AA221" s="9">
        <v>-13</v>
      </c>
      <c r="AB221" s="9">
        <v>0.89780015055746998</v>
      </c>
    </row>
    <row r="222" spans="1:28" x14ac:dyDescent="0.2">
      <c r="A222" s="19">
        <v>-6.1</v>
      </c>
      <c r="B222" s="17">
        <v>0.98766900964291804</v>
      </c>
      <c r="C222" s="9">
        <v>-12</v>
      </c>
      <c r="D222" s="9">
        <v>0.99986810782440105</v>
      </c>
      <c r="E222" s="9">
        <v>-3.6</v>
      </c>
      <c r="F222" s="9">
        <v>0.98667534709761795</v>
      </c>
      <c r="G222" s="9">
        <v>-5.6</v>
      </c>
      <c r="H222" s="9">
        <v>0.98305805780869104</v>
      </c>
      <c r="I222" s="9">
        <v>1.3</v>
      </c>
      <c r="J222" s="9">
        <v>0.991542330716222</v>
      </c>
      <c r="K222" s="9">
        <v>2.2999999999999998</v>
      </c>
      <c r="L222" s="9">
        <v>0.99086934415702099</v>
      </c>
      <c r="M222" s="9">
        <v>3.1</v>
      </c>
      <c r="N222" s="9">
        <v>1.0118833546143799</v>
      </c>
      <c r="O222" s="9">
        <v>-15.1</v>
      </c>
      <c r="P222" s="9">
        <v>1.0652224603259399</v>
      </c>
      <c r="Q222" s="9">
        <v>-10.7</v>
      </c>
      <c r="R222" s="9">
        <v>1.0050877200328401</v>
      </c>
      <c r="S222" s="9">
        <v>-15.1</v>
      </c>
      <c r="T222" s="9">
        <v>1.3773240261664901</v>
      </c>
      <c r="U222" s="9">
        <v>-16.3</v>
      </c>
      <c r="V222" s="9">
        <v>1.06908561754067</v>
      </c>
      <c r="W222" s="9">
        <v>-16.8</v>
      </c>
      <c r="X222" s="9">
        <v>0.81674891855730503</v>
      </c>
      <c r="Y222" s="9">
        <v>-11.8</v>
      </c>
      <c r="Z222" s="9">
        <v>0.95891547572170299</v>
      </c>
      <c r="AA222" s="9">
        <v>-12.8</v>
      </c>
      <c r="AB222" s="9">
        <v>0.89995172766462905</v>
      </c>
    </row>
    <row r="223" spans="1:28" x14ac:dyDescent="0.2">
      <c r="A223" s="19">
        <v>-5.9</v>
      </c>
      <c r="B223" s="17">
        <v>0.98775720364059505</v>
      </c>
      <c r="C223" s="9">
        <v>-11.8</v>
      </c>
      <c r="D223" s="9">
        <v>0.99984501163754202</v>
      </c>
      <c r="E223" s="9">
        <v>-3.3</v>
      </c>
      <c r="F223" s="9">
        <v>0.98688273353717004</v>
      </c>
      <c r="G223" s="9">
        <v>-5.4</v>
      </c>
      <c r="H223" s="9">
        <v>0.98352103236439103</v>
      </c>
      <c r="I223" s="9">
        <v>1.5</v>
      </c>
      <c r="J223" s="9">
        <v>0.99155136872233296</v>
      </c>
      <c r="K223" s="9">
        <v>2.6</v>
      </c>
      <c r="L223" s="9">
        <v>0.99086914139468196</v>
      </c>
      <c r="M223" s="9">
        <v>3.3</v>
      </c>
      <c r="N223" s="9">
        <v>1.01188328792626</v>
      </c>
      <c r="O223" s="9">
        <v>-14.8</v>
      </c>
      <c r="P223" s="9">
        <v>1.0612348516529599</v>
      </c>
      <c r="Q223" s="9">
        <v>-10.199999999999999</v>
      </c>
      <c r="R223" s="9">
        <v>1.0041548973221199</v>
      </c>
      <c r="S223" s="9">
        <v>-14.6</v>
      </c>
      <c r="T223" s="9">
        <v>1.1618657030753601</v>
      </c>
      <c r="U223" s="9">
        <v>-16.100000000000001</v>
      </c>
      <c r="V223" s="9">
        <v>1.0559862677282299</v>
      </c>
      <c r="W223" s="9">
        <v>-16.3</v>
      </c>
      <c r="X223" s="9">
        <v>1.1563100260753101</v>
      </c>
      <c r="Y223" s="9">
        <v>-11.2</v>
      </c>
      <c r="Z223" s="9">
        <v>0.98897145728213498</v>
      </c>
      <c r="AA223" s="9">
        <v>-12.3</v>
      </c>
      <c r="AB223" s="9">
        <v>0.89992388821415203</v>
      </c>
    </row>
    <row r="224" spans="1:28" x14ac:dyDescent="0.2">
      <c r="A224" s="19">
        <v>-5.6</v>
      </c>
      <c r="B224" s="17">
        <v>0.98771173215963504</v>
      </c>
      <c r="C224" s="9">
        <v>-11.5</v>
      </c>
      <c r="D224" s="9">
        <v>0.99981008021554996</v>
      </c>
      <c r="E224" s="9">
        <v>-3.1</v>
      </c>
      <c r="F224" s="9">
        <v>0.98704648968846598</v>
      </c>
      <c r="G224" s="9">
        <v>-5.0999999999999996</v>
      </c>
      <c r="H224" s="9">
        <v>0.98388057480716595</v>
      </c>
      <c r="I224" s="9">
        <v>2</v>
      </c>
      <c r="J224" s="9">
        <v>0.99192385382042503</v>
      </c>
      <c r="K224" s="9">
        <v>2.8</v>
      </c>
      <c r="L224" s="9">
        <v>0.99229267285011102</v>
      </c>
      <c r="M224" s="9">
        <v>3.6</v>
      </c>
      <c r="N224" s="9">
        <v>1.0118589685327</v>
      </c>
      <c r="O224" s="9">
        <v>-14.3</v>
      </c>
      <c r="P224" s="9">
        <v>1.05447635881486</v>
      </c>
      <c r="Q224" s="9">
        <v>-10</v>
      </c>
      <c r="R224" s="9">
        <v>1.00379317884395</v>
      </c>
      <c r="S224" s="9">
        <v>-14.3</v>
      </c>
      <c r="T224" s="9">
        <v>1.36552907494919</v>
      </c>
      <c r="U224" s="9">
        <v>-15.8</v>
      </c>
      <c r="V224" s="9">
        <v>1.0557256593904201</v>
      </c>
      <c r="W224" s="9">
        <v>-16.100000000000001</v>
      </c>
      <c r="X224" s="9">
        <v>1.15401448819977</v>
      </c>
      <c r="Y224" s="9">
        <v>-11</v>
      </c>
      <c r="Z224" s="9">
        <v>0.98845987851789396</v>
      </c>
      <c r="AA224" s="9">
        <v>-12</v>
      </c>
      <c r="AB224" s="9">
        <v>0.90134865202829995</v>
      </c>
    </row>
    <row r="225" spans="1:28" x14ac:dyDescent="0.2">
      <c r="A225" s="19">
        <v>-5.4</v>
      </c>
      <c r="B225" s="17">
        <v>0.98779994348606603</v>
      </c>
      <c r="C225" s="9">
        <v>-11.2</v>
      </c>
      <c r="D225" s="9">
        <v>0.99977482025271103</v>
      </c>
      <c r="E225" s="9">
        <v>-2.8</v>
      </c>
      <c r="F225" s="9">
        <v>0.98713370284393098</v>
      </c>
      <c r="G225" s="9">
        <v>-4.9000000000000004</v>
      </c>
      <c r="H225" s="9">
        <v>0.98403440111331497</v>
      </c>
      <c r="I225" s="9">
        <v>2.2999999999999998</v>
      </c>
      <c r="J225" s="9">
        <v>0.99167840128776796</v>
      </c>
      <c r="K225" s="9">
        <v>3.1</v>
      </c>
      <c r="L225" s="9">
        <v>0.99251338387523602</v>
      </c>
      <c r="M225" s="9">
        <v>3.8</v>
      </c>
      <c r="N225" s="9">
        <v>1.0118467921638901</v>
      </c>
      <c r="O225" s="9">
        <v>-14</v>
      </c>
      <c r="P225" s="9">
        <v>1.0503532336799599</v>
      </c>
      <c r="Q225" s="9">
        <v>-9.6999999999999993</v>
      </c>
      <c r="R225" s="9">
        <v>1.0032584671328499</v>
      </c>
      <c r="S225" s="9">
        <v>-14</v>
      </c>
      <c r="T225" s="9">
        <v>1.3610035212142899</v>
      </c>
      <c r="U225" s="9">
        <v>-15.6</v>
      </c>
      <c r="V225" s="9">
        <v>1.0555500735513099</v>
      </c>
      <c r="W225" s="9">
        <v>-15.8</v>
      </c>
      <c r="X225" s="9">
        <v>1.4957521240451199</v>
      </c>
      <c r="Y225" s="9">
        <v>-10.7</v>
      </c>
      <c r="Z225" s="9">
        <v>0.956114887470915</v>
      </c>
      <c r="AA225" s="9">
        <v>-11.8</v>
      </c>
      <c r="AB225" s="9">
        <v>0.90277896729623697</v>
      </c>
    </row>
    <row r="226" spans="1:28" x14ac:dyDescent="0.2">
      <c r="A226" s="19">
        <v>-5.0999999999999996</v>
      </c>
      <c r="B226" s="17">
        <v>0.98802116288015496</v>
      </c>
      <c r="C226" s="9">
        <v>-11</v>
      </c>
      <c r="D226" s="9">
        <v>0.99829017978789003</v>
      </c>
      <c r="E226" s="9">
        <v>-2.6</v>
      </c>
      <c r="F226" s="9">
        <v>0.98755969390269205</v>
      </c>
      <c r="G226" s="9">
        <v>-4.5999999999999996</v>
      </c>
      <c r="H226" s="9">
        <v>0.98398175315855496</v>
      </c>
      <c r="I226" s="9">
        <v>2.6</v>
      </c>
      <c r="J226" s="9">
        <v>0.99182373508137101</v>
      </c>
      <c r="K226" s="9">
        <v>3.3</v>
      </c>
      <c r="L226" s="9">
        <v>0.99212051307818705</v>
      </c>
      <c r="M226" s="9">
        <v>4.0999999999999996</v>
      </c>
      <c r="N226" s="9">
        <v>1.01151973075288</v>
      </c>
      <c r="O226" s="9">
        <v>-13.8</v>
      </c>
      <c r="P226" s="9">
        <v>1.0475759892227201</v>
      </c>
      <c r="Q226" s="9">
        <v>-9.5</v>
      </c>
      <c r="R226" s="9">
        <v>1.0029030473414899</v>
      </c>
      <c r="S226" s="9">
        <v>-13.8</v>
      </c>
      <c r="T226" s="9">
        <v>1.3579552098934</v>
      </c>
      <c r="U226" s="9">
        <v>-15.3</v>
      </c>
      <c r="V226" s="9">
        <v>1.05528389300485</v>
      </c>
      <c r="W226" s="9">
        <v>-15.6</v>
      </c>
      <c r="X226" s="9">
        <v>1.1481903677729799</v>
      </c>
      <c r="Y226" s="9">
        <v>-10.5</v>
      </c>
      <c r="Z226" s="9">
        <v>0.98717023702921103</v>
      </c>
      <c r="AA226" s="9">
        <v>-11.5</v>
      </c>
      <c r="AB226" s="9">
        <v>0.90348258737434095</v>
      </c>
    </row>
    <row r="227" spans="1:28" x14ac:dyDescent="0.2">
      <c r="A227" s="19">
        <v>-4.9000000000000004</v>
      </c>
      <c r="B227" s="17">
        <v>0.98788717627655998</v>
      </c>
      <c r="C227" s="9">
        <v>-10.5</v>
      </c>
      <c r="D227" s="9">
        <v>0.99676953611924402</v>
      </c>
      <c r="E227" s="9">
        <v>-2.2999999999999998</v>
      </c>
      <c r="F227" s="9">
        <v>0.98753766087708705</v>
      </c>
      <c r="G227" s="9">
        <v>-4.3</v>
      </c>
      <c r="H227" s="9">
        <v>0.98423830433117299</v>
      </c>
      <c r="I227" s="9">
        <v>2.8</v>
      </c>
      <c r="J227" s="9">
        <v>0.99204179833176098</v>
      </c>
      <c r="K227" s="9">
        <v>3.8</v>
      </c>
      <c r="L227" s="9">
        <v>0.99192380732987795</v>
      </c>
      <c r="M227" s="9">
        <v>4.4000000000000004</v>
      </c>
      <c r="N227" s="9">
        <v>1.01108368221558</v>
      </c>
      <c r="O227" s="9">
        <v>-13.5</v>
      </c>
      <c r="P227" s="9">
        <v>1.0433672059784</v>
      </c>
      <c r="Q227" s="9">
        <v>-9.1999999999999993</v>
      </c>
      <c r="R227" s="9">
        <v>1.04046909534742</v>
      </c>
      <c r="S227" s="9">
        <v>-13.5</v>
      </c>
      <c r="T227" s="9">
        <v>1.3533356375768899</v>
      </c>
      <c r="U227" s="9">
        <v>-14.8</v>
      </c>
      <c r="V227" s="9">
        <v>1.0548327075958499</v>
      </c>
      <c r="W227" s="9">
        <v>-15.3</v>
      </c>
      <c r="X227" s="9">
        <v>1.31724494692781</v>
      </c>
      <c r="Y227" s="9">
        <v>-10</v>
      </c>
      <c r="Z227" s="9">
        <v>0.95429528907836103</v>
      </c>
      <c r="AA227" s="9">
        <v>-11.2</v>
      </c>
      <c r="AB227" s="9">
        <v>0.90490690091996095</v>
      </c>
    </row>
    <row r="228" spans="1:28" x14ac:dyDescent="0.2">
      <c r="A228" s="19">
        <v>-4.5999999999999996</v>
      </c>
      <c r="B228" s="17">
        <v>0.98855286703880496</v>
      </c>
      <c r="C228" s="9">
        <v>-10.199999999999999</v>
      </c>
      <c r="D228" s="9">
        <v>0.99819441499929396</v>
      </c>
      <c r="E228" s="9">
        <v>-2</v>
      </c>
      <c r="F228" s="9">
        <v>0.98769045409964995</v>
      </c>
      <c r="G228" s="9">
        <v>-3.8</v>
      </c>
      <c r="H228" s="9">
        <v>0.98464877988930999</v>
      </c>
      <c r="I228" s="9">
        <v>3.1</v>
      </c>
      <c r="J228" s="9">
        <v>0.99216895601716604</v>
      </c>
      <c r="K228" s="9">
        <v>4.0999999999999996</v>
      </c>
      <c r="L228" s="9">
        <v>0.99216906433138796</v>
      </c>
      <c r="M228" s="9">
        <v>4.5999999999999996</v>
      </c>
      <c r="N228" s="9">
        <v>1.01127737041864</v>
      </c>
      <c r="O228" s="9">
        <v>-13.3</v>
      </c>
      <c r="P228" s="9">
        <v>1.23015762451269</v>
      </c>
      <c r="Q228" s="9">
        <v>-8.6999999999999993</v>
      </c>
      <c r="R228" s="9">
        <v>1.0395360293682701</v>
      </c>
      <c r="S228" s="9">
        <v>-13</v>
      </c>
      <c r="T228" s="9">
        <v>1.1373781507801699</v>
      </c>
      <c r="U228" s="9">
        <v>-14.6</v>
      </c>
      <c r="V228" s="9">
        <v>1.04172213580601</v>
      </c>
      <c r="W228" s="9">
        <v>-14.8</v>
      </c>
      <c r="X228" s="9">
        <v>1.6564379733493799</v>
      </c>
      <c r="Y228" s="9">
        <v>-9.6999999999999993</v>
      </c>
      <c r="Z228" s="9">
        <v>0.98508203079631496</v>
      </c>
      <c r="AA228" s="9">
        <v>-10.7</v>
      </c>
      <c r="AB228" s="9">
        <v>0.904156736872883</v>
      </c>
    </row>
    <row r="229" spans="1:28" x14ac:dyDescent="0.2">
      <c r="A229" s="19">
        <v>-4.0999999999999996</v>
      </c>
      <c r="B229" s="17">
        <v>0.98824020439554905</v>
      </c>
      <c r="C229" s="9">
        <v>-10</v>
      </c>
      <c r="D229" s="9">
        <v>0.99963122229100498</v>
      </c>
      <c r="E229" s="9">
        <v>-1.8</v>
      </c>
      <c r="F229" s="9">
        <v>0.98778867963817296</v>
      </c>
      <c r="G229" s="9">
        <v>-3.6</v>
      </c>
      <c r="H229" s="9">
        <v>0.98464810370811995</v>
      </c>
      <c r="I229" s="9">
        <v>3.3</v>
      </c>
      <c r="J229" s="9">
        <v>0.99234157899706099</v>
      </c>
      <c r="K229" s="9">
        <v>4.4000000000000004</v>
      </c>
      <c r="L229" s="9">
        <v>0.99224249949820498</v>
      </c>
      <c r="M229" s="9">
        <v>4.9000000000000004</v>
      </c>
      <c r="N229" s="9">
        <v>1.01118039294089</v>
      </c>
      <c r="O229" s="9">
        <v>-13</v>
      </c>
      <c r="P229" s="9">
        <v>1.0362383734862499</v>
      </c>
      <c r="Q229" s="9">
        <v>-8.4</v>
      </c>
      <c r="R229" s="9">
        <v>1.03895424952907</v>
      </c>
      <c r="S229" s="9">
        <v>-12.8</v>
      </c>
      <c r="T229" s="9">
        <v>1.5504708373516001</v>
      </c>
      <c r="U229" s="9">
        <v>-14.3</v>
      </c>
      <c r="V229" s="9">
        <v>1.05437195636562</v>
      </c>
      <c r="W229" s="9">
        <v>-14.6</v>
      </c>
      <c r="X229" s="9">
        <v>1.65399259819652</v>
      </c>
      <c r="Y229" s="9">
        <v>-9.5</v>
      </c>
      <c r="Z229" s="9">
        <v>1.0161291166314701</v>
      </c>
      <c r="AA229" s="9">
        <v>-10.5</v>
      </c>
      <c r="AB229" s="9">
        <v>0.90630748754495105</v>
      </c>
    </row>
    <row r="230" spans="1:28" x14ac:dyDescent="0.2">
      <c r="A230" s="19">
        <v>-3.8</v>
      </c>
      <c r="B230" s="17">
        <v>0.98868374300663897</v>
      </c>
      <c r="C230" s="9">
        <v>-9.6999999999999993</v>
      </c>
      <c r="D230" s="9">
        <v>0.99813387704238499</v>
      </c>
      <c r="E230" s="9">
        <v>-1.5</v>
      </c>
      <c r="F230" s="9">
        <v>0.98778852467775102</v>
      </c>
      <c r="G230" s="9">
        <v>-3.3</v>
      </c>
      <c r="H230" s="9">
        <v>0.98485323382287504</v>
      </c>
      <c r="I230" s="9">
        <v>3.6</v>
      </c>
      <c r="J230" s="9">
        <v>0.99218700700539397</v>
      </c>
      <c r="K230" s="9">
        <v>4.5999999999999996</v>
      </c>
      <c r="L230" s="9">
        <v>0.99273328385100901</v>
      </c>
      <c r="M230" s="9">
        <v>5.0999999999999996</v>
      </c>
      <c r="N230" s="9">
        <v>1.01126509401767</v>
      </c>
      <c r="O230" s="9">
        <v>-12.5</v>
      </c>
      <c r="P230" s="9">
        <v>0.83934487742555397</v>
      </c>
      <c r="Q230" s="9">
        <v>-8.1999999999999993</v>
      </c>
      <c r="R230" s="9">
        <v>0.92424126376493698</v>
      </c>
      <c r="S230" s="9">
        <v>-12.5</v>
      </c>
      <c r="T230" s="9">
        <v>1.33753301663271</v>
      </c>
      <c r="U230" s="9">
        <v>-14</v>
      </c>
      <c r="V230" s="9">
        <v>1.05409086781174</v>
      </c>
      <c r="W230" s="9">
        <v>-14.3</v>
      </c>
      <c r="X230" s="9">
        <v>1.3050686523105699</v>
      </c>
      <c r="Y230" s="9">
        <v>-9.1999999999999993</v>
      </c>
      <c r="Z230" s="9">
        <v>0.98376583738052803</v>
      </c>
      <c r="AA230" s="9">
        <v>-10.199999999999999</v>
      </c>
      <c r="AB230" s="9">
        <v>0.90628968071204197</v>
      </c>
    </row>
    <row r="231" spans="1:28" x14ac:dyDescent="0.2">
      <c r="A231" s="19">
        <v>-3.6</v>
      </c>
      <c r="B231" s="17">
        <v>0.98872760353785105</v>
      </c>
      <c r="C231" s="9">
        <v>-9.5</v>
      </c>
      <c r="D231" s="9">
        <v>0.99810954690767195</v>
      </c>
      <c r="E231" s="9">
        <v>-1.3</v>
      </c>
      <c r="F231" s="9">
        <v>0.98785398380620804</v>
      </c>
      <c r="G231" s="9">
        <v>-3.1</v>
      </c>
      <c r="H231" s="9">
        <v>0.98500718408996801</v>
      </c>
      <c r="I231" s="9">
        <v>3.8</v>
      </c>
      <c r="J231" s="9">
        <v>0.99252321495907203</v>
      </c>
      <c r="K231" s="9">
        <v>4.9000000000000004</v>
      </c>
      <c r="L231" s="9">
        <v>0.99251216730120795</v>
      </c>
      <c r="M231" s="9">
        <v>5.4</v>
      </c>
      <c r="N231" s="9">
        <v>1.0111075681364201</v>
      </c>
      <c r="O231" s="9">
        <v>-12.3</v>
      </c>
      <c r="P231" s="9">
        <v>1.0260241801451899</v>
      </c>
      <c r="Q231" s="9">
        <v>-7.9</v>
      </c>
      <c r="R231" s="9">
        <v>1.0379489819471099</v>
      </c>
      <c r="S231" s="9">
        <v>-12.3</v>
      </c>
      <c r="T231" s="9">
        <v>1.33429988368492</v>
      </c>
      <c r="U231" s="9">
        <v>-13.8</v>
      </c>
      <c r="V231" s="9">
        <v>1.05390153287702</v>
      </c>
      <c r="W231" s="9">
        <v>-14</v>
      </c>
      <c r="X231" s="9">
        <v>1.12870686614798</v>
      </c>
      <c r="Y231" s="9">
        <v>-8.9</v>
      </c>
      <c r="Z231" s="9">
        <v>0.98297459591905201</v>
      </c>
      <c r="AA231" s="9">
        <v>-10</v>
      </c>
      <c r="AB231" s="9">
        <v>0.90771947061582903</v>
      </c>
    </row>
    <row r="232" spans="1:28" x14ac:dyDescent="0.2">
      <c r="A232" s="19">
        <v>-3.3</v>
      </c>
      <c r="B232" s="17">
        <v>0.98850453546473804</v>
      </c>
      <c r="C232" s="9">
        <v>-8.9</v>
      </c>
      <c r="D232" s="9">
        <v>0.99657539171762299</v>
      </c>
      <c r="E232" s="9">
        <v>-1</v>
      </c>
      <c r="F232" s="9">
        <v>0.98818162946668797</v>
      </c>
      <c r="G232" s="9">
        <v>-2.8</v>
      </c>
      <c r="H232" s="9">
        <v>0.98531543502994401</v>
      </c>
      <c r="I232" s="9">
        <v>4.0999999999999996</v>
      </c>
      <c r="J232" s="9">
        <v>0.99272307707727003</v>
      </c>
      <c r="K232" s="9">
        <v>4.9000000000000004</v>
      </c>
      <c r="L232" s="9">
        <v>0.99246307534843803</v>
      </c>
      <c r="M232" s="9">
        <v>5.6</v>
      </c>
      <c r="N232" s="9">
        <v>1.0110227336834301</v>
      </c>
      <c r="O232" s="9">
        <v>-12</v>
      </c>
      <c r="P232" s="9">
        <v>1.21119102735462</v>
      </c>
      <c r="Q232" s="9">
        <v>-7.7</v>
      </c>
      <c r="R232" s="9">
        <v>1.11374599381029</v>
      </c>
      <c r="S232" s="9">
        <v>-12</v>
      </c>
      <c r="T232" s="9">
        <v>1.1212738150989301</v>
      </c>
      <c r="U232" s="9">
        <v>-13.5</v>
      </c>
      <c r="V232" s="9">
        <v>1.04068717788306</v>
      </c>
      <c r="W232" s="9">
        <v>-13.8</v>
      </c>
      <c r="X232" s="9">
        <v>1.1261788418891101</v>
      </c>
      <c r="Y232" s="9">
        <v>-8.4</v>
      </c>
      <c r="Z232" s="9">
        <v>0.98165757961617295</v>
      </c>
      <c r="AA232" s="9">
        <v>-9.6999999999999993</v>
      </c>
      <c r="AB232" s="9">
        <v>0.909143233001248</v>
      </c>
    </row>
    <row r="233" spans="1:28" x14ac:dyDescent="0.2">
      <c r="A233" s="19">
        <v>-3.1</v>
      </c>
      <c r="B233" s="17">
        <v>0.98845954325866603</v>
      </c>
      <c r="C233" s="9">
        <v>-8.6999999999999993</v>
      </c>
      <c r="D233" s="9">
        <v>0.99947292856306402</v>
      </c>
      <c r="E233" s="9">
        <v>-0.8</v>
      </c>
      <c r="F233" s="9">
        <v>0.98797395004461197</v>
      </c>
      <c r="G233" s="9">
        <v>-2.6</v>
      </c>
      <c r="H233" s="9">
        <v>0.98557248673966702</v>
      </c>
      <c r="I233" s="9">
        <v>4.4000000000000004</v>
      </c>
      <c r="J233" s="9">
        <v>0.99274117811348594</v>
      </c>
      <c r="K233" s="9">
        <v>5.4</v>
      </c>
      <c r="L233" s="9">
        <v>0.99194727190712695</v>
      </c>
      <c r="M233" s="9">
        <v>5.9</v>
      </c>
      <c r="N233" s="9">
        <v>1.01085309812149</v>
      </c>
      <c r="O233" s="9">
        <v>-11.8</v>
      </c>
      <c r="P233" s="9">
        <v>1.2081932805321001</v>
      </c>
      <c r="Q233" s="9">
        <v>-7.4</v>
      </c>
      <c r="R233" s="9">
        <v>1.03690359888022</v>
      </c>
      <c r="S233" s="9">
        <v>-11.8</v>
      </c>
      <c r="T233" s="9">
        <v>1.3261163399821301</v>
      </c>
      <c r="U233" s="9">
        <v>-13.3</v>
      </c>
      <c r="V233" s="9">
        <v>1.0534213654004001</v>
      </c>
      <c r="W233" s="9">
        <v>-13.3</v>
      </c>
      <c r="X233" s="9">
        <v>1.11976758434186</v>
      </c>
      <c r="Y233" s="9">
        <v>-8.1999999999999993</v>
      </c>
      <c r="Z233" s="9">
        <v>0.98113236691766104</v>
      </c>
      <c r="AA233" s="9">
        <v>-9.1999999999999993</v>
      </c>
      <c r="AB233" s="9">
        <v>0.90911318236038097</v>
      </c>
    </row>
    <row r="234" spans="1:28" x14ac:dyDescent="0.2">
      <c r="A234" s="19">
        <v>-2.8</v>
      </c>
      <c r="B234" s="17">
        <v>0.98885874221676995</v>
      </c>
      <c r="C234" s="9">
        <v>-8.4</v>
      </c>
      <c r="D234" s="9">
        <v>1.0008973543037101</v>
      </c>
      <c r="E234" s="9">
        <v>-0.5</v>
      </c>
      <c r="F234" s="9">
        <v>0.98809402102014798</v>
      </c>
      <c r="G234" s="9">
        <v>-2.2999999999999998</v>
      </c>
      <c r="H234" s="9">
        <v>0.98572621978627395</v>
      </c>
      <c r="I234" s="9">
        <v>4.5999999999999996</v>
      </c>
      <c r="J234" s="9">
        <v>0.99285927276878605</v>
      </c>
      <c r="K234" s="9">
        <v>5.6</v>
      </c>
      <c r="L234" s="9">
        <v>0.99202077466138905</v>
      </c>
      <c r="M234" s="9">
        <v>6.1</v>
      </c>
      <c r="N234" s="9">
        <v>1.01040497324754</v>
      </c>
      <c r="O234" s="9">
        <v>-11.5</v>
      </c>
      <c r="P234" s="9">
        <v>1.20365939102355</v>
      </c>
      <c r="Q234" s="9">
        <v>-7.2</v>
      </c>
      <c r="R234" s="9">
        <v>1.11268621993817</v>
      </c>
      <c r="S234" s="9">
        <v>-11.5</v>
      </c>
      <c r="T234" s="9">
        <v>1.32113993011639</v>
      </c>
      <c r="U234" s="9">
        <v>-12.8</v>
      </c>
      <c r="V234" s="9">
        <v>1.04000409761228</v>
      </c>
      <c r="W234" s="9">
        <v>-13</v>
      </c>
      <c r="X234" s="9">
        <v>1.1158586241117801</v>
      </c>
      <c r="Y234" s="9">
        <v>-7.9</v>
      </c>
      <c r="Z234" s="9">
        <v>0.94877428893370497</v>
      </c>
      <c r="AA234" s="9">
        <v>-8.9</v>
      </c>
      <c r="AB234" s="9">
        <v>0.91053682829381399</v>
      </c>
    </row>
    <row r="235" spans="1:28" x14ac:dyDescent="0.2">
      <c r="A235" s="19">
        <v>-2.6</v>
      </c>
      <c r="B235" s="17">
        <v>0.98868045673851401</v>
      </c>
      <c r="C235" s="9">
        <v>-8.1999999999999993</v>
      </c>
      <c r="D235" s="9">
        <v>1.00087305119904</v>
      </c>
      <c r="E235" s="9">
        <v>-0.3</v>
      </c>
      <c r="F235" s="9">
        <v>0.98805024673948605</v>
      </c>
      <c r="G235" s="9">
        <v>-2</v>
      </c>
      <c r="H235" s="9">
        <v>0.98582846748075903</v>
      </c>
      <c r="I235" s="9">
        <v>4.9000000000000004</v>
      </c>
      <c r="J235" s="9">
        <v>0.99296825434599301</v>
      </c>
      <c r="K235" s="9">
        <v>5.6</v>
      </c>
      <c r="L235" s="9">
        <v>0.99256078614185494</v>
      </c>
      <c r="M235" s="9">
        <v>6.4</v>
      </c>
      <c r="N235" s="9">
        <v>1.01002947311374</v>
      </c>
      <c r="O235" s="9">
        <v>-11.2</v>
      </c>
      <c r="P235" s="9">
        <v>1.1990828588795399</v>
      </c>
      <c r="Q235" s="9">
        <v>-6.6</v>
      </c>
      <c r="R235" s="9">
        <v>1.0351460663558101</v>
      </c>
      <c r="S235" s="9">
        <v>-11.2</v>
      </c>
      <c r="T235" s="9">
        <v>1.31611671557413</v>
      </c>
      <c r="U235" s="9">
        <v>-12.5</v>
      </c>
      <c r="V235" s="9">
        <v>1.03970565470844</v>
      </c>
      <c r="W235" s="9">
        <v>-12.8</v>
      </c>
      <c r="X235" s="9">
        <v>1.2858358208505101</v>
      </c>
      <c r="Y235" s="9">
        <v>-7.7</v>
      </c>
      <c r="Z235" s="9">
        <v>0.94825298518771095</v>
      </c>
      <c r="AA235" s="9">
        <v>-8.6999999999999993</v>
      </c>
      <c r="AB235" s="9">
        <v>0.91196650042676097</v>
      </c>
    </row>
    <row r="236" spans="1:28" x14ac:dyDescent="0.2">
      <c r="A236" s="19">
        <v>-2.2999999999999998</v>
      </c>
      <c r="B236" s="17">
        <v>0.98903527084194298</v>
      </c>
      <c r="C236" s="9">
        <v>-7.9</v>
      </c>
      <c r="D236" s="9">
        <v>1.0008367179501201</v>
      </c>
      <c r="E236" s="9">
        <v>0</v>
      </c>
      <c r="F236" s="9">
        <v>0.98839978674062501</v>
      </c>
      <c r="G236" s="9">
        <v>-1.8</v>
      </c>
      <c r="H236" s="9">
        <v>0.98598253933789004</v>
      </c>
      <c r="I236" s="9">
        <v>5.0999999999999996</v>
      </c>
      <c r="J236" s="9">
        <v>0.99282279543242002</v>
      </c>
      <c r="K236" s="9">
        <v>5.9</v>
      </c>
      <c r="L236" s="9">
        <v>0.99206966385182005</v>
      </c>
      <c r="M236" s="9">
        <v>6.7</v>
      </c>
      <c r="N236" s="9">
        <v>1.01036844414112</v>
      </c>
      <c r="O236" s="9">
        <v>-11</v>
      </c>
      <c r="P236" s="9">
        <v>1.1960103459800799</v>
      </c>
      <c r="Q236" s="9">
        <v>-6.4</v>
      </c>
      <c r="R236" s="9">
        <v>1.0727976709903899</v>
      </c>
      <c r="S236" s="9">
        <v>-10.7</v>
      </c>
      <c r="T236" s="9">
        <v>1.0995216101610401</v>
      </c>
      <c r="U236" s="9">
        <v>-12.3</v>
      </c>
      <c r="V236" s="9">
        <v>1.0395048402406299</v>
      </c>
      <c r="W236" s="9">
        <v>-12.5</v>
      </c>
      <c r="X236" s="9">
        <v>1.28185097303617</v>
      </c>
      <c r="Y236" s="9">
        <v>-7.4</v>
      </c>
      <c r="Z236" s="9">
        <v>1.01062073484473</v>
      </c>
      <c r="AA236" s="9">
        <v>-8.4</v>
      </c>
      <c r="AB236" s="9">
        <v>0.91194847001058199</v>
      </c>
    </row>
    <row r="237" spans="1:28" x14ac:dyDescent="0.2">
      <c r="A237" s="19">
        <v>-2</v>
      </c>
      <c r="B237" s="17">
        <v>0.98925679113112497</v>
      </c>
      <c r="C237" s="9">
        <v>-7.7</v>
      </c>
      <c r="D237" s="9">
        <v>0.99935162748237805</v>
      </c>
      <c r="E237" s="9">
        <v>0.3</v>
      </c>
      <c r="F237" s="9">
        <v>0.988465262297614</v>
      </c>
      <c r="G237" s="9">
        <v>-1.5</v>
      </c>
      <c r="H237" s="9">
        <v>0.98613639469101599</v>
      </c>
      <c r="I237" s="9">
        <v>5.4</v>
      </c>
      <c r="J237" s="9">
        <v>0.99293177700962698</v>
      </c>
      <c r="K237" s="9">
        <v>6.1</v>
      </c>
      <c r="L237" s="9">
        <v>0.99251135625185505</v>
      </c>
      <c r="M237" s="9">
        <v>6.9</v>
      </c>
      <c r="N237" s="9">
        <v>1.0095449191655299</v>
      </c>
      <c r="O237" s="9">
        <v>-10.7</v>
      </c>
      <c r="P237" s="9">
        <v>1.1913731071236699</v>
      </c>
      <c r="Q237" s="9">
        <v>-6.1</v>
      </c>
      <c r="R237" s="9">
        <v>1.03401539624501</v>
      </c>
      <c r="S237" s="9">
        <v>-10.5</v>
      </c>
      <c r="T237" s="9">
        <v>1.09610995942429</v>
      </c>
      <c r="U237" s="9">
        <v>-12</v>
      </c>
      <c r="V237" s="9">
        <v>1.0521283429495101</v>
      </c>
      <c r="W237" s="9">
        <v>-12.3</v>
      </c>
      <c r="X237" s="9">
        <v>1.1065610167356099</v>
      </c>
      <c r="Y237" s="9">
        <v>-7.2</v>
      </c>
      <c r="Z237" s="9">
        <v>0.978532210116974</v>
      </c>
      <c r="AA237" s="9">
        <v>-8.1999999999999993</v>
      </c>
      <c r="AB237" s="9">
        <v>0.913378189773833</v>
      </c>
    </row>
    <row r="238" spans="1:28" x14ac:dyDescent="0.2">
      <c r="A238" s="19">
        <v>-1.8</v>
      </c>
      <c r="B238" s="17">
        <v>0.98898968509525897</v>
      </c>
      <c r="C238" s="9">
        <v>-7.4</v>
      </c>
      <c r="D238" s="9">
        <v>0.99785465821299901</v>
      </c>
      <c r="E238" s="9">
        <v>0.5</v>
      </c>
      <c r="F238" s="9">
        <v>0.988618180625635</v>
      </c>
      <c r="G238" s="9">
        <v>-1.3</v>
      </c>
      <c r="H238" s="9">
        <v>0.98618746469389795</v>
      </c>
      <c r="I238" s="9">
        <v>5.6</v>
      </c>
      <c r="J238" s="9">
        <v>0.99321345663870997</v>
      </c>
      <c r="K238" s="9">
        <v>6.4</v>
      </c>
      <c r="L238" s="9">
        <v>0.99270752130059603</v>
      </c>
      <c r="M238" s="9">
        <v>6.9</v>
      </c>
      <c r="N238" s="9">
        <v>1.0095691385269301</v>
      </c>
      <c r="O238" s="9">
        <v>-10.5</v>
      </c>
      <c r="P238" s="9">
        <v>1.18826483270506</v>
      </c>
      <c r="Q238" s="9">
        <v>-5.9</v>
      </c>
      <c r="R238" s="9">
        <v>1.03357290537813</v>
      </c>
      <c r="S238" s="9">
        <v>-10.199999999999999</v>
      </c>
      <c r="T238" s="9">
        <v>0.88283572663932397</v>
      </c>
      <c r="U238" s="9">
        <v>-11.8</v>
      </c>
      <c r="V238" s="9">
        <v>1.05192397556029</v>
      </c>
      <c r="W238" s="9">
        <v>-12</v>
      </c>
      <c r="X238" s="9">
        <v>1.1025029832373501</v>
      </c>
      <c r="Y238" s="9">
        <v>-6.9</v>
      </c>
      <c r="Z238" s="9">
        <v>0.94619111701695302</v>
      </c>
      <c r="AA238" s="9">
        <v>-7.9</v>
      </c>
      <c r="AB238" s="9">
        <v>0.91408111817724902</v>
      </c>
    </row>
    <row r="239" spans="1:28" x14ac:dyDescent="0.2">
      <c r="A239" s="19">
        <v>-1.5</v>
      </c>
      <c r="B239" s="17">
        <v>0.989211273467549</v>
      </c>
      <c r="C239" s="9">
        <v>-7.2</v>
      </c>
      <c r="D239" s="9">
        <v>0.997830797969812</v>
      </c>
      <c r="E239" s="9">
        <v>0.8</v>
      </c>
      <c r="F239" s="9">
        <v>0.98868367790317202</v>
      </c>
      <c r="G239" s="9">
        <v>-1</v>
      </c>
      <c r="H239" s="9">
        <v>0.98634140799464398</v>
      </c>
      <c r="I239" s="9">
        <v>5.6</v>
      </c>
      <c r="J239" s="9">
        <v>0.99318619247641304</v>
      </c>
      <c r="K239" s="9">
        <v>6.7</v>
      </c>
      <c r="L239" s="9">
        <v>0.99366461161726605</v>
      </c>
      <c r="M239" s="9">
        <v>7.4</v>
      </c>
      <c r="N239" s="9">
        <v>1.00944787499967</v>
      </c>
      <c r="O239" s="9">
        <v>-10</v>
      </c>
      <c r="P239" s="9">
        <v>1.18044470289008</v>
      </c>
      <c r="Q239" s="9">
        <v>-5.6</v>
      </c>
      <c r="R239" s="9">
        <v>1.07103963049759</v>
      </c>
      <c r="S239" s="9">
        <v>-10</v>
      </c>
      <c r="T239" s="9">
        <v>1.0875265629632</v>
      </c>
      <c r="U239" s="9">
        <v>-11.5</v>
      </c>
      <c r="V239" s="9">
        <v>1.0516148836933801</v>
      </c>
      <c r="W239" s="9">
        <v>-11.8</v>
      </c>
      <c r="X239" s="9">
        <v>1.0997742437237901</v>
      </c>
      <c r="Y239" s="9">
        <v>-6.4</v>
      </c>
      <c r="Z239" s="9">
        <v>0.94492710470889296</v>
      </c>
      <c r="AA239" s="9">
        <v>-7.7</v>
      </c>
      <c r="AB239" s="9">
        <v>0.91479007161498105</v>
      </c>
    </row>
    <row r="240" spans="1:28" x14ac:dyDescent="0.2">
      <c r="A240" s="19">
        <v>-1.3</v>
      </c>
      <c r="B240" s="17">
        <v>0.98947754026235202</v>
      </c>
      <c r="C240" s="9">
        <v>-6.9</v>
      </c>
      <c r="D240" s="9">
        <v>0.99633428241883804</v>
      </c>
      <c r="E240" s="9">
        <v>1</v>
      </c>
      <c r="F240" s="9">
        <v>0.98907698391659404</v>
      </c>
      <c r="G240" s="9">
        <v>-0.8</v>
      </c>
      <c r="H240" s="9">
        <v>0.98634101102523897</v>
      </c>
      <c r="I240" s="9">
        <v>5.9</v>
      </c>
      <c r="J240" s="9">
        <v>0.99314067713393595</v>
      </c>
      <c r="K240" s="9">
        <v>6.9</v>
      </c>
      <c r="L240" s="9">
        <v>0.99236353969397795</v>
      </c>
      <c r="M240" s="9">
        <v>7.4</v>
      </c>
      <c r="N240" s="9">
        <v>1.0095326427645599</v>
      </c>
      <c r="O240" s="9">
        <v>-9.6999999999999993</v>
      </c>
      <c r="P240" s="9">
        <v>1.17572318509228</v>
      </c>
      <c r="Q240" s="9">
        <v>-5.4</v>
      </c>
      <c r="R240" s="9">
        <v>1.07063955298545</v>
      </c>
      <c r="S240" s="9">
        <v>-9.6999999999999993</v>
      </c>
      <c r="T240" s="9">
        <v>1.0823442117599</v>
      </c>
      <c r="U240" s="9">
        <v>-11.2</v>
      </c>
      <c r="V240" s="9">
        <v>1.02544803109617</v>
      </c>
      <c r="W240" s="9">
        <v>-11.2</v>
      </c>
      <c r="X240" s="9">
        <v>1.2640900152755701</v>
      </c>
      <c r="Y240" s="9">
        <v>-6.1</v>
      </c>
      <c r="Z240" s="9">
        <v>0.97575294479700703</v>
      </c>
      <c r="AA240" s="9">
        <v>-7.2</v>
      </c>
      <c r="AB240" s="9">
        <v>0.91620224664206296</v>
      </c>
    </row>
    <row r="241" spans="1:28" x14ac:dyDescent="0.2">
      <c r="A241" s="19">
        <v>-1</v>
      </c>
      <c r="B241" s="17">
        <v>0.98947698578811905</v>
      </c>
      <c r="C241" s="9">
        <v>-6.4</v>
      </c>
      <c r="D241" s="9">
        <v>0.99773676116934595</v>
      </c>
      <c r="E241" s="9">
        <v>1.3</v>
      </c>
      <c r="F241" s="9">
        <v>0.98913157588674705</v>
      </c>
      <c r="G241" s="9">
        <v>-0.5</v>
      </c>
      <c r="H241" s="9">
        <v>0.98634046514399998</v>
      </c>
      <c r="I241" s="9">
        <v>6.1</v>
      </c>
      <c r="J241" s="9">
        <v>0.99345870897941502</v>
      </c>
      <c r="K241" s="9">
        <v>7.2</v>
      </c>
      <c r="L241" s="9">
        <v>0.99243697486079496</v>
      </c>
      <c r="M241" s="9">
        <v>7.7</v>
      </c>
      <c r="N241" s="9">
        <v>1.0094962136903001</v>
      </c>
      <c r="O241" s="9">
        <v>-9.5</v>
      </c>
      <c r="P241" s="9">
        <v>1.17256527922349</v>
      </c>
      <c r="Q241" s="9">
        <v>-5.0999999999999996</v>
      </c>
      <c r="R241" s="9">
        <v>1.0319842885928501</v>
      </c>
      <c r="S241" s="9">
        <v>-9.5</v>
      </c>
      <c r="T241" s="9">
        <v>1.0788780854039599</v>
      </c>
      <c r="U241" s="9">
        <v>-11</v>
      </c>
      <c r="V241" s="9">
        <v>1.05109342025497</v>
      </c>
      <c r="W241" s="9">
        <v>-11</v>
      </c>
      <c r="X241" s="9">
        <v>1.2612932189311601</v>
      </c>
      <c r="Y241" s="9">
        <v>-5.9</v>
      </c>
      <c r="Z241" s="9">
        <v>1.0068331763726199</v>
      </c>
      <c r="AA241" s="9">
        <v>-6.9</v>
      </c>
      <c r="AB241" s="9">
        <v>0.91618470726279899</v>
      </c>
    </row>
    <row r="242" spans="1:28" x14ac:dyDescent="0.2">
      <c r="A242" s="19">
        <v>-0.8</v>
      </c>
      <c r="B242" s="17">
        <v>0.98969886210204605</v>
      </c>
      <c r="C242" s="9">
        <v>-6.1</v>
      </c>
      <c r="D242" s="9">
        <v>0.997702193356519</v>
      </c>
      <c r="E242" s="9">
        <v>1.5</v>
      </c>
      <c r="F242" s="9">
        <v>0.98960137764114697</v>
      </c>
      <c r="G242" s="9">
        <v>-0.3</v>
      </c>
      <c r="H242" s="9">
        <v>0.98649472109811898</v>
      </c>
      <c r="I242" s="9">
        <v>6.4</v>
      </c>
      <c r="J242" s="9">
        <v>0.99338592947464099</v>
      </c>
      <c r="K242" s="9">
        <v>7.4</v>
      </c>
      <c r="L242" s="9">
        <v>0.99248593163867205</v>
      </c>
      <c r="M242" s="9">
        <v>7.9</v>
      </c>
      <c r="N242" s="9">
        <v>1.00933872115311</v>
      </c>
      <c r="O242" s="9">
        <v>-9.1999999999999993</v>
      </c>
      <c r="P242" s="9">
        <v>1.1678182024564601</v>
      </c>
      <c r="Q242" s="9">
        <v>-4.9000000000000004</v>
      </c>
      <c r="R242" s="9">
        <v>1.0697560591342301</v>
      </c>
      <c r="S242" s="9">
        <v>-9.1999999999999993</v>
      </c>
      <c r="T242" s="9">
        <v>1.07366768060421</v>
      </c>
      <c r="U242" s="9">
        <v>-10.7</v>
      </c>
      <c r="V242" s="9">
        <v>1.0637047094969601</v>
      </c>
      <c r="W242" s="9">
        <v>-10.7</v>
      </c>
      <c r="X242" s="9">
        <v>1.25707210966127</v>
      </c>
      <c r="Y242" s="9">
        <v>-5.6</v>
      </c>
      <c r="Z242" s="9">
        <v>0.97453018561452798</v>
      </c>
      <c r="AA242" s="9">
        <v>-6.6</v>
      </c>
      <c r="AB242" s="9">
        <v>0.91616733095692704</v>
      </c>
    </row>
    <row r="243" spans="1:28" x14ac:dyDescent="0.2">
      <c r="A243" s="19">
        <v>-0.5</v>
      </c>
      <c r="B243" s="17">
        <v>0.98960950379648704</v>
      </c>
      <c r="C243" s="9">
        <v>-5.9</v>
      </c>
      <c r="D243" s="9">
        <v>0.99914036521227401</v>
      </c>
      <c r="E243" s="9">
        <v>1.8</v>
      </c>
      <c r="F243" s="9">
        <v>0.98944839330131096</v>
      </c>
      <c r="G243" s="9">
        <v>0</v>
      </c>
      <c r="H243" s="9">
        <v>0.986803449628885</v>
      </c>
      <c r="I243" s="9">
        <v>6.7</v>
      </c>
      <c r="J243" s="9">
        <v>0.99379481683711701</v>
      </c>
      <c r="K243" s="9">
        <v>7.7</v>
      </c>
      <c r="L243" s="9">
        <v>0.99329574609703397</v>
      </c>
      <c r="M243" s="9">
        <v>8.1999999999999993</v>
      </c>
      <c r="N243" s="9">
        <v>1.0096292534577</v>
      </c>
      <c r="O243" s="9">
        <v>-8.9</v>
      </c>
      <c r="P243" s="9">
        <v>1.16306605133741</v>
      </c>
      <c r="Q243" s="9">
        <v>-4.5999999999999996</v>
      </c>
      <c r="R243" s="9">
        <v>1.0311967343389501</v>
      </c>
      <c r="S243" s="9">
        <v>-8.9</v>
      </c>
      <c r="T243" s="9">
        <v>1.2765845664013</v>
      </c>
      <c r="U243" s="9">
        <v>-10.5</v>
      </c>
      <c r="V243" s="9">
        <v>1.0634928070363701</v>
      </c>
      <c r="W243" s="9">
        <v>-10.5</v>
      </c>
      <c r="X243" s="9">
        <v>1.2542427609112801</v>
      </c>
      <c r="Y243" s="9">
        <v>-5.4</v>
      </c>
      <c r="Z243" s="9">
        <v>0.97404984487844204</v>
      </c>
      <c r="AA243" s="9">
        <v>-6.4</v>
      </c>
      <c r="AB243" s="9">
        <v>0.91687670356642104</v>
      </c>
    </row>
    <row r="244" spans="1:28" x14ac:dyDescent="0.2">
      <c r="A244" s="19">
        <v>-0.3</v>
      </c>
      <c r="B244" s="17">
        <v>0.989564775246766</v>
      </c>
      <c r="C244" s="9">
        <v>-5.6</v>
      </c>
      <c r="D244" s="9">
        <v>0.99910658100799599</v>
      </c>
      <c r="E244" s="9">
        <v>2</v>
      </c>
      <c r="F244" s="9">
        <v>0.98973246373645296</v>
      </c>
      <c r="G244" s="9">
        <v>0.3</v>
      </c>
      <c r="H244" s="9">
        <v>0.98716376944337503</v>
      </c>
      <c r="I244" s="9">
        <v>6.9</v>
      </c>
      <c r="J244" s="9">
        <v>0.99384020705962495</v>
      </c>
      <c r="K244" s="9">
        <v>7.9</v>
      </c>
      <c r="L244" s="9">
        <v>0.99351652470960505</v>
      </c>
      <c r="M244" s="9">
        <v>8.5</v>
      </c>
      <c r="N244" s="9">
        <v>1.0085635015240999</v>
      </c>
      <c r="O244" s="9">
        <v>-8.6999999999999993</v>
      </c>
      <c r="P244" s="9">
        <v>1.1598991243982599</v>
      </c>
      <c r="Q244" s="9">
        <v>-4.3</v>
      </c>
      <c r="R244" s="9">
        <v>1.0307949076207601</v>
      </c>
      <c r="S244" s="9">
        <v>-8.6999999999999993</v>
      </c>
      <c r="T244" s="9">
        <v>1.27310853849317</v>
      </c>
      <c r="U244" s="9">
        <v>-10.199999999999999</v>
      </c>
      <c r="V244" s="9">
        <v>1.0243911886641901</v>
      </c>
      <c r="W244" s="9">
        <v>-10.199999999999999</v>
      </c>
      <c r="X244" s="9">
        <v>0.73215295244022205</v>
      </c>
      <c r="Y244" s="9">
        <v>-5.0999999999999996</v>
      </c>
      <c r="Z244" s="9">
        <v>1.0049128183043901</v>
      </c>
      <c r="AA244" s="9">
        <v>-6.1</v>
      </c>
      <c r="AB244" s="9">
        <v>0.91830135862541395</v>
      </c>
    </row>
    <row r="245" spans="1:28" x14ac:dyDescent="0.2">
      <c r="A245" s="19">
        <v>0</v>
      </c>
      <c r="B245" s="17">
        <v>0.99005327360962803</v>
      </c>
      <c r="C245" s="9">
        <v>-5.4</v>
      </c>
      <c r="D245" s="9">
        <v>0.99762338601673295</v>
      </c>
      <c r="E245" s="9">
        <v>2.2999999999999998</v>
      </c>
      <c r="F245" s="9">
        <v>0.99009302068363603</v>
      </c>
      <c r="G245" s="9">
        <v>0.5</v>
      </c>
      <c r="H245" s="9">
        <v>0.98690590609654105</v>
      </c>
      <c r="I245" s="9">
        <v>7.2</v>
      </c>
      <c r="J245" s="9">
        <v>0.99414003777291204</v>
      </c>
      <c r="K245" s="9">
        <v>7.9</v>
      </c>
      <c r="L245" s="9">
        <v>0.99280469139444505</v>
      </c>
      <c r="M245" s="9">
        <v>8.6999999999999993</v>
      </c>
      <c r="N245" s="9">
        <v>1.0083817896255201</v>
      </c>
      <c r="O245" s="9">
        <v>-8.4</v>
      </c>
      <c r="P245" s="9">
        <v>1.1551561264886101</v>
      </c>
      <c r="Q245" s="9">
        <v>-4.0999999999999996</v>
      </c>
      <c r="R245" s="9">
        <v>1.0686587488913799</v>
      </c>
      <c r="S245" s="9">
        <v>-8.4</v>
      </c>
      <c r="T245" s="9">
        <v>1.0597697504388801</v>
      </c>
      <c r="U245" s="9">
        <v>-10</v>
      </c>
      <c r="V245" s="9">
        <v>1.0629596801219601</v>
      </c>
      <c r="W245" s="9">
        <v>-10</v>
      </c>
      <c r="X245" s="9">
        <v>1.07451572633059</v>
      </c>
      <c r="Y245" s="9">
        <v>-4.9000000000000004</v>
      </c>
      <c r="Z245" s="9">
        <v>1.00444723379909</v>
      </c>
      <c r="AA245" s="9">
        <v>-5.9</v>
      </c>
      <c r="AB245" s="9">
        <v>0.91973182181802904</v>
      </c>
    </row>
    <row r="246" spans="1:28" x14ac:dyDescent="0.2">
      <c r="A246" s="19">
        <v>0.3</v>
      </c>
      <c r="B246" s="17">
        <v>0.98974183860598597</v>
      </c>
      <c r="C246" s="9">
        <v>-5.0999999999999996</v>
      </c>
      <c r="D246" s="9">
        <v>0.999051504711991</v>
      </c>
      <c r="E246" s="9">
        <v>2.2999999999999998</v>
      </c>
      <c r="F246" s="9">
        <v>0.99003839035486496</v>
      </c>
      <c r="G246" s="9">
        <v>0.8</v>
      </c>
      <c r="H246" s="9">
        <v>0.98685409857117001</v>
      </c>
      <c r="I246" s="9">
        <v>7.4</v>
      </c>
      <c r="J246" s="9">
        <v>0.99423995632001405</v>
      </c>
      <c r="K246" s="9">
        <v>8.1999999999999993</v>
      </c>
      <c r="L246" s="9">
        <v>0.99388451159303903</v>
      </c>
      <c r="M246" s="9">
        <v>8.6999999999999993</v>
      </c>
      <c r="N246" s="9">
        <v>1.0087814090885601</v>
      </c>
      <c r="O246" s="9">
        <v>-8.1999999999999993</v>
      </c>
      <c r="P246" s="9">
        <v>1.1520017289570299</v>
      </c>
      <c r="Q246" s="9">
        <v>-3.8</v>
      </c>
      <c r="R246" s="9">
        <v>1.0683260736794999</v>
      </c>
      <c r="S246" s="9">
        <v>-8.1999999999999993</v>
      </c>
      <c r="T246" s="9">
        <v>1.26444033506358</v>
      </c>
      <c r="U246" s="9">
        <v>-9.6999999999999993</v>
      </c>
      <c r="V246" s="9">
        <v>1.04971037013405</v>
      </c>
      <c r="W246" s="9">
        <v>-9.6999999999999993</v>
      </c>
      <c r="X246" s="9">
        <v>1.07021790101657</v>
      </c>
      <c r="Y246" s="9">
        <v>-4.5999999999999996</v>
      </c>
      <c r="Z246" s="9">
        <v>0.97218857044794704</v>
      </c>
      <c r="AA246" s="9">
        <v>-5.6</v>
      </c>
      <c r="AB246" s="9">
        <v>0.92043600794422398</v>
      </c>
    </row>
    <row r="247" spans="1:28" x14ac:dyDescent="0.2">
      <c r="A247" s="19">
        <v>21</v>
      </c>
      <c r="B247" s="17">
        <v>1.0002902697651399</v>
      </c>
      <c r="C247" s="9">
        <v>-4.9000000000000004</v>
      </c>
      <c r="D247" s="9">
        <v>0.99756899253403797</v>
      </c>
      <c r="E247" s="9">
        <v>2.6</v>
      </c>
      <c r="F247" s="9">
        <v>0.99059562465625794</v>
      </c>
      <c r="G247" s="9">
        <v>0.8</v>
      </c>
      <c r="H247" s="9">
        <v>0.98690562729326103</v>
      </c>
      <c r="I247" s="9">
        <v>7.7</v>
      </c>
      <c r="J247" s="9">
        <v>0.99437620205951804</v>
      </c>
      <c r="K247" s="9">
        <v>8.5</v>
      </c>
      <c r="L247" s="9">
        <v>0.99437522835839798</v>
      </c>
      <c r="M247" s="9">
        <v>9</v>
      </c>
      <c r="N247" s="9">
        <v>1.0082969218284601</v>
      </c>
      <c r="O247" s="9">
        <v>-7.9</v>
      </c>
      <c r="P247" s="9">
        <v>1.1472858907030401</v>
      </c>
      <c r="Q247" s="9">
        <v>-3.6</v>
      </c>
      <c r="R247" s="9">
        <v>1.03001160112392</v>
      </c>
      <c r="S247" s="9">
        <v>-7.9</v>
      </c>
      <c r="T247" s="9">
        <v>1.05113135752367</v>
      </c>
      <c r="U247" s="9">
        <v>-9.5</v>
      </c>
      <c r="V247" s="9">
        <v>1.02364023049004</v>
      </c>
      <c r="W247" s="9">
        <v>-9.5</v>
      </c>
      <c r="X247" s="9">
        <v>1.0673433745690599</v>
      </c>
      <c r="Y247" s="9">
        <v>-4.3</v>
      </c>
      <c r="Z247" s="9">
        <v>1.0030920902859299</v>
      </c>
      <c r="AA247" s="9">
        <v>-5.4</v>
      </c>
      <c r="AB247" s="9">
        <v>0.92114589662801105</v>
      </c>
    </row>
    <row r="248" spans="1:28" x14ac:dyDescent="0.2">
      <c r="A248" s="19">
        <v>21.3</v>
      </c>
      <c r="B248" s="17">
        <v>1.0008245527144299</v>
      </c>
      <c r="C248" s="9">
        <v>-4.5999999999999996</v>
      </c>
      <c r="D248" s="9">
        <v>0.997537259486586</v>
      </c>
      <c r="E248" s="9">
        <v>2.8</v>
      </c>
      <c r="F248" s="9">
        <v>0.99056285357325002</v>
      </c>
      <c r="G248" s="9">
        <v>1</v>
      </c>
      <c r="H248" s="9">
        <v>0.986905474708903</v>
      </c>
      <c r="I248" s="9">
        <v>7.7</v>
      </c>
      <c r="J248" s="9">
        <v>0.99447617065460803</v>
      </c>
      <c r="K248" s="9">
        <v>8.6999999999999993</v>
      </c>
      <c r="L248" s="9">
        <v>0.99395781158496399</v>
      </c>
      <c r="M248" s="9">
        <v>9.1999999999999993</v>
      </c>
      <c r="N248" s="9">
        <v>1.00827263577896</v>
      </c>
      <c r="O248" s="9">
        <v>-7.7</v>
      </c>
      <c r="P248" s="9">
        <v>1.14415497011748</v>
      </c>
      <c r="Q248" s="9">
        <v>-3.3</v>
      </c>
      <c r="R248" s="9">
        <v>1.0297036321502799</v>
      </c>
      <c r="S248" s="9">
        <v>-7.7</v>
      </c>
      <c r="T248" s="9">
        <v>1.04769485029043</v>
      </c>
      <c r="U248" s="9">
        <v>-9.1999999999999993</v>
      </c>
      <c r="V248" s="9">
        <v>1.0491714584918199</v>
      </c>
      <c r="W248" s="9">
        <v>-9.1999999999999993</v>
      </c>
      <c r="X248" s="9">
        <v>1.0630222838582499</v>
      </c>
      <c r="Y248" s="9">
        <v>-4.0999999999999996</v>
      </c>
      <c r="Z248" s="9">
        <v>0.93950997624446797</v>
      </c>
      <c r="AA248" s="9">
        <v>-5.0999999999999996</v>
      </c>
      <c r="AB248" s="9">
        <v>0.92185054392330501</v>
      </c>
    </row>
    <row r="249" spans="1:28" x14ac:dyDescent="0.2">
      <c r="A249" s="19">
        <v>23.4</v>
      </c>
      <c r="B249" s="17">
        <v>1.0020312401599301</v>
      </c>
      <c r="C249" s="9">
        <v>-4.3</v>
      </c>
      <c r="D249" s="9">
        <v>0.99750628613957604</v>
      </c>
      <c r="E249" s="9">
        <v>3.1</v>
      </c>
      <c r="F249" s="9">
        <v>0.99094528112253699</v>
      </c>
      <c r="G249" s="9">
        <v>1.3</v>
      </c>
      <c r="H249" s="9">
        <v>0.98695682252684802</v>
      </c>
      <c r="I249" s="9">
        <v>7.9</v>
      </c>
      <c r="J249" s="9">
        <v>0.99509410828535705</v>
      </c>
      <c r="K249" s="9">
        <v>9</v>
      </c>
      <c r="L249" s="9">
        <v>0.994203068586474</v>
      </c>
      <c r="M249" s="9">
        <v>9.5</v>
      </c>
      <c r="N249" s="9">
        <v>1.0084299615958701</v>
      </c>
      <c r="O249" s="9">
        <v>-7.4</v>
      </c>
      <c r="P249" s="9">
        <v>1.13948225217488</v>
      </c>
      <c r="Q249" s="9">
        <v>-3.1</v>
      </c>
      <c r="R249" s="9">
        <v>1.0294956182944299</v>
      </c>
      <c r="S249" s="9">
        <v>-7.4</v>
      </c>
      <c r="T249" s="9">
        <v>1.0425660619453301</v>
      </c>
      <c r="U249" s="9">
        <v>-8.9</v>
      </c>
      <c r="V249" s="9">
        <v>1.0488474869308799</v>
      </c>
      <c r="W249" s="9">
        <v>-8.9</v>
      </c>
      <c r="X249" s="9">
        <v>1.05869657415003</v>
      </c>
      <c r="Y249" s="9">
        <v>-3.8</v>
      </c>
      <c r="Z249" s="9">
        <v>1.00201723851964</v>
      </c>
      <c r="AA249" s="9">
        <v>-4.9000000000000004</v>
      </c>
      <c r="AB249" s="9">
        <v>0.92328162508633105</v>
      </c>
    </row>
    <row r="250" spans="1:28" x14ac:dyDescent="0.2">
      <c r="A250" s="19">
        <v>27</v>
      </c>
      <c r="B250" s="17">
        <v>1.0037760428154301</v>
      </c>
      <c r="C250" s="9">
        <v>-4.0999999999999996</v>
      </c>
      <c r="D250" s="9">
        <v>0.99894706327035798</v>
      </c>
      <c r="E250" s="9">
        <v>3.3</v>
      </c>
      <c r="F250" s="9">
        <v>0.99142604054775896</v>
      </c>
      <c r="G250" s="9">
        <v>1.5</v>
      </c>
      <c r="H250" s="9">
        <v>0.98736896235268501</v>
      </c>
      <c r="I250" s="9">
        <v>8.1999999999999993</v>
      </c>
      <c r="J250" s="9">
        <v>0.99515764959206898</v>
      </c>
      <c r="K250" s="9">
        <v>9.1999999999999993</v>
      </c>
      <c r="L250" s="9">
        <v>0.99427657134073699</v>
      </c>
      <c r="M250" s="9">
        <v>9.6999999999999993</v>
      </c>
      <c r="N250" s="9">
        <v>1.00799394640262</v>
      </c>
      <c r="O250" s="9">
        <v>-7.2</v>
      </c>
      <c r="P250" s="9">
        <v>1.5156352030069</v>
      </c>
      <c r="Q250" s="9">
        <v>-2.8</v>
      </c>
      <c r="R250" s="9">
        <v>1.06728917250781</v>
      </c>
      <c r="S250" s="9">
        <v>-7.2</v>
      </c>
      <c r="T250" s="9">
        <v>1.2472997376253401</v>
      </c>
      <c r="U250" s="9">
        <v>-8.6999999999999993</v>
      </c>
      <c r="V250" s="9">
        <v>1.0227767322874299</v>
      </c>
      <c r="W250" s="9">
        <v>-8.6999999999999993</v>
      </c>
      <c r="X250" s="9">
        <v>1.05581383615143</v>
      </c>
      <c r="Y250" s="9">
        <v>-3.6</v>
      </c>
      <c r="Z250" s="9">
        <v>0.97003004342546595</v>
      </c>
      <c r="AA250" s="9">
        <v>-4.5999999999999996</v>
      </c>
      <c r="AB250" s="9">
        <v>0.92398682327273696</v>
      </c>
    </row>
    <row r="251" spans="1:28" x14ac:dyDescent="0.2">
      <c r="A251" s="19">
        <v>30.8</v>
      </c>
      <c r="B251" s="17">
        <v>1.00672146517032</v>
      </c>
      <c r="C251" s="9">
        <v>-3.8</v>
      </c>
      <c r="D251" s="9">
        <v>0.99891751789331495</v>
      </c>
      <c r="E251" s="9">
        <v>3.6</v>
      </c>
      <c r="F251" s="9">
        <v>0.99132772698095695</v>
      </c>
      <c r="G251" s="9">
        <v>1.8</v>
      </c>
      <c r="H251" s="9">
        <v>0.98747192821309104</v>
      </c>
      <c r="I251" s="9">
        <v>8.5</v>
      </c>
      <c r="J251" s="9">
        <v>0.99514848646598797</v>
      </c>
      <c r="K251" s="9">
        <v>9.5</v>
      </c>
      <c r="L251" s="9">
        <v>0.99358908123962297</v>
      </c>
      <c r="M251" s="9">
        <v>10</v>
      </c>
      <c r="N251" s="9">
        <v>1.00776376243719</v>
      </c>
      <c r="O251" s="9">
        <v>-6.9</v>
      </c>
      <c r="P251" s="9">
        <v>1.1317715074047101</v>
      </c>
      <c r="Q251" s="9">
        <v>-2.6</v>
      </c>
      <c r="R251" s="9">
        <v>1.18140308425063</v>
      </c>
      <c r="S251" s="9">
        <v>-6.9</v>
      </c>
      <c r="T251" s="9">
        <v>1.2422355870366899</v>
      </c>
      <c r="U251" s="9">
        <v>-8.4</v>
      </c>
      <c r="V251" s="9">
        <v>1.0483082383598701</v>
      </c>
      <c r="W251" s="9">
        <v>-8.4</v>
      </c>
      <c r="X251" s="9">
        <v>1.2241051141236501</v>
      </c>
      <c r="Y251" s="9">
        <v>-3.3</v>
      </c>
      <c r="Z251" s="9">
        <v>1.0009995317157201</v>
      </c>
      <c r="AA251" s="9">
        <v>-4.3</v>
      </c>
      <c r="AB251" s="9">
        <v>0.92397154072985899</v>
      </c>
    </row>
    <row r="252" spans="1:28" x14ac:dyDescent="0.2">
      <c r="A252" s="19">
        <v>34.700000000000003</v>
      </c>
      <c r="B252" s="17">
        <v>1.00837833841031</v>
      </c>
      <c r="C252" s="9">
        <v>-3.6</v>
      </c>
      <c r="D252" s="9">
        <v>1.0003593147057599</v>
      </c>
      <c r="E252" s="9">
        <v>3.6</v>
      </c>
      <c r="F252" s="9">
        <v>0.99151347009878199</v>
      </c>
      <c r="G252" s="9">
        <v>2</v>
      </c>
      <c r="H252" s="9">
        <v>0.98762648007201903</v>
      </c>
      <c r="I252" s="9">
        <v>8.6999999999999993</v>
      </c>
      <c r="J252" s="9">
        <v>0.99509390809340503</v>
      </c>
      <c r="K252" s="9">
        <v>9.5</v>
      </c>
      <c r="L252" s="9">
        <v>0.99361362721600799</v>
      </c>
      <c r="M252" s="9">
        <v>10</v>
      </c>
      <c r="N252" s="9">
        <v>1.00793329796697</v>
      </c>
      <c r="O252" s="9">
        <v>-6.6</v>
      </c>
      <c r="P252" s="9">
        <v>1.1272005767282001</v>
      </c>
      <c r="Q252" s="9">
        <v>-2.2999999999999998</v>
      </c>
      <c r="R252" s="9">
        <v>1.0668018765088301</v>
      </c>
      <c r="S252" s="9">
        <v>-6.6</v>
      </c>
      <c r="T252" s="9">
        <v>1.2372185206809101</v>
      </c>
      <c r="U252" s="9">
        <v>-8.1999999999999993</v>
      </c>
      <c r="V252" s="9">
        <v>1.0480931915175999</v>
      </c>
      <c r="W252" s="9">
        <v>-8.1999999999999993</v>
      </c>
      <c r="X252" s="9">
        <v>1.0486251253394201</v>
      </c>
      <c r="Y252" s="9">
        <v>-3.1</v>
      </c>
      <c r="Z252" s="9">
        <v>1.00060990105034</v>
      </c>
      <c r="AA252" s="9">
        <v>-4.0999999999999996</v>
      </c>
      <c r="AB252" s="9">
        <v>0.92468243381717397</v>
      </c>
    </row>
    <row r="253" spans="1:28" x14ac:dyDescent="0.2">
      <c r="A253" s="19">
        <v>38.299999999999997</v>
      </c>
      <c r="B253" s="17">
        <v>1.00994536610444</v>
      </c>
      <c r="C253" s="9">
        <v>-3.3</v>
      </c>
      <c r="D253" s="9">
        <v>1.0003313939090901</v>
      </c>
      <c r="E253" s="9">
        <v>3.8</v>
      </c>
      <c r="F253" s="9">
        <v>0.99119662889146798</v>
      </c>
      <c r="G253" s="9">
        <v>2.2999999999999998</v>
      </c>
      <c r="H253" s="9">
        <v>0.98762646487329897</v>
      </c>
      <c r="I253" s="9">
        <v>9</v>
      </c>
      <c r="J253" s="9">
        <v>0.99535738659029604</v>
      </c>
      <c r="K253" s="9">
        <v>9.6999999999999993</v>
      </c>
      <c r="L253" s="9">
        <v>0.99339257825365301</v>
      </c>
      <c r="M253" s="9">
        <v>10.3</v>
      </c>
      <c r="N253" s="9">
        <v>1.0079089785734101</v>
      </c>
      <c r="O253" s="9">
        <v>-6.4</v>
      </c>
      <c r="P253" s="9">
        <v>1.3138048553242401</v>
      </c>
      <c r="Q253" s="9">
        <v>-2</v>
      </c>
      <c r="R253" s="9">
        <v>1.0284459278404601</v>
      </c>
      <c r="S253" s="9">
        <v>-6.4</v>
      </c>
      <c r="T253" s="9">
        <v>1.2339030410442</v>
      </c>
      <c r="U253" s="9">
        <v>-7.9</v>
      </c>
      <c r="V253" s="9">
        <v>1.04777169553778</v>
      </c>
      <c r="W253" s="9">
        <v>-7.9</v>
      </c>
      <c r="X253" s="9">
        <v>1.2169411257548399</v>
      </c>
      <c r="Y253" s="9">
        <v>-2.8</v>
      </c>
      <c r="Z253" s="9">
        <v>1.00004534174357</v>
      </c>
      <c r="AA253" s="9">
        <v>-3.8</v>
      </c>
      <c r="AB253" s="9">
        <v>0.92610956699357005</v>
      </c>
    </row>
    <row r="254" spans="1:28" x14ac:dyDescent="0.2">
      <c r="A254" s="19">
        <v>41.7</v>
      </c>
      <c r="B254" s="17">
        <v>1.01195619211557</v>
      </c>
      <c r="C254" s="9">
        <v>-3.1</v>
      </c>
      <c r="D254" s="9">
        <v>1.0003133645757001</v>
      </c>
      <c r="E254" s="9">
        <v>4.0999999999999996</v>
      </c>
      <c r="F254" s="9">
        <v>0.99195054909306701</v>
      </c>
      <c r="G254" s="9">
        <v>2.6</v>
      </c>
      <c r="H254" s="9">
        <v>0.98793566054086002</v>
      </c>
      <c r="I254" s="9">
        <v>9</v>
      </c>
      <c r="J254" s="9">
        <v>0.99523924188700896</v>
      </c>
      <c r="K254" s="9">
        <v>10</v>
      </c>
      <c r="L254" s="9">
        <v>0.99393238697178099</v>
      </c>
      <c r="M254" s="9">
        <v>10.5</v>
      </c>
      <c r="N254" s="9">
        <v>1.0076909376327301</v>
      </c>
      <c r="O254" s="9">
        <v>-6.1</v>
      </c>
      <c r="P254" s="9">
        <v>1.1196932263126</v>
      </c>
      <c r="Q254" s="9">
        <v>-1.8</v>
      </c>
      <c r="R254" s="9">
        <v>1.066410512134</v>
      </c>
      <c r="S254" s="9">
        <v>-6.1</v>
      </c>
      <c r="T254" s="9">
        <v>1.0208455715476901</v>
      </c>
      <c r="U254" s="9">
        <v>-7.7</v>
      </c>
      <c r="V254" s="9">
        <v>1.03463082239221</v>
      </c>
      <c r="W254" s="9">
        <v>-7.7</v>
      </c>
      <c r="X254" s="9">
        <v>1.2140911630256801</v>
      </c>
      <c r="Y254" s="9">
        <v>-2.6</v>
      </c>
      <c r="Z254" s="9">
        <v>0.96810978730282105</v>
      </c>
      <c r="AA254" s="9">
        <v>-3.6</v>
      </c>
      <c r="AB254" s="9">
        <v>0.926820963201482</v>
      </c>
    </row>
    <row r="255" spans="1:28" x14ac:dyDescent="0.2">
      <c r="A255" s="19">
        <v>45.1</v>
      </c>
      <c r="B255" s="17">
        <v>1.01365589651412</v>
      </c>
      <c r="C255" s="9">
        <v>-2.8</v>
      </c>
      <c r="D255" s="9">
        <v>0.99882627254854095</v>
      </c>
      <c r="E255" s="9">
        <v>4.4000000000000004</v>
      </c>
      <c r="F255" s="9">
        <v>0.99200519880842797</v>
      </c>
      <c r="G255" s="9">
        <v>2.8</v>
      </c>
      <c r="H255" s="9">
        <v>0.98834792386933101</v>
      </c>
      <c r="I255" s="9">
        <v>9.1999999999999993</v>
      </c>
      <c r="J255" s="9">
        <v>0.99543004097510102</v>
      </c>
      <c r="K255" s="9">
        <v>10.3</v>
      </c>
      <c r="L255" s="9">
        <v>0.99339217272897695</v>
      </c>
      <c r="M255" s="9">
        <v>10.8</v>
      </c>
      <c r="N255" s="9">
        <v>1.0068310502709901</v>
      </c>
      <c r="O255" s="9">
        <v>-5.9</v>
      </c>
      <c r="P255" s="9">
        <v>1.1167343918718</v>
      </c>
      <c r="Q255" s="9">
        <v>-1.5</v>
      </c>
      <c r="R255" s="9">
        <v>1.06624201257313</v>
      </c>
      <c r="S255" s="9">
        <v>-5.9</v>
      </c>
      <c r="T255" s="9">
        <v>1.22573080677041</v>
      </c>
      <c r="U255" s="9">
        <v>-7.4</v>
      </c>
      <c r="V255" s="9">
        <v>1.04723969289485</v>
      </c>
      <c r="W255" s="9">
        <v>-7.4</v>
      </c>
      <c r="X255" s="9">
        <v>1.20983775843862</v>
      </c>
      <c r="Y255" s="9">
        <v>-2.2999999999999998</v>
      </c>
      <c r="Z255" s="9">
        <v>0.99915994311914702</v>
      </c>
      <c r="AA255" s="9">
        <v>-3.3</v>
      </c>
      <c r="AB255" s="9">
        <v>0.928248897961226</v>
      </c>
    </row>
    <row r="256" spans="1:28" x14ac:dyDescent="0.2">
      <c r="A256" s="19">
        <v>48.2</v>
      </c>
      <c r="B256" s="17">
        <v>1.015087918579</v>
      </c>
      <c r="C256" s="9">
        <v>-2.6</v>
      </c>
      <c r="D256" s="9">
        <v>0.99880949068123503</v>
      </c>
      <c r="E256" s="9">
        <v>4.5999999999999996</v>
      </c>
      <c r="F256" s="9">
        <v>0.99187409664600901</v>
      </c>
      <c r="G256" s="9">
        <v>2.8</v>
      </c>
      <c r="H256" s="9">
        <v>0.98834792386933101</v>
      </c>
      <c r="I256" s="9">
        <v>9.5</v>
      </c>
      <c r="J256" s="9">
        <v>0.99536634952442504</v>
      </c>
      <c r="K256" s="9">
        <v>10.3</v>
      </c>
      <c r="L256" s="9">
        <v>0.99341671870536097</v>
      </c>
      <c r="M256" s="9">
        <v>10.8</v>
      </c>
      <c r="N256" s="9">
        <v>1.00715801164985</v>
      </c>
      <c r="O256" s="9">
        <v>-5.9</v>
      </c>
      <c r="P256" s="9">
        <v>0.73748452427879396</v>
      </c>
      <c r="Q256" s="9">
        <v>-1.5</v>
      </c>
      <c r="R256" s="9">
        <v>1.06624201257313</v>
      </c>
      <c r="S256" s="9">
        <v>-5.6</v>
      </c>
      <c r="T256" s="9">
        <v>1.22091783215093</v>
      </c>
      <c r="U256" s="9">
        <v>-7.2</v>
      </c>
      <c r="V256" s="9">
        <v>1.0341011379146401</v>
      </c>
      <c r="W256" s="9">
        <v>-7.2</v>
      </c>
      <c r="X256" s="9">
        <v>1.55223605984581</v>
      </c>
      <c r="Y256" s="9">
        <v>-2</v>
      </c>
      <c r="Z256" s="9">
        <v>0.99866379007692796</v>
      </c>
      <c r="AA256" s="9">
        <v>-3.1</v>
      </c>
      <c r="AB256" s="9">
        <v>0.92751914654462397</v>
      </c>
    </row>
    <row r="257" spans="1:28" x14ac:dyDescent="0.2">
      <c r="A257" s="19">
        <v>51.3</v>
      </c>
      <c r="B257" s="17">
        <v>1.01638647962356</v>
      </c>
      <c r="C257" s="9">
        <v>-2.2999999999999998</v>
      </c>
      <c r="D257" s="9">
        <v>0.99878530260339504</v>
      </c>
      <c r="E257" s="9">
        <v>4.5999999999999996</v>
      </c>
      <c r="F257" s="9">
        <v>0.99197243123779799</v>
      </c>
      <c r="G257" s="9">
        <v>3.1</v>
      </c>
      <c r="H257" s="9">
        <v>0.988399524502382</v>
      </c>
      <c r="I257" s="9">
        <v>9.6999999999999993</v>
      </c>
      <c r="J257" s="9">
        <v>0.99553897250432</v>
      </c>
      <c r="K257" s="9">
        <v>10.5</v>
      </c>
      <c r="L257" s="9">
        <v>0.99319566974300599</v>
      </c>
      <c r="M257" s="9">
        <v>11</v>
      </c>
      <c r="N257" s="9">
        <v>1.0071095062389399</v>
      </c>
      <c r="O257" s="9">
        <v>-5.6</v>
      </c>
      <c r="P257" s="9">
        <v>1.1123494043565201</v>
      </c>
      <c r="Q257" s="9">
        <v>-1.3</v>
      </c>
      <c r="R257" s="9">
        <v>1.0280421346845301</v>
      </c>
      <c r="S257" s="9">
        <v>-5.6</v>
      </c>
      <c r="T257" s="9">
        <v>1.4290506923708</v>
      </c>
      <c r="U257" s="9">
        <v>-6.9</v>
      </c>
      <c r="V257" s="9">
        <v>1.03378659634713</v>
      </c>
      <c r="W257" s="9">
        <v>-6.9</v>
      </c>
      <c r="X257" s="9">
        <v>1.2028189489196499</v>
      </c>
      <c r="Y257" s="9">
        <v>-1.8</v>
      </c>
      <c r="Z257" s="9">
        <v>0.99834866054164895</v>
      </c>
      <c r="AA257" s="9">
        <v>-2.8</v>
      </c>
      <c r="AB257" s="9">
        <v>0.92894796796665902</v>
      </c>
    </row>
    <row r="258" spans="1:28" x14ac:dyDescent="0.2">
      <c r="A258" s="19">
        <v>54.2</v>
      </c>
      <c r="B258" s="17">
        <v>1.01879535999848</v>
      </c>
      <c r="C258" s="9">
        <v>-2.2999999999999998</v>
      </c>
      <c r="D258" s="9">
        <v>0.99878530260339504</v>
      </c>
      <c r="E258" s="9">
        <v>4.9000000000000004</v>
      </c>
      <c r="F258" s="9">
        <v>0.99211448090669596</v>
      </c>
      <c r="G258" s="9">
        <v>3.3</v>
      </c>
      <c r="H258" s="9">
        <v>0.98814193999456901</v>
      </c>
      <c r="I258" s="9">
        <v>9.6999999999999993</v>
      </c>
      <c r="J258" s="9">
        <v>0.99574799774859901</v>
      </c>
      <c r="K258" s="9">
        <v>10.8</v>
      </c>
      <c r="L258" s="9">
        <v>0.99459458763460296</v>
      </c>
      <c r="M258" s="9">
        <v>11.3</v>
      </c>
      <c r="N258" s="9">
        <v>1.0066492383402501</v>
      </c>
      <c r="O258" s="9">
        <v>-5.4</v>
      </c>
      <c r="P258" s="9">
        <v>0.91983957147719098</v>
      </c>
      <c r="Q258" s="9">
        <v>-1</v>
      </c>
      <c r="R258" s="9">
        <v>1.02790518637493</v>
      </c>
      <c r="S258" s="9">
        <v>-5.4</v>
      </c>
      <c r="T258" s="9">
        <v>1.21775135881046</v>
      </c>
      <c r="U258" s="9">
        <v>-6.6</v>
      </c>
      <c r="V258" s="9">
        <v>1.0464024060607999</v>
      </c>
      <c r="W258" s="9">
        <v>-6.6</v>
      </c>
      <c r="X258" s="9">
        <v>1.3712668534136401</v>
      </c>
      <c r="Y258" s="9">
        <v>-1.5</v>
      </c>
      <c r="Z258" s="9">
        <v>0.99790087381472203</v>
      </c>
      <c r="AA258" s="9">
        <v>-2.6</v>
      </c>
      <c r="AB258" s="9">
        <v>0.92966054320700797</v>
      </c>
    </row>
    <row r="259" spans="1:28" x14ac:dyDescent="0.2">
      <c r="A259" s="19">
        <v>57</v>
      </c>
      <c r="B259" s="17">
        <v>1.0201815796510501</v>
      </c>
      <c r="C259" s="9">
        <v>-2</v>
      </c>
      <c r="D259" s="9">
        <v>0.99876234417273702</v>
      </c>
      <c r="E259" s="9">
        <v>5.0999999999999996</v>
      </c>
      <c r="F259" s="9">
        <v>0.99220189221988997</v>
      </c>
      <c r="G259" s="9">
        <v>3.6</v>
      </c>
      <c r="H259" s="9">
        <v>0.98834815403946197</v>
      </c>
      <c r="I259" s="9">
        <v>10</v>
      </c>
      <c r="J259" s="9">
        <v>0.99564795408152695</v>
      </c>
      <c r="K259" s="9">
        <v>11</v>
      </c>
      <c r="L259" s="9">
        <v>0.99407898695563002</v>
      </c>
      <c r="M259" s="9">
        <v>11.5</v>
      </c>
      <c r="N259" s="9">
        <v>1.00651596516446</v>
      </c>
      <c r="O259" s="9">
        <v>-5.0999999999999996</v>
      </c>
      <c r="P259" s="9">
        <v>1.1052008307691099</v>
      </c>
      <c r="Q259" s="9">
        <v>-0.8</v>
      </c>
      <c r="R259" s="9">
        <v>1.02780422591945</v>
      </c>
      <c r="S259" s="9">
        <v>-5.0999999999999996</v>
      </c>
      <c r="T259" s="9">
        <v>1.2130715376924299</v>
      </c>
      <c r="U259" s="9">
        <v>-6.4</v>
      </c>
      <c r="V259" s="9">
        <v>1.0461964769234799</v>
      </c>
      <c r="W259" s="9">
        <v>-6.4</v>
      </c>
      <c r="X259" s="9">
        <v>1.02329994954376</v>
      </c>
      <c r="Y259" s="9">
        <v>-1.3</v>
      </c>
      <c r="Z259" s="9">
        <v>0.96604692288564598</v>
      </c>
      <c r="AA259" s="9">
        <v>-2.2999999999999998</v>
      </c>
      <c r="AB259" s="9">
        <v>0.930369464152908</v>
      </c>
    </row>
    <row r="260" spans="1:28" x14ac:dyDescent="0.2">
      <c r="A260" s="19">
        <v>59.9</v>
      </c>
      <c r="B260" s="17">
        <v>1.02183460111795</v>
      </c>
      <c r="C260" s="9">
        <v>-1.8</v>
      </c>
      <c r="D260" s="9">
        <v>0.99728679397969999</v>
      </c>
      <c r="E260" s="9">
        <v>5.0999999999999996</v>
      </c>
      <c r="F260" s="9">
        <v>0.99214726189111802</v>
      </c>
      <c r="G260" s="9">
        <v>3.8</v>
      </c>
      <c r="H260" s="9">
        <v>0.98834822336448602</v>
      </c>
      <c r="I260" s="9">
        <v>10.3</v>
      </c>
      <c r="J260" s="9">
        <v>0.99568423122594096</v>
      </c>
      <c r="K260" s="9">
        <v>11</v>
      </c>
      <c r="L260" s="9">
        <v>0.99425080879032401</v>
      </c>
      <c r="M260" s="9">
        <v>11.5</v>
      </c>
      <c r="N260" s="9">
        <v>1.0064069780381699</v>
      </c>
      <c r="O260" s="9">
        <v>-4.9000000000000004</v>
      </c>
      <c r="P260" s="9">
        <v>1.2920294905638201</v>
      </c>
      <c r="Q260" s="9">
        <v>-0.5</v>
      </c>
      <c r="R260" s="9">
        <v>1.1038263342133801</v>
      </c>
      <c r="S260" s="9">
        <v>-4.9000000000000004</v>
      </c>
      <c r="T260" s="9">
        <v>1.8344009201495699</v>
      </c>
      <c r="U260" s="9">
        <v>-6.4</v>
      </c>
      <c r="V260" s="9">
        <v>1.0461964769234799</v>
      </c>
      <c r="W260" s="9">
        <v>-6.1</v>
      </c>
      <c r="X260" s="9">
        <v>1.5370418421996701</v>
      </c>
      <c r="Y260" s="9">
        <v>-1</v>
      </c>
      <c r="Z260" s="9">
        <v>0.96565302377247897</v>
      </c>
      <c r="AA260" s="9">
        <v>-2</v>
      </c>
      <c r="AB260" s="9">
        <v>0.93107899181837805</v>
      </c>
    </row>
    <row r="261" spans="1:28" x14ac:dyDescent="0.2">
      <c r="A261" s="19">
        <v>62.8</v>
      </c>
      <c r="B261" s="17">
        <v>1.02335411040929</v>
      </c>
      <c r="C261" s="9">
        <v>-1.5</v>
      </c>
      <c r="D261" s="9">
        <v>0.99726607359779196</v>
      </c>
      <c r="E261" s="9">
        <v>5.4</v>
      </c>
      <c r="F261" s="9">
        <v>0.99258430038884504</v>
      </c>
      <c r="G261" s="9">
        <v>3.8</v>
      </c>
      <c r="H261" s="9">
        <v>0.98803905103193601</v>
      </c>
      <c r="I261" s="9">
        <v>10.5</v>
      </c>
      <c r="J261" s="9">
        <v>0.995893206422232</v>
      </c>
      <c r="K261" s="9">
        <v>11.3</v>
      </c>
      <c r="L261" s="9">
        <v>0.99427515200437</v>
      </c>
      <c r="M261" s="9">
        <v>11.8</v>
      </c>
      <c r="N261" s="9">
        <v>1.0060799166271599</v>
      </c>
      <c r="O261" s="9">
        <v>-4.5999999999999996</v>
      </c>
      <c r="P261" s="9">
        <v>1.2879107309281701</v>
      </c>
      <c r="Q261" s="9">
        <v>-0.3</v>
      </c>
      <c r="R261" s="9">
        <v>1.0655598969173099</v>
      </c>
      <c r="S261" s="9">
        <v>-4.5999999999999996</v>
      </c>
      <c r="T261" s="9">
        <v>1.4136144375591599</v>
      </c>
      <c r="U261" s="9">
        <v>-6.1</v>
      </c>
      <c r="V261" s="9">
        <v>1.04589060246455</v>
      </c>
      <c r="W261" s="9">
        <v>-6.1</v>
      </c>
      <c r="X261" s="9">
        <v>1.3644331863516499</v>
      </c>
      <c r="Y261" s="9">
        <v>-0.8</v>
      </c>
      <c r="Z261" s="9">
        <v>0.99698267378461902</v>
      </c>
      <c r="AA261" s="9">
        <v>-1.8</v>
      </c>
      <c r="AB261" s="9">
        <v>0.93251350809072497</v>
      </c>
    </row>
    <row r="262" spans="1:28" x14ac:dyDescent="0.2">
      <c r="A262" s="19">
        <v>65.599999999999994</v>
      </c>
      <c r="B262" s="17">
        <v>1.0244731557061699</v>
      </c>
      <c r="C262" s="9">
        <v>-1.3</v>
      </c>
      <c r="D262" s="9">
        <v>0.998714036001632</v>
      </c>
      <c r="E262" s="9">
        <v>5.6</v>
      </c>
      <c r="F262" s="9">
        <v>0.99237669593620204</v>
      </c>
      <c r="G262" s="9">
        <v>4.0999999999999996</v>
      </c>
      <c r="H262" s="9">
        <v>0.98896667020234397</v>
      </c>
      <c r="I262" s="9">
        <v>10.5</v>
      </c>
      <c r="J262" s="9">
        <v>0.99600226307142103</v>
      </c>
      <c r="K262" s="9">
        <v>11.5</v>
      </c>
      <c r="L262" s="9">
        <v>0.99434865475863299</v>
      </c>
      <c r="M262" s="9">
        <v>12</v>
      </c>
      <c r="N262" s="9">
        <v>1.0061403983425401</v>
      </c>
      <c r="O262" s="9">
        <v>-4.3</v>
      </c>
      <c r="P262" s="9">
        <v>0.90464070827019805</v>
      </c>
      <c r="Q262" s="9">
        <v>0</v>
      </c>
      <c r="R262" s="9">
        <v>1.0271705171912</v>
      </c>
      <c r="S262" s="9">
        <v>-4.3</v>
      </c>
      <c r="T262" s="9">
        <v>1.20106904384255</v>
      </c>
      <c r="U262" s="9">
        <v>-5.9</v>
      </c>
      <c r="V262" s="9">
        <v>1.0456888878750299</v>
      </c>
      <c r="W262" s="9">
        <v>-5.9</v>
      </c>
      <c r="X262" s="9">
        <v>1.1891312115108601</v>
      </c>
      <c r="Y262" s="9">
        <v>-0.8</v>
      </c>
      <c r="Z262" s="9">
        <v>0.99698267378461902</v>
      </c>
      <c r="AA262" s="9">
        <v>-1.5</v>
      </c>
      <c r="AB262" s="9">
        <v>0.93322414003065302</v>
      </c>
    </row>
    <row r="263" spans="1:28" x14ac:dyDescent="0.2">
      <c r="A263" s="19">
        <v>68.8</v>
      </c>
      <c r="B263" s="17">
        <v>1.0255042651981801</v>
      </c>
      <c r="C263" s="9">
        <v>-1</v>
      </c>
      <c r="D263" s="9">
        <v>0.99869580915486</v>
      </c>
      <c r="E263" s="9">
        <v>5.9</v>
      </c>
      <c r="F263" s="9">
        <v>0.99255148797913095</v>
      </c>
      <c r="G263" s="9">
        <v>4.4000000000000004</v>
      </c>
      <c r="H263" s="9">
        <v>0.98922440524243005</v>
      </c>
      <c r="I263" s="9">
        <v>10.8</v>
      </c>
      <c r="J263" s="9">
        <v>0.99605671632403303</v>
      </c>
      <c r="K263" s="9">
        <v>11.8</v>
      </c>
      <c r="L263" s="9">
        <v>0.99456936578375799</v>
      </c>
      <c r="M263" s="9">
        <v>12</v>
      </c>
      <c r="N263" s="9">
        <v>1.00566812079531</v>
      </c>
      <c r="O263" s="9">
        <v>-4.0999999999999996</v>
      </c>
      <c r="P263" s="9">
        <v>0.90202002293524497</v>
      </c>
      <c r="Q263" s="9">
        <v>0.3</v>
      </c>
      <c r="R263" s="9">
        <v>1.06496530143194</v>
      </c>
      <c r="S263" s="9">
        <v>-4.0999999999999996</v>
      </c>
      <c r="T263" s="9">
        <v>1.1981925722542499</v>
      </c>
      <c r="U263" s="9">
        <v>-5.6</v>
      </c>
      <c r="V263" s="9">
        <v>1.05831737401558</v>
      </c>
      <c r="W263" s="9">
        <v>-5.6</v>
      </c>
      <c r="X263" s="9">
        <v>1.35774837327752</v>
      </c>
      <c r="Y263" s="9">
        <v>-0.5</v>
      </c>
      <c r="Z263" s="9">
        <v>0.96507531659226797</v>
      </c>
      <c r="AA263" s="9">
        <v>-1.3</v>
      </c>
      <c r="AB263" s="9">
        <v>0.93393857839977401</v>
      </c>
    </row>
    <row r="264" spans="1:28" x14ac:dyDescent="0.2">
      <c r="A264" s="19">
        <v>71.400000000000006</v>
      </c>
      <c r="B264" s="17">
        <v>1.02693355926329</v>
      </c>
      <c r="C264" s="9">
        <v>-0.8</v>
      </c>
      <c r="D264" s="9">
        <v>0.99722358583710602</v>
      </c>
      <c r="E264" s="9">
        <v>5.9</v>
      </c>
      <c r="F264" s="9">
        <v>0.99239852305856902</v>
      </c>
      <c r="G264" s="9">
        <v>4.5999999999999996</v>
      </c>
      <c r="H264" s="9">
        <v>0.98937904152526701</v>
      </c>
      <c r="I264" s="9">
        <v>11</v>
      </c>
      <c r="J264" s="9">
        <v>0.99612028265473895</v>
      </c>
      <c r="K264" s="9">
        <v>11.8</v>
      </c>
      <c r="L264" s="9">
        <v>0.99486391750037595</v>
      </c>
      <c r="M264" s="9">
        <v>12.3</v>
      </c>
      <c r="N264" s="9">
        <v>1.0057891175701299</v>
      </c>
      <c r="O264" s="9">
        <v>-3.8</v>
      </c>
      <c r="P264" s="9">
        <v>1.27743507741846</v>
      </c>
      <c r="Q264" s="9">
        <v>23.9</v>
      </c>
      <c r="R264" s="9">
        <v>0.947196006482524</v>
      </c>
      <c r="S264" s="9">
        <v>-3.8</v>
      </c>
      <c r="T264" s="9">
        <v>1.1939834706082999</v>
      </c>
      <c r="U264" s="9">
        <v>-5.4</v>
      </c>
      <c r="V264" s="9">
        <v>1.0451932730576501</v>
      </c>
      <c r="W264" s="9">
        <v>-5.4</v>
      </c>
      <c r="X264" s="9">
        <v>1.3551223549424001</v>
      </c>
      <c r="Y264" s="9">
        <v>-0.3</v>
      </c>
      <c r="Z264" s="9">
        <v>1.0280187530481699</v>
      </c>
      <c r="AA264" s="9">
        <v>-1</v>
      </c>
      <c r="AB264" s="9">
        <v>0.93392958510088198</v>
      </c>
    </row>
    <row r="265" spans="1:28" x14ac:dyDescent="0.2">
      <c r="A265" s="19">
        <v>74.3</v>
      </c>
      <c r="B265" s="17">
        <v>1.0287634910187999</v>
      </c>
      <c r="C265" s="9">
        <v>-0.5</v>
      </c>
      <c r="D265" s="9">
        <v>0.99866907697928298</v>
      </c>
      <c r="E265" s="9">
        <v>6.1</v>
      </c>
      <c r="F265" s="9">
        <v>0.99257331510402302</v>
      </c>
      <c r="G265" s="9">
        <v>4.9000000000000004</v>
      </c>
      <c r="H265" s="9">
        <v>0.98968826485844796</v>
      </c>
      <c r="I265" s="9">
        <v>11.3</v>
      </c>
      <c r="J265" s="9">
        <v>0.99623835228604496</v>
      </c>
      <c r="K265" s="9">
        <v>12</v>
      </c>
      <c r="L265" s="9">
        <v>0.99425013291586295</v>
      </c>
      <c r="M265" s="9">
        <v>12.6</v>
      </c>
      <c r="N265" s="9">
        <v>1.00495344956979</v>
      </c>
      <c r="O265" s="9">
        <v>-3.6</v>
      </c>
      <c r="P265" s="9">
        <v>1.27494674066124</v>
      </c>
      <c r="Q265" s="9">
        <v>24.7</v>
      </c>
      <c r="R265" s="9">
        <v>1.0241584964449599</v>
      </c>
      <c r="S265" s="9">
        <v>-3.6</v>
      </c>
      <c r="T265" s="9">
        <v>1.3993851254106999</v>
      </c>
      <c r="U265" s="9">
        <v>-5.0999999999999996</v>
      </c>
      <c r="V265" s="9">
        <v>1.03197517592527</v>
      </c>
      <c r="W265" s="9">
        <v>-5.0999999999999996</v>
      </c>
      <c r="X265" s="9">
        <v>1.3512412876667299</v>
      </c>
      <c r="Y265" s="9">
        <v>0</v>
      </c>
      <c r="Z265" s="9">
        <v>0.964601059705821</v>
      </c>
      <c r="AA265" s="9">
        <v>-0.8</v>
      </c>
      <c r="AB265" s="9">
        <v>0.93536574288501495</v>
      </c>
    </row>
    <row r="266" spans="1:28" x14ac:dyDescent="0.2">
      <c r="A266" s="19">
        <v>76.900000000000006</v>
      </c>
      <c r="B266" s="17">
        <v>1.03045912832436</v>
      </c>
      <c r="C266" s="9">
        <v>-0.3</v>
      </c>
      <c r="D266" s="9">
        <v>0.99719874639661599</v>
      </c>
      <c r="E266" s="9">
        <v>6.4</v>
      </c>
      <c r="F266" s="9">
        <v>0.99272622882013195</v>
      </c>
      <c r="G266" s="9">
        <v>4.9000000000000004</v>
      </c>
      <c r="H266" s="9">
        <v>0.98984285102472302</v>
      </c>
      <c r="I266" s="9">
        <v>11.3</v>
      </c>
      <c r="J266" s="9">
        <v>0.99635649698933304</v>
      </c>
      <c r="K266" s="9">
        <v>12.3</v>
      </c>
      <c r="L266" s="9">
        <v>0.99530540713807303</v>
      </c>
      <c r="M266" s="9">
        <v>12.8</v>
      </c>
      <c r="N266" s="9">
        <v>1.0049533828816799</v>
      </c>
      <c r="O266" s="9">
        <v>-3.6</v>
      </c>
      <c r="P266" s="9">
        <v>1.0853218068646999</v>
      </c>
      <c r="Q266" s="9">
        <v>27</v>
      </c>
      <c r="R266" s="9">
        <v>0.91200361877926905</v>
      </c>
      <c r="S266" s="9">
        <v>-3.6</v>
      </c>
      <c r="T266" s="9">
        <v>1.1912522651908399</v>
      </c>
      <c r="U266" s="9">
        <v>-4.9000000000000004</v>
      </c>
      <c r="V266" s="9">
        <v>1.0317845436767401</v>
      </c>
      <c r="W266" s="9">
        <v>-4.9000000000000004</v>
      </c>
      <c r="X266" s="9">
        <v>1.00347862981199</v>
      </c>
      <c r="Y266" s="9">
        <v>0.3</v>
      </c>
      <c r="Z266" s="9">
        <v>0.995940347407687</v>
      </c>
      <c r="AA266" s="9">
        <v>-0.5</v>
      </c>
      <c r="AB266" s="9">
        <v>0.936078961910218</v>
      </c>
    </row>
    <row r="267" spans="1:28" x14ac:dyDescent="0.2">
      <c r="A267" s="19">
        <v>79.5</v>
      </c>
      <c r="B267" s="17">
        <v>1.03068797489052</v>
      </c>
      <c r="C267" s="9">
        <v>0</v>
      </c>
      <c r="D267" s="9">
        <v>0.99864713174683495</v>
      </c>
      <c r="E267" s="9">
        <v>6.4</v>
      </c>
      <c r="F267" s="9">
        <v>0.99285734160918504</v>
      </c>
      <c r="G267" s="9">
        <v>5.0999999999999996</v>
      </c>
      <c r="H267" s="9">
        <v>0.98994592161350004</v>
      </c>
      <c r="I267" s="9">
        <v>11.5</v>
      </c>
      <c r="J267" s="9">
        <v>0.99643823942823695</v>
      </c>
      <c r="K267" s="9">
        <v>12.3</v>
      </c>
      <c r="L267" s="9">
        <v>0.99528086116168801</v>
      </c>
      <c r="M267" s="9">
        <v>12.8</v>
      </c>
      <c r="N267" s="9">
        <v>1.0050865893693599</v>
      </c>
      <c r="O267" s="9">
        <v>-3.3</v>
      </c>
      <c r="P267" s="9">
        <v>1.0816978545640801</v>
      </c>
      <c r="Q267" s="9">
        <v>30.3</v>
      </c>
      <c r="R267" s="9">
        <v>0.87699916577761206</v>
      </c>
      <c r="S267" s="9">
        <v>-3.3</v>
      </c>
      <c r="T267" s="9">
        <v>1.3954074651814901</v>
      </c>
      <c r="U267" s="9">
        <v>-4.5999999999999996</v>
      </c>
      <c r="V267" s="9">
        <v>1.0444311795477099</v>
      </c>
      <c r="W267" s="9">
        <v>-4.5999999999999996</v>
      </c>
      <c r="X267" s="9">
        <v>1.3449467849480701</v>
      </c>
      <c r="Y267" s="9">
        <v>0.5</v>
      </c>
      <c r="Z267" s="9">
        <v>0.96423282698767798</v>
      </c>
      <c r="AA267" s="9">
        <v>-0.3</v>
      </c>
      <c r="AB267" s="9">
        <v>0.93679519801509403</v>
      </c>
    </row>
    <row r="268" spans="1:28" x14ac:dyDescent="0.2">
      <c r="A268" s="19">
        <v>82.4</v>
      </c>
      <c r="B268" s="17">
        <v>1.03180631614186</v>
      </c>
      <c r="C268" s="9">
        <v>0</v>
      </c>
      <c r="D268" s="9">
        <v>1.0001080999884</v>
      </c>
      <c r="E268" s="9">
        <v>6.7</v>
      </c>
      <c r="F268" s="9">
        <v>0.99296653331408202</v>
      </c>
      <c r="G268" s="9">
        <v>5.4</v>
      </c>
      <c r="H268" s="9">
        <v>0.99040966062316305</v>
      </c>
      <c r="I268" s="9">
        <v>11.8</v>
      </c>
      <c r="J268" s="9">
        <v>0.99651995684314698</v>
      </c>
      <c r="K268" s="9">
        <v>12.6</v>
      </c>
      <c r="L268" s="9">
        <v>0.995845215856201</v>
      </c>
      <c r="M268" s="9">
        <v>13.1</v>
      </c>
      <c r="N268" s="9">
        <v>1.00496539253021</v>
      </c>
      <c r="O268" s="9">
        <v>-3.1</v>
      </c>
      <c r="P268" s="9">
        <v>1.2689826887922</v>
      </c>
      <c r="Q268" s="9">
        <v>34.200000000000003</v>
      </c>
      <c r="R268" s="9">
        <v>0.88066389245876697</v>
      </c>
      <c r="S268" s="9">
        <v>-3.1</v>
      </c>
      <c r="T268" s="9">
        <v>1.3928389653190401</v>
      </c>
      <c r="U268" s="9">
        <v>-4.5999999999999996</v>
      </c>
      <c r="V268" s="9">
        <v>1.0444311795477099</v>
      </c>
      <c r="W268" s="9">
        <v>-4.3</v>
      </c>
      <c r="X268" s="9">
        <v>1.1686787286817499</v>
      </c>
      <c r="Y268" s="9">
        <v>0.8</v>
      </c>
      <c r="Z268" s="9">
        <v>1.0272077628938101</v>
      </c>
      <c r="AA268" s="9">
        <v>-0.3</v>
      </c>
      <c r="AB268" s="9">
        <v>0.93679519801509403</v>
      </c>
    </row>
    <row r="269" spans="1:28" x14ac:dyDescent="0.2">
      <c r="A269" s="19">
        <v>85</v>
      </c>
      <c r="B269" s="17">
        <v>1.03341269631062</v>
      </c>
      <c r="C269" s="9">
        <v>0.3</v>
      </c>
      <c r="D269" s="9">
        <v>0.99863632263431501</v>
      </c>
      <c r="E269" s="9">
        <v>6.9</v>
      </c>
      <c r="F269" s="9">
        <v>0.99258406447984204</v>
      </c>
      <c r="G269" s="9">
        <v>5.4</v>
      </c>
      <c r="H269" s="9">
        <v>0.98968825851387998</v>
      </c>
      <c r="I269" s="9">
        <v>11.8</v>
      </c>
      <c r="J269" s="9">
        <v>0.99641090019395695</v>
      </c>
      <c r="K269" s="9">
        <v>12.8</v>
      </c>
      <c r="L269" s="9">
        <v>0.99530506920084305</v>
      </c>
      <c r="M269" s="9">
        <v>13.1</v>
      </c>
      <c r="N269" s="9">
        <v>1.00509859901789</v>
      </c>
      <c r="O269" s="9">
        <v>-2.8</v>
      </c>
      <c r="P269" s="9">
        <v>1.0759670439775599</v>
      </c>
      <c r="Q269" s="9">
        <v>38.1</v>
      </c>
      <c r="R269" s="9">
        <v>0.80811786798386798</v>
      </c>
      <c r="S269" s="9">
        <v>-2.8</v>
      </c>
      <c r="T269" s="9">
        <v>1.3891173113769799</v>
      </c>
      <c r="U269" s="9">
        <v>-4.3</v>
      </c>
      <c r="V269" s="9">
        <v>1.0312296840281701</v>
      </c>
      <c r="W269" s="9">
        <v>-4.0999999999999996</v>
      </c>
      <c r="X269" s="9">
        <v>1.1662932144774201</v>
      </c>
      <c r="Y269" s="9">
        <v>1</v>
      </c>
      <c r="Z269" s="9">
        <v>0.96396850544579504</v>
      </c>
      <c r="AA269" s="9">
        <v>0</v>
      </c>
      <c r="AB269" s="9">
        <v>0.93823070064264702</v>
      </c>
    </row>
    <row r="270" spans="1:28" x14ac:dyDescent="0.2">
      <c r="A270" s="19">
        <v>87.9</v>
      </c>
      <c r="B270" s="17">
        <v>1.0348419588265501</v>
      </c>
      <c r="C270" s="9">
        <v>0.5</v>
      </c>
      <c r="D270" s="9">
        <v>1.00009106079966</v>
      </c>
      <c r="E270" s="9">
        <v>6.9</v>
      </c>
      <c r="F270" s="9">
        <v>0.99307573743879096</v>
      </c>
      <c r="G270" s="9">
        <v>5.6</v>
      </c>
      <c r="H270" s="9">
        <v>0.98989432999826799</v>
      </c>
      <c r="I270" s="9">
        <v>12</v>
      </c>
      <c r="J270" s="9">
        <v>0.99671075593123903</v>
      </c>
      <c r="K270" s="9">
        <v>12.8</v>
      </c>
      <c r="L270" s="9">
        <v>0.99577144275215401</v>
      </c>
      <c r="M270" s="9">
        <v>13.3</v>
      </c>
      <c r="N270" s="9">
        <v>1.00448093861417</v>
      </c>
      <c r="O270" s="9">
        <v>-2.6</v>
      </c>
      <c r="P270" s="9">
        <v>1.26341379183793</v>
      </c>
      <c r="Q270" s="9">
        <v>42</v>
      </c>
      <c r="R270" s="9">
        <v>0.84988953606623097</v>
      </c>
      <c r="S270" s="9">
        <v>-2.6</v>
      </c>
      <c r="T270" s="9">
        <v>1.1785936681524301</v>
      </c>
      <c r="U270" s="9">
        <v>-4.0999999999999996</v>
      </c>
      <c r="V270" s="9">
        <v>1.0310510223026801</v>
      </c>
      <c r="W270" s="9">
        <v>-3.8</v>
      </c>
      <c r="X270" s="9">
        <v>1.33541117992378</v>
      </c>
      <c r="Y270" s="9">
        <v>1</v>
      </c>
      <c r="Z270" s="9">
        <v>0.96396850544579504</v>
      </c>
      <c r="AA270" s="9">
        <v>0.3</v>
      </c>
      <c r="AB270" s="9">
        <v>0.93822536732411599</v>
      </c>
    </row>
    <row r="271" spans="1:28" x14ac:dyDescent="0.2">
      <c r="A271" s="19">
        <v>90.5</v>
      </c>
      <c r="B271" s="17">
        <v>1.0358259802919201</v>
      </c>
      <c r="C271" s="9">
        <v>0.8</v>
      </c>
      <c r="D271" s="9">
        <v>0.99862218778731304</v>
      </c>
      <c r="E271" s="9">
        <v>7.2</v>
      </c>
      <c r="F271" s="9">
        <v>0.99307563600103699</v>
      </c>
      <c r="G271" s="9">
        <v>5.9</v>
      </c>
      <c r="H271" s="9">
        <v>0.98989421205196004</v>
      </c>
      <c r="I271" s="9">
        <v>12.3</v>
      </c>
      <c r="J271" s="9">
        <v>0.99673794502155399</v>
      </c>
      <c r="K271" s="9">
        <v>13.1</v>
      </c>
      <c r="L271" s="9">
        <v>0.99559941815512298</v>
      </c>
      <c r="M271" s="9">
        <v>13.6</v>
      </c>
      <c r="N271" s="9">
        <v>1.00466248379248</v>
      </c>
      <c r="O271" s="9">
        <v>-2.2999999999999998</v>
      </c>
      <c r="P271" s="9">
        <v>0.88102445650801997</v>
      </c>
      <c r="Q271" s="9">
        <v>45.6</v>
      </c>
      <c r="R271" s="9">
        <v>0.85331152690576395</v>
      </c>
      <c r="S271" s="9">
        <v>-2.2999999999999998</v>
      </c>
      <c r="T271" s="9">
        <v>1.1751477795418901</v>
      </c>
      <c r="U271" s="9">
        <v>-3.8</v>
      </c>
      <c r="V271" s="9">
        <v>1.0307895890363601</v>
      </c>
      <c r="W271" s="9">
        <v>-3.8</v>
      </c>
      <c r="X271" s="9">
        <v>1.33541117992378</v>
      </c>
      <c r="Y271" s="9">
        <v>1.3</v>
      </c>
      <c r="Z271" s="9">
        <v>0.99543054381826501</v>
      </c>
      <c r="AA271" s="9">
        <v>24.4</v>
      </c>
      <c r="AB271" s="9">
        <v>1.0107346230496901</v>
      </c>
    </row>
    <row r="272" spans="1:28" x14ac:dyDescent="0.2">
      <c r="A272" s="19">
        <v>93.2</v>
      </c>
      <c r="B272" s="17">
        <v>1.0379212492898999</v>
      </c>
      <c r="C272" s="9">
        <v>1</v>
      </c>
      <c r="D272" s="9">
        <v>1.00007882988042</v>
      </c>
      <c r="E272" s="9">
        <v>7.4</v>
      </c>
      <c r="F272" s="9">
        <v>0.99301000047850796</v>
      </c>
      <c r="G272" s="9">
        <v>5.9</v>
      </c>
      <c r="H272" s="9">
        <v>0.99020338438450906</v>
      </c>
      <c r="I272" s="9">
        <v>12.3</v>
      </c>
      <c r="J272" s="9">
        <v>0.99689244194123905</v>
      </c>
      <c r="K272" s="9">
        <v>13.3</v>
      </c>
      <c r="L272" s="9">
        <v>0.99628657031900603</v>
      </c>
      <c r="M272" s="9">
        <v>13.6</v>
      </c>
      <c r="N272" s="9">
        <v>1.0047351418766699</v>
      </c>
      <c r="O272" s="9">
        <v>-2.2999999999999998</v>
      </c>
      <c r="P272" s="9">
        <v>1.07064939030452</v>
      </c>
      <c r="Q272" s="9">
        <v>49.2</v>
      </c>
      <c r="R272" s="9">
        <v>0.89492784055998598</v>
      </c>
      <c r="S272" s="9">
        <v>-2.2999999999999998</v>
      </c>
      <c r="T272" s="9">
        <v>1.3832806397617601</v>
      </c>
      <c r="U272" s="9">
        <v>-3.6</v>
      </c>
      <c r="V272" s="9">
        <v>1.03061994999855</v>
      </c>
      <c r="W272" s="9">
        <v>-3.6</v>
      </c>
      <c r="X272" s="9">
        <v>1.1605374819509899</v>
      </c>
      <c r="Y272" s="9">
        <v>1.5</v>
      </c>
      <c r="Z272" s="9">
        <v>0.96380254607113303</v>
      </c>
      <c r="AA272" s="9">
        <v>24.9</v>
      </c>
      <c r="AB272" s="9">
        <v>1.0107605219583</v>
      </c>
    </row>
    <row r="273" spans="1:28" x14ac:dyDescent="0.2">
      <c r="A273" s="19">
        <v>95.8</v>
      </c>
      <c r="B273" s="17">
        <v>1.0390828710875</v>
      </c>
      <c r="C273" s="9">
        <v>1.3</v>
      </c>
      <c r="D273" s="9">
        <v>1.00007370079507</v>
      </c>
      <c r="E273" s="9">
        <v>7.4</v>
      </c>
      <c r="F273" s="9">
        <v>0.99288981375521002</v>
      </c>
      <c r="G273" s="9">
        <v>6.1</v>
      </c>
      <c r="H273" s="9">
        <v>0.99015173772801601</v>
      </c>
      <c r="I273" s="9">
        <v>12.6</v>
      </c>
      <c r="J273" s="9">
        <v>0.99674695800367097</v>
      </c>
      <c r="K273" s="9">
        <v>13.3</v>
      </c>
      <c r="L273" s="9">
        <v>0.99613929446069704</v>
      </c>
      <c r="M273" s="9">
        <v>13.8</v>
      </c>
      <c r="N273" s="9">
        <v>1.00419013955714</v>
      </c>
      <c r="O273" s="9">
        <v>-2</v>
      </c>
      <c r="P273" s="9">
        <v>0.87804458961580401</v>
      </c>
      <c r="Q273" s="9">
        <v>52.6</v>
      </c>
      <c r="R273" s="9">
        <v>0.86026126022253702</v>
      </c>
      <c r="S273" s="9">
        <v>-2</v>
      </c>
      <c r="T273" s="9">
        <v>1.17187706926696</v>
      </c>
      <c r="U273" s="9">
        <v>-3.3</v>
      </c>
      <c r="V273" s="9">
        <v>1.04330031869928</v>
      </c>
      <c r="W273" s="9">
        <v>-3.3</v>
      </c>
      <c r="X273" s="9">
        <v>1.3298473862954501</v>
      </c>
      <c r="Y273" s="9">
        <v>1.8</v>
      </c>
      <c r="Z273" s="9">
        <v>0.99531931317407596</v>
      </c>
      <c r="AA273" s="9">
        <v>26.7</v>
      </c>
      <c r="AB273" s="9">
        <v>1.0187831693288101</v>
      </c>
    </row>
    <row r="274" spans="1:28" x14ac:dyDescent="0.2">
      <c r="A274" s="19">
        <v>98.7</v>
      </c>
      <c r="B274" s="17">
        <v>1.03984507913922</v>
      </c>
      <c r="C274" s="9">
        <v>1.5</v>
      </c>
      <c r="D274" s="9">
        <v>1.0000711504620401</v>
      </c>
      <c r="E274" s="9">
        <v>7.7</v>
      </c>
      <c r="F274" s="9">
        <v>0.99271486014002697</v>
      </c>
      <c r="G274" s="9">
        <v>6.4</v>
      </c>
      <c r="H274" s="9">
        <v>0.99035761112964205</v>
      </c>
      <c r="I274" s="9">
        <v>12.8</v>
      </c>
      <c r="J274" s="9">
        <v>0.99685596460487202</v>
      </c>
      <c r="K274" s="9">
        <v>13.6</v>
      </c>
      <c r="L274" s="9">
        <v>0.99790640199806702</v>
      </c>
      <c r="M274" s="9">
        <v>14.1</v>
      </c>
      <c r="N274" s="9">
        <v>1.0037419813391399</v>
      </c>
      <c r="O274" s="9">
        <v>-1.8</v>
      </c>
      <c r="P274" s="9">
        <v>0.87615193958843696</v>
      </c>
      <c r="Q274" s="9">
        <v>56</v>
      </c>
      <c r="R274" s="9">
        <v>0.86388203365874305</v>
      </c>
      <c r="S274" s="9">
        <v>-1.8</v>
      </c>
      <c r="T274" s="9">
        <v>1.1697996912781901</v>
      </c>
      <c r="U274" s="9">
        <v>-3.3</v>
      </c>
      <c r="V274" s="9">
        <v>1.04330031869928</v>
      </c>
      <c r="W274" s="9">
        <v>-3.1</v>
      </c>
      <c r="X274" s="9">
        <v>1.5003259349209299</v>
      </c>
      <c r="Y274" s="9">
        <v>2</v>
      </c>
      <c r="Z274" s="9">
        <v>0.995298292240826</v>
      </c>
      <c r="AA274" s="9">
        <v>29.8</v>
      </c>
      <c r="AB274" s="9">
        <v>1.02903572057975</v>
      </c>
    </row>
    <row r="275" spans="1:28" x14ac:dyDescent="0.2">
      <c r="A275" s="19">
        <v>101.8</v>
      </c>
      <c r="B275" s="17">
        <v>1.04154089233285</v>
      </c>
      <c r="C275" s="9">
        <v>1.5</v>
      </c>
      <c r="D275" s="9">
        <v>1.0015321187035999</v>
      </c>
      <c r="E275" s="9">
        <v>7.7</v>
      </c>
      <c r="F275" s="9">
        <v>0.99331579375652101</v>
      </c>
      <c r="G275" s="9">
        <v>6.7</v>
      </c>
      <c r="H275" s="9">
        <v>0.99092410188315505</v>
      </c>
      <c r="I275" s="9">
        <v>12.8</v>
      </c>
      <c r="J275" s="9">
        <v>0.99712860622784505</v>
      </c>
      <c r="K275" s="9">
        <v>13.8</v>
      </c>
      <c r="L275" s="9">
        <v>0.99712079557886002</v>
      </c>
      <c r="M275" s="9">
        <v>14.1</v>
      </c>
      <c r="N275" s="9">
        <v>1.00357244580937</v>
      </c>
      <c r="O275" s="9">
        <v>-1.5</v>
      </c>
      <c r="P275" s="9">
        <v>1.25271242562215</v>
      </c>
      <c r="Q275" s="9">
        <v>59.1</v>
      </c>
      <c r="R275" s="9">
        <v>0.86740995500328399</v>
      </c>
      <c r="S275" s="9">
        <v>-1.5</v>
      </c>
      <c r="T275" s="9">
        <v>0.95871495830110198</v>
      </c>
      <c r="U275" s="9">
        <v>-3.1</v>
      </c>
      <c r="V275" s="9">
        <v>1.01728593190846</v>
      </c>
      <c r="W275" s="9">
        <v>-2.8</v>
      </c>
      <c r="X275" s="9">
        <v>1.3246308385954499</v>
      </c>
      <c r="Y275" s="9">
        <v>2.2999999999999998</v>
      </c>
      <c r="Z275" s="9">
        <v>0.96371609694265403</v>
      </c>
      <c r="AA275" s="9">
        <v>33.4</v>
      </c>
      <c r="AB275" s="9">
        <v>1.0378724595939399</v>
      </c>
    </row>
    <row r="276" spans="1:28" x14ac:dyDescent="0.2">
      <c r="A276" s="19">
        <v>105</v>
      </c>
      <c r="B276" s="17">
        <v>1.0418144985523301</v>
      </c>
      <c r="C276" s="9">
        <v>1.8</v>
      </c>
      <c r="D276" s="9">
        <v>1.0000685538327101</v>
      </c>
      <c r="E276" s="9">
        <v>7.9</v>
      </c>
      <c r="F276" s="9">
        <v>0.99291142615640104</v>
      </c>
      <c r="G276" s="9">
        <v>6.7</v>
      </c>
      <c r="H276" s="9">
        <v>0.99082104443897201</v>
      </c>
      <c r="I276" s="9">
        <v>13.1</v>
      </c>
      <c r="J276" s="9">
        <v>0.99704673866897098</v>
      </c>
      <c r="K276" s="9">
        <v>13.8</v>
      </c>
      <c r="L276" s="9">
        <v>0.99662987605116304</v>
      </c>
      <c r="M276" s="9">
        <v>14.4</v>
      </c>
      <c r="N276" s="9">
        <v>1.0034512489702201</v>
      </c>
      <c r="O276" s="9">
        <v>-1.3</v>
      </c>
      <c r="P276" s="9">
        <v>1.25102434572596</v>
      </c>
      <c r="Q276" s="9">
        <v>62</v>
      </c>
      <c r="R276" s="9">
        <v>0.90906665374038798</v>
      </c>
      <c r="S276" s="9">
        <v>-1.3</v>
      </c>
      <c r="T276" s="9">
        <v>1.1649949772830499</v>
      </c>
      <c r="U276" s="9">
        <v>-2.8</v>
      </c>
      <c r="V276" s="9">
        <v>1.04290962833514</v>
      </c>
      <c r="W276" s="9">
        <v>-2.6</v>
      </c>
      <c r="X276" s="9">
        <v>1.3226481154424301</v>
      </c>
      <c r="Y276" s="9">
        <v>2.6</v>
      </c>
      <c r="Z276" s="9">
        <v>0.99530327754117698</v>
      </c>
      <c r="AA276" s="9">
        <v>37.1</v>
      </c>
      <c r="AB276" s="9">
        <v>1.04455181167181</v>
      </c>
    </row>
    <row r="277" spans="1:28" x14ac:dyDescent="0.2">
      <c r="A277" s="19">
        <v>107.9</v>
      </c>
      <c r="B277" s="17">
        <v>1.0427983572311601</v>
      </c>
      <c r="C277" s="9">
        <v>2</v>
      </c>
      <c r="D277" s="9">
        <v>1.00006758113357</v>
      </c>
      <c r="E277" s="9">
        <v>8.1999999999999993</v>
      </c>
      <c r="F277" s="9">
        <v>0.99341385192489795</v>
      </c>
      <c r="G277" s="9">
        <v>6.9</v>
      </c>
      <c r="H277" s="9">
        <v>0.99066619165662195</v>
      </c>
      <c r="I277" s="9">
        <v>13.1</v>
      </c>
      <c r="J277" s="9">
        <v>0.99710126699356505</v>
      </c>
      <c r="K277" s="9">
        <v>14.1</v>
      </c>
      <c r="L277" s="9">
        <v>0.99743969050952497</v>
      </c>
      <c r="M277" s="9">
        <v>14.4</v>
      </c>
      <c r="N277" s="9">
        <v>1.00379032002977</v>
      </c>
      <c r="O277" s="9">
        <v>-1.3</v>
      </c>
      <c r="P277" s="9">
        <v>1.0613994119294199</v>
      </c>
      <c r="Q277" s="9">
        <v>64.900000000000006</v>
      </c>
      <c r="R277" s="9">
        <v>0.83668756666661404</v>
      </c>
      <c r="S277" s="9">
        <v>-1.3</v>
      </c>
      <c r="T277" s="9">
        <v>0.95686211706318802</v>
      </c>
      <c r="U277" s="9">
        <v>-2.6</v>
      </c>
      <c r="V277" s="9">
        <v>1.0427611334156699</v>
      </c>
      <c r="W277" s="9">
        <v>-2.6</v>
      </c>
      <c r="X277" s="9">
        <v>1.1500394595944401</v>
      </c>
      <c r="Y277" s="9">
        <v>2.6</v>
      </c>
      <c r="Z277" s="9">
        <v>0.99530327754117698</v>
      </c>
      <c r="AA277" s="9">
        <v>40.9</v>
      </c>
      <c r="AB277" s="9">
        <v>1.0497946319312501</v>
      </c>
    </row>
    <row r="278" spans="1:28" x14ac:dyDescent="0.2">
      <c r="A278" s="19">
        <v>111.1</v>
      </c>
      <c r="B278" s="17">
        <v>1.04427155746296</v>
      </c>
      <c r="C278" s="9">
        <v>2.2999999999999998</v>
      </c>
      <c r="D278" s="9">
        <v>0.99860618197024498</v>
      </c>
      <c r="E278" s="9">
        <v>8.1999999999999993</v>
      </c>
      <c r="F278" s="9">
        <v>0.99306421782075605</v>
      </c>
      <c r="G278" s="9">
        <v>6.9</v>
      </c>
      <c r="H278" s="9">
        <v>0.99087230654498903</v>
      </c>
      <c r="I278" s="9">
        <v>13.3</v>
      </c>
      <c r="J278" s="9">
        <v>0.997128481107875</v>
      </c>
      <c r="K278" s="9">
        <v>14.1</v>
      </c>
      <c r="L278" s="9">
        <v>0.99859335139961203</v>
      </c>
      <c r="M278" s="9">
        <v>14.6</v>
      </c>
      <c r="N278" s="9">
        <v>1.00366915653468</v>
      </c>
      <c r="O278" s="9">
        <v>-1</v>
      </c>
      <c r="P278" s="9">
        <v>1.0590336763069099</v>
      </c>
      <c r="Q278" s="9">
        <v>67.7</v>
      </c>
      <c r="R278" s="9">
        <v>0.95499175985275997</v>
      </c>
      <c r="S278" s="9">
        <v>-1</v>
      </c>
      <c r="T278" s="9">
        <v>0.95426547899571101</v>
      </c>
      <c r="U278" s="9">
        <v>-2.2999999999999998</v>
      </c>
      <c r="V278" s="9">
        <v>1.0296196775794599</v>
      </c>
      <c r="W278" s="9">
        <v>-2.2999999999999998</v>
      </c>
      <c r="X278" s="9">
        <v>1.1471817167054099</v>
      </c>
      <c r="Y278" s="9">
        <v>2.8</v>
      </c>
      <c r="Z278" s="9">
        <v>0.99532383549507997</v>
      </c>
      <c r="AA278" s="9">
        <v>44.6</v>
      </c>
      <c r="AB278" s="9">
        <v>1.05142781285765</v>
      </c>
    </row>
    <row r="279" spans="1:28" x14ac:dyDescent="0.2">
      <c r="A279" s="19">
        <v>114</v>
      </c>
      <c r="B279" s="17">
        <v>1.0456107002361099</v>
      </c>
      <c r="C279" s="9">
        <v>2.6</v>
      </c>
      <c r="D279" s="9">
        <v>1.0000678118177799</v>
      </c>
      <c r="E279" s="9">
        <v>8.5</v>
      </c>
      <c r="F279" s="9">
        <v>0.99362125145062996</v>
      </c>
      <c r="G279" s="9">
        <v>7.2</v>
      </c>
      <c r="H279" s="9">
        <v>0.99107794303994801</v>
      </c>
      <c r="I279" s="9">
        <v>13.6</v>
      </c>
      <c r="J279" s="9">
        <v>0.99723746268508195</v>
      </c>
      <c r="K279" s="9">
        <v>14.4</v>
      </c>
      <c r="L279" s="9">
        <v>0.99677674638479596</v>
      </c>
      <c r="M279" s="9">
        <v>14.6</v>
      </c>
      <c r="N279" s="9">
        <v>1.0035964984504899</v>
      </c>
      <c r="O279" s="9">
        <v>-0.8</v>
      </c>
      <c r="P279" s="9">
        <v>1.05757283477969</v>
      </c>
      <c r="Q279" s="9">
        <v>70.599999999999994</v>
      </c>
      <c r="R279" s="9">
        <v>0.95941376031446002</v>
      </c>
      <c r="S279" s="9">
        <v>-0.8</v>
      </c>
      <c r="T279" s="9">
        <v>1.1607949154500401</v>
      </c>
      <c r="U279" s="9">
        <v>-2.2999999999999998</v>
      </c>
      <c r="V279" s="9">
        <v>1.0296196775794599</v>
      </c>
      <c r="W279" s="9">
        <v>-2</v>
      </c>
      <c r="X279" s="9">
        <v>1.14446925263977</v>
      </c>
      <c r="Y279" s="9">
        <v>3.1</v>
      </c>
      <c r="Z279" s="9">
        <v>0.99536789706248396</v>
      </c>
      <c r="AA279" s="9">
        <v>48.2</v>
      </c>
      <c r="AB279" s="9">
        <v>1.0537755126703701</v>
      </c>
    </row>
    <row r="280" spans="1:28" x14ac:dyDescent="0.2">
      <c r="A280" s="19">
        <v>116.9</v>
      </c>
      <c r="B280" s="17">
        <v>1.0462386702273401</v>
      </c>
      <c r="C280" s="9">
        <v>2.6</v>
      </c>
      <c r="D280" s="9">
        <v>1.0000678118177799</v>
      </c>
      <c r="E280" s="9">
        <v>8.5</v>
      </c>
      <c r="F280" s="9">
        <v>0.99364310358213903</v>
      </c>
      <c r="G280" s="9">
        <v>7.4</v>
      </c>
      <c r="H280" s="9">
        <v>0.99133521347263898</v>
      </c>
      <c r="I280" s="9">
        <v>13.6</v>
      </c>
      <c r="J280" s="9">
        <v>0.99731925517197295</v>
      </c>
      <c r="K280" s="9">
        <v>14.6</v>
      </c>
      <c r="L280" s="9">
        <v>0.997979364052761</v>
      </c>
      <c r="M280" s="9">
        <v>14.9</v>
      </c>
      <c r="N280" s="9">
        <v>1.0033905338464599</v>
      </c>
      <c r="O280" s="9">
        <v>-0.5</v>
      </c>
      <c r="P280" s="9">
        <v>1.2451889337068101</v>
      </c>
      <c r="Q280" s="9">
        <v>73.2</v>
      </c>
      <c r="R280" s="9">
        <v>0.88738941245866498</v>
      </c>
      <c r="S280" s="9">
        <v>-0.5</v>
      </c>
      <c r="T280" s="9">
        <v>1.15859001265213</v>
      </c>
      <c r="U280" s="9">
        <v>-2</v>
      </c>
      <c r="V280" s="9">
        <v>1.0294165291306301</v>
      </c>
      <c r="W280" s="9">
        <v>-1.8</v>
      </c>
      <c r="X280" s="9">
        <v>1.1427464424023499</v>
      </c>
      <c r="Y280" s="9">
        <v>3.3</v>
      </c>
      <c r="Z280" s="9">
        <v>0.99540411066958601</v>
      </c>
      <c r="AA280" s="9">
        <v>51.6</v>
      </c>
      <c r="AB280" s="9">
        <v>1.05178523040572</v>
      </c>
    </row>
    <row r="281" spans="1:28" x14ac:dyDescent="0.2">
      <c r="A281" s="19">
        <v>119.8</v>
      </c>
      <c r="B281" s="17">
        <v>1.0454443735222401</v>
      </c>
      <c r="C281" s="9">
        <v>2.8</v>
      </c>
      <c r="D281" s="9">
        <v>1.0000687630935401</v>
      </c>
      <c r="E281" s="9">
        <v>8.6999999999999993</v>
      </c>
      <c r="F281" s="9">
        <v>0.993675738892982</v>
      </c>
      <c r="G281" s="9">
        <v>7.4</v>
      </c>
      <c r="H281" s="9">
        <v>0.99138674219473</v>
      </c>
      <c r="I281" s="9">
        <v>13.8</v>
      </c>
      <c r="J281" s="9">
        <v>0.997282852907589</v>
      </c>
      <c r="K281" s="9">
        <v>14.6</v>
      </c>
      <c r="L281" s="9">
        <v>0.99734116866675504</v>
      </c>
      <c r="M281" s="9">
        <v>15.1</v>
      </c>
      <c r="N281" s="9">
        <v>1.0031967122671701</v>
      </c>
      <c r="O281" s="9">
        <v>-0.3</v>
      </c>
      <c r="P281" s="9">
        <v>0.675098956476197</v>
      </c>
      <c r="Q281" s="9">
        <v>75.599999999999994</v>
      </c>
      <c r="R281" s="9">
        <v>0.85330613314369796</v>
      </c>
      <c r="S281" s="9">
        <v>-0.5</v>
      </c>
      <c r="T281" s="9">
        <v>0.74232429221236895</v>
      </c>
      <c r="U281" s="9">
        <v>-1.8</v>
      </c>
      <c r="V281" s="9">
        <v>1.04221492705347</v>
      </c>
      <c r="W281" s="9">
        <v>-1.5</v>
      </c>
      <c r="X281" s="9">
        <v>0.96768974068440605</v>
      </c>
      <c r="Y281" s="9">
        <v>3.6</v>
      </c>
      <c r="Z281" s="9">
        <v>0.99546486624914199</v>
      </c>
      <c r="AA281" s="9">
        <v>54.7</v>
      </c>
      <c r="AB281" s="9">
        <v>1.04905607474823</v>
      </c>
    </row>
    <row r="282" spans="1:28" x14ac:dyDescent="0.2">
      <c r="A282" s="19">
        <v>122.8</v>
      </c>
      <c r="B282" s="17">
        <v>1.04727240244417</v>
      </c>
      <c r="C282" s="9">
        <v>3.1</v>
      </c>
      <c r="D282" s="9">
        <v>0.99860983370763901</v>
      </c>
      <c r="E282" s="9">
        <v>9</v>
      </c>
      <c r="F282" s="9">
        <v>0.99387217535797001</v>
      </c>
      <c r="G282" s="9">
        <v>7.7</v>
      </c>
      <c r="H282" s="9">
        <v>0.99133456942355602</v>
      </c>
      <c r="I282" s="9">
        <v>14.1</v>
      </c>
      <c r="J282" s="9">
        <v>0.99742818670119204</v>
      </c>
      <c r="K282" s="9">
        <v>14.9</v>
      </c>
      <c r="L282" s="9">
        <v>0.99741460383357206</v>
      </c>
      <c r="M282" s="9">
        <v>32.9</v>
      </c>
      <c r="N282" s="9">
        <v>0.99439949952981899</v>
      </c>
      <c r="O282" s="9">
        <v>-0.3</v>
      </c>
      <c r="P282" s="9">
        <v>1.2439737578657399</v>
      </c>
      <c r="Q282" s="9">
        <v>77.900000000000006</v>
      </c>
      <c r="R282" s="9">
        <v>1.04780321092135</v>
      </c>
      <c r="S282" s="9">
        <v>-0.3</v>
      </c>
      <c r="T282" s="9">
        <v>1.15725623223408</v>
      </c>
      <c r="U282" s="9">
        <v>-1.5</v>
      </c>
      <c r="V282" s="9">
        <v>1.04203158205456</v>
      </c>
      <c r="W282" s="9">
        <v>-1.5</v>
      </c>
      <c r="X282" s="9">
        <v>1.14029839653242</v>
      </c>
      <c r="Y282" s="9">
        <v>3.6</v>
      </c>
      <c r="Z282" s="9">
        <v>0.96389198357119998</v>
      </c>
      <c r="AA282" s="9">
        <v>57.8</v>
      </c>
      <c r="AB282" s="9">
        <v>1.0470448643919399</v>
      </c>
    </row>
    <row r="283" spans="1:28" x14ac:dyDescent="0.2">
      <c r="A283" s="19">
        <v>125.7</v>
      </c>
      <c r="B283" s="17">
        <v>1.0483891211591001</v>
      </c>
      <c r="C283" s="9">
        <v>3.3</v>
      </c>
      <c r="D283" s="9">
        <v>1.0000724776571299</v>
      </c>
      <c r="E283" s="9">
        <v>9</v>
      </c>
      <c r="F283" s="9">
        <v>0.99377384076618003</v>
      </c>
      <c r="G283" s="9">
        <v>7.7</v>
      </c>
      <c r="H283" s="9">
        <v>0.99174679920028896</v>
      </c>
      <c r="I283" s="9">
        <v>14.1</v>
      </c>
      <c r="J283" s="9">
        <v>0.99747362697168795</v>
      </c>
      <c r="K283" s="9">
        <v>14.9</v>
      </c>
      <c r="L283" s="9">
        <v>0.99734096590441701</v>
      </c>
      <c r="M283" s="9">
        <v>33.700000000000003</v>
      </c>
      <c r="N283" s="9">
        <v>0.99380636407410405</v>
      </c>
      <c r="O283" s="9">
        <v>0</v>
      </c>
      <c r="P283" s="9">
        <v>1.2423405738781399</v>
      </c>
      <c r="Q283" s="9">
        <v>80.3</v>
      </c>
      <c r="R283" s="9">
        <v>0.89960696350562797</v>
      </c>
      <c r="S283" s="9">
        <v>0</v>
      </c>
      <c r="T283" s="9">
        <v>1.36359650511958</v>
      </c>
      <c r="U283" s="9">
        <v>-1.5</v>
      </c>
      <c r="V283" s="9">
        <v>1.0291041552417901</v>
      </c>
      <c r="W283" s="9">
        <v>-1.3</v>
      </c>
      <c r="X283" s="9">
        <v>1.1387617990185099</v>
      </c>
      <c r="Y283" s="9">
        <v>3.8</v>
      </c>
      <c r="Z283" s="9">
        <v>0.99550734335225</v>
      </c>
      <c r="AA283" s="9">
        <v>60.9</v>
      </c>
      <c r="AB283" s="9">
        <v>1.0428679501267</v>
      </c>
    </row>
    <row r="284" spans="1:28" x14ac:dyDescent="0.2">
      <c r="A284" s="19">
        <v>128.9</v>
      </c>
      <c r="B284" s="17">
        <v>1.04897312073967</v>
      </c>
      <c r="C284" s="9">
        <v>3.3</v>
      </c>
      <c r="D284" s="9">
        <v>1.00153344589869</v>
      </c>
      <c r="E284" s="9">
        <v>9.1999999999999993</v>
      </c>
      <c r="F284" s="9">
        <v>0.99391571237338305</v>
      </c>
      <c r="G284" s="9">
        <v>7.9</v>
      </c>
      <c r="H284" s="9">
        <v>0.99169478392847099</v>
      </c>
      <c r="I284" s="9">
        <v>14.4</v>
      </c>
      <c r="J284" s="9">
        <v>0.99747355189970599</v>
      </c>
      <c r="K284" s="9">
        <v>15.1</v>
      </c>
      <c r="L284" s="9">
        <v>0.99854358357238204</v>
      </c>
      <c r="M284" s="9">
        <v>36</v>
      </c>
      <c r="N284" s="9">
        <v>0.99225701177791603</v>
      </c>
      <c r="O284" s="9">
        <v>0.3</v>
      </c>
      <c r="P284" s="9">
        <v>1.2409376157660901</v>
      </c>
      <c r="Q284" s="9">
        <v>82.6</v>
      </c>
      <c r="R284" s="9">
        <v>0.86559231165171702</v>
      </c>
      <c r="S284" s="9">
        <v>0.3</v>
      </c>
      <c r="T284" s="9">
        <v>1.3620566143532</v>
      </c>
      <c r="U284" s="9">
        <v>-1.3</v>
      </c>
      <c r="V284" s="9">
        <v>1.04191649946033</v>
      </c>
      <c r="W284" s="9">
        <v>-1</v>
      </c>
      <c r="X284" s="9">
        <v>1.13660835623165</v>
      </c>
      <c r="Y284" s="9">
        <v>4.0999999999999996</v>
      </c>
      <c r="Z284" s="9">
        <v>0.96399706437186405</v>
      </c>
      <c r="AA284" s="9">
        <v>64.099999999999994</v>
      </c>
      <c r="AB284" s="9">
        <v>1.03580876567464</v>
      </c>
    </row>
    <row r="285" spans="1:28" x14ac:dyDescent="0.2">
      <c r="A285" s="19">
        <v>131.80000000000001</v>
      </c>
      <c r="B285" s="17">
        <v>1.04982323748285</v>
      </c>
      <c r="C285" s="9">
        <v>3.6</v>
      </c>
      <c r="D285" s="9">
        <v>1.0000752889928299</v>
      </c>
      <c r="E285" s="9">
        <v>9.1999999999999993</v>
      </c>
      <c r="F285" s="9">
        <v>0.99409052942545395</v>
      </c>
      <c r="G285" s="9">
        <v>8.1999999999999993</v>
      </c>
      <c r="H285" s="9">
        <v>0.99215772532888802</v>
      </c>
      <c r="I285" s="9">
        <v>14.4</v>
      </c>
      <c r="J285" s="9">
        <v>0.99760987271119195</v>
      </c>
      <c r="K285" s="9">
        <v>31.9</v>
      </c>
      <c r="L285" s="9">
        <v>1.00660728477835</v>
      </c>
      <c r="M285" s="9">
        <v>39.4</v>
      </c>
      <c r="N285" s="9">
        <v>0.99005406520945805</v>
      </c>
      <c r="O285" s="9">
        <v>0.5</v>
      </c>
      <c r="P285" s="9">
        <v>1.2401289891612199</v>
      </c>
      <c r="Q285" s="9">
        <v>85.3</v>
      </c>
      <c r="R285" s="9">
        <v>0.908507904720253</v>
      </c>
      <c r="S285" s="9">
        <v>0.3</v>
      </c>
      <c r="T285" s="9">
        <v>1.15392375413334</v>
      </c>
      <c r="U285" s="9">
        <v>-1</v>
      </c>
      <c r="V285" s="9">
        <v>1.04175521859127</v>
      </c>
      <c r="W285" s="9">
        <v>-0.8</v>
      </c>
      <c r="X285" s="9">
        <v>1.30788726135873</v>
      </c>
      <c r="Y285" s="9">
        <v>4.0999999999999996</v>
      </c>
      <c r="Z285" s="9">
        <v>0.99556994704980695</v>
      </c>
      <c r="AA285" s="9">
        <v>66.900000000000006</v>
      </c>
      <c r="AB285" s="9">
        <v>1.0280071242159501</v>
      </c>
    </row>
    <row r="286" spans="1:28" x14ac:dyDescent="0.2">
      <c r="A286" s="19">
        <v>135</v>
      </c>
      <c r="B286" s="17">
        <v>1.0512073133886</v>
      </c>
      <c r="C286" s="9">
        <v>3.8</v>
      </c>
      <c r="D286" s="9">
        <v>1.0000772545307699</v>
      </c>
      <c r="E286" s="9">
        <v>9.5</v>
      </c>
      <c r="F286" s="9">
        <v>0.99431970835726602</v>
      </c>
      <c r="G286" s="9">
        <v>8.1999999999999993</v>
      </c>
      <c r="H286" s="9">
        <v>0.99215772532888802</v>
      </c>
      <c r="I286" s="9">
        <v>14.6</v>
      </c>
      <c r="J286" s="9">
        <v>0.99755529433860901</v>
      </c>
      <c r="K286" s="9">
        <v>32.4</v>
      </c>
      <c r="L286" s="9">
        <v>1.006951231098</v>
      </c>
      <c r="M286" s="9">
        <v>43.5</v>
      </c>
      <c r="N286" s="9">
        <v>0.98806930498243195</v>
      </c>
      <c r="O286" s="9">
        <v>0.5</v>
      </c>
      <c r="P286" s="9">
        <v>1.2401289891612199</v>
      </c>
      <c r="Q286" s="9">
        <v>87.9</v>
      </c>
      <c r="R286" s="9">
        <v>0.87499204534972796</v>
      </c>
      <c r="S286" s="9">
        <v>0.5</v>
      </c>
      <c r="T286" s="9">
        <v>1.3611690635192899</v>
      </c>
      <c r="U286" s="9">
        <v>-0.8</v>
      </c>
      <c r="V286" s="9">
        <v>0.98994592041852103</v>
      </c>
      <c r="W286" s="9">
        <v>-0.8</v>
      </c>
      <c r="X286" s="9">
        <v>1.30788726135873</v>
      </c>
      <c r="Y286" s="9">
        <v>4.4000000000000004</v>
      </c>
      <c r="Z286" s="9">
        <v>0.99562596817305504</v>
      </c>
      <c r="AA286" s="9">
        <v>69.8</v>
      </c>
      <c r="AB286" s="9">
        <v>1.0216493369652899</v>
      </c>
    </row>
    <row r="287" spans="1:28" x14ac:dyDescent="0.2">
      <c r="A287" s="19">
        <v>138.19999999999999</v>
      </c>
      <c r="B287" s="17">
        <v>1.05370255254154</v>
      </c>
      <c r="C287" s="9">
        <v>4.0999999999999996</v>
      </c>
      <c r="D287" s="9">
        <v>1.0000801513842099</v>
      </c>
      <c r="E287" s="9">
        <v>9.5</v>
      </c>
      <c r="F287" s="9">
        <v>0.99472397279017899</v>
      </c>
      <c r="G287" s="9">
        <v>8.5</v>
      </c>
      <c r="H287" s="9">
        <v>0.99195068738301095</v>
      </c>
      <c r="I287" s="9">
        <v>14.6</v>
      </c>
      <c r="J287" s="9">
        <v>0.99770979125829395</v>
      </c>
      <c r="K287" s="9">
        <v>34.700000000000003</v>
      </c>
      <c r="L287" s="9">
        <v>1.0084253818722899</v>
      </c>
      <c r="M287" s="9">
        <v>47.7</v>
      </c>
      <c r="N287" s="9">
        <v>0.98477675549722299</v>
      </c>
      <c r="O287" s="9">
        <v>0.8</v>
      </c>
      <c r="P287" s="9">
        <v>0.85985312962983296</v>
      </c>
      <c r="Q287" s="9">
        <v>90.3</v>
      </c>
      <c r="R287" s="9">
        <v>0.95535000947719495</v>
      </c>
      <c r="S287" s="9">
        <v>0.8</v>
      </c>
      <c r="T287" s="9">
        <v>1.15191007166464</v>
      </c>
      <c r="U287" s="9">
        <v>-0.8</v>
      </c>
      <c r="V287" s="9">
        <v>1.0416556276696001</v>
      </c>
      <c r="W287" s="9">
        <v>-0.5</v>
      </c>
      <c r="X287" s="9">
        <v>1.3060586923003801</v>
      </c>
      <c r="Y287" s="9">
        <v>4.5999999999999996</v>
      </c>
      <c r="Z287" s="9">
        <v>0.995656675791455</v>
      </c>
      <c r="AA287" s="9">
        <v>72.400000000000006</v>
      </c>
      <c r="AB287" s="9">
        <v>1.0131132507096401</v>
      </c>
    </row>
    <row r="288" spans="1:28" x14ac:dyDescent="0.2">
      <c r="A288" s="19">
        <v>141.4</v>
      </c>
      <c r="B288" s="17">
        <v>1.0539312822654501</v>
      </c>
      <c r="C288" s="9">
        <v>4.0999999999999996</v>
      </c>
      <c r="D288" s="9">
        <v>1.00154111962577</v>
      </c>
      <c r="E288" s="9">
        <v>9.6999999999999993</v>
      </c>
      <c r="F288" s="9">
        <v>0.99461452184437804</v>
      </c>
      <c r="G288" s="9">
        <v>8.5</v>
      </c>
      <c r="H288" s="9">
        <v>0.99231138843765299</v>
      </c>
      <c r="I288" s="9">
        <v>14.9</v>
      </c>
      <c r="J288" s="9">
        <v>0.99759157148302402</v>
      </c>
      <c r="K288" s="9">
        <v>38.299999999999997</v>
      </c>
      <c r="L288" s="9">
        <v>1.01188854362443</v>
      </c>
      <c r="M288" s="9">
        <v>51.6</v>
      </c>
      <c r="N288" s="9">
        <v>0.982283396776784</v>
      </c>
      <c r="O288" s="9">
        <v>1</v>
      </c>
      <c r="P288" s="9">
        <v>1.0489165552497399</v>
      </c>
      <c r="Q288" s="9">
        <v>92.9</v>
      </c>
      <c r="R288" s="9">
        <v>0.92158408699241701</v>
      </c>
      <c r="S288" s="9">
        <v>0.8</v>
      </c>
      <c r="T288" s="9">
        <v>1.15191007166464</v>
      </c>
      <c r="U288" s="9">
        <v>-0.5</v>
      </c>
      <c r="V288" s="9">
        <v>1.04151867803311</v>
      </c>
      <c r="W288" s="9">
        <v>-0.3</v>
      </c>
      <c r="X288" s="9">
        <v>1.30495256208667</v>
      </c>
      <c r="Y288" s="9">
        <v>4.9000000000000004</v>
      </c>
      <c r="Z288" s="9">
        <v>0.99568792510056903</v>
      </c>
      <c r="AA288" s="9">
        <v>75.3</v>
      </c>
      <c r="AB288" s="9">
        <v>1.0009831461240699</v>
      </c>
    </row>
    <row r="289" spans="1:28" x14ac:dyDescent="0.2">
      <c r="A289" s="19">
        <v>144.30000000000001</v>
      </c>
      <c r="B289" s="17">
        <v>1.0546484327194301</v>
      </c>
      <c r="C289" s="9">
        <v>4.4000000000000004</v>
      </c>
      <c r="D289" s="9">
        <v>1.0015437118845401</v>
      </c>
      <c r="E289" s="9">
        <v>9.6999999999999993</v>
      </c>
      <c r="F289" s="9">
        <v>0.99457081758136101</v>
      </c>
      <c r="G289" s="9">
        <v>8.6999999999999993</v>
      </c>
      <c r="H289" s="9">
        <v>0.99205307095658002</v>
      </c>
      <c r="I289" s="9">
        <v>14.9</v>
      </c>
      <c r="J289" s="9">
        <v>0.99773698034860903</v>
      </c>
      <c r="K289" s="9">
        <v>42.5</v>
      </c>
      <c r="L289" s="9">
        <v>1.01503297296369</v>
      </c>
      <c r="M289" s="9">
        <v>55.2</v>
      </c>
      <c r="N289" s="9">
        <v>0.98058924129995495</v>
      </c>
      <c r="O289" s="9">
        <v>1.3</v>
      </c>
      <c r="P289" s="9">
        <v>1.2378757644654299</v>
      </c>
      <c r="Q289" s="9">
        <v>95.5</v>
      </c>
      <c r="R289" s="9">
        <v>0.88759982301778095</v>
      </c>
      <c r="S289" s="9">
        <v>1</v>
      </c>
      <c r="T289" s="9">
        <v>1.35942661893192</v>
      </c>
      <c r="U289" s="9">
        <v>-0.3</v>
      </c>
      <c r="V289" s="9">
        <v>1.0414358350417601</v>
      </c>
      <c r="W289" s="9">
        <v>0</v>
      </c>
      <c r="X289" s="9">
        <v>1.30346593431464</v>
      </c>
      <c r="Y289" s="9">
        <v>4.9000000000000004</v>
      </c>
      <c r="Z289" s="9">
        <v>1.0272608077784999</v>
      </c>
      <c r="AA289" s="9">
        <v>78.2</v>
      </c>
      <c r="AB289" s="9">
        <v>0.98957082388068895</v>
      </c>
    </row>
    <row r="290" spans="1:28" x14ac:dyDescent="0.2">
      <c r="A290" s="19">
        <v>147.6</v>
      </c>
      <c r="B290" s="17">
        <v>1.05652215017248</v>
      </c>
      <c r="C290" s="9">
        <v>4.5999999999999996</v>
      </c>
      <c r="D290" s="9">
        <v>1.0000841645729499</v>
      </c>
      <c r="E290" s="9">
        <v>10</v>
      </c>
      <c r="F290" s="9">
        <v>0.99463607238218299</v>
      </c>
      <c r="G290" s="9">
        <v>9</v>
      </c>
      <c r="H290" s="9">
        <v>0.99225808831433604</v>
      </c>
      <c r="I290" s="9">
        <v>15.1</v>
      </c>
      <c r="J290" s="9">
        <v>0.99766422586782799</v>
      </c>
      <c r="K290" s="9">
        <v>46.6</v>
      </c>
      <c r="L290" s="9">
        <v>1.01753918457519</v>
      </c>
      <c r="M290" s="9">
        <v>58.9</v>
      </c>
      <c r="N290" s="9">
        <v>0.97931904842260098</v>
      </c>
      <c r="O290" s="9">
        <v>1.3</v>
      </c>
      <c r="P290" s="9">
        <v>1.0482508306689</v>
      </c>
      <c r="Q290" s="9">
        <v>98.2</v>
      </c>
      <c r="R290" s="9">
        <v>0.92969491942308502</v>
      </c>
      <c r="S290" s="9">
        <v>1.3</v>
      </c>
      <c r="T290" s="9">
        <v>1.1505630575412999</v>
      </c>
      <c r="U290" s="9">
        <v>-0.3</v>
      </c>
      <c r="V290" s="9">
        <v>1.05436326185453</v>
      </c>
      <c r="W290" s="9">
        <v>0</v>
      </c>
      <c r="X290" s="9">
        <v>1.30346593431464</v>
      </c>
      <c r="Y290" s="9">
        <v>5.0999999999999996</v>
      </c>
      <c r="Z290" s="9">
        <v>0.99569597910764995</v>
      </c>
      <c r="AA290" s="9">
        <v>81.099999999999994</v>
      </c>
      <c r="AB290" s="9">
        <v>0.98031827842476005</v>
      </c>
    </row>
    <row r="291" spans="1:28" x14ac:dyDescent="0.2">
      <c r="A291" s="19">
        <v>150.80000000000001</v>
      </c>
      <c r="B291" s="17">
        <v>1.0577291948413501</v>
      </c>
      <c r="C291" s="9">
        <v>4.5999999999999996</v>
      </c>
      <c r="D291" s="9">
        <v>1.00154513281451</v>
      </c>
      <c r="E291" s="9">
        <v>10.3</v>
      </c>
      <c r="F291" s="9">
        <v>0.99499631306556902</v>
      </c>
      <c r="G291" s="9">
        <v>9</v>
      </c>
      <c r="H291" s="9">
        <v>0.99230961703642795</v>
      </c>
      <c r="I291" s="9">
        <v>29.6</v>
      </c>
      <c r="J291" s="9">
        <v>1.0038573481150499</v>
      </c>
      <c r="K291" s="9">
        <v>50.5</v>
      </c>
      <c r="L291" s="9">
        <v>1.0201680801298301</v>
      </c>
      <c r="M291" s="9">
        <v>62.5</v>
      </c>
      <c r="N291" s="9">
        <v>0.97735868687180105</v>
      </c>
      <c r="O291" s="9">
        <v>1.5</v>
      </c>
      <c r="P291" s="9">
        <v>1.2375447465012801</v>
      </c>
      <c r="Q291" s="9">
        <v>100.8</v>
      </c>
      <c r="R291" s="9">
        <v>0.93321033681741505</v>
      </c>
      <c r="S291" s="9">
        <v>1.5</v>
      </c>
      <c r="T291" s="9">
        <v>1.1501997312936201</v>
      </c>
      <c r="U291" s="9">
        <v>0</v>
      </c>
      <c r="V291" s="9">
        <v>1.04132449490284</v>
      </c>
      <c r="W291" s="9">
        <v>0.3</v>
      </c>
      <c r="X291" s="9">
        <v>1.30218887275378</v>
      </c>
      <c r="Y291" s="9">
        <v>5.4</v>
      </c>
      <c r="Z291" s="9">
        <v>0.99568403763171098</v>
      </c>
      <c r="AA291" s="9">
        <v>83.7</v>
      </c>
      <c r="AB291" s="9">
        <v>0.97033084449818796</v>
      </c>
    </row>
    <row r="292" spans="1:28" x14ac:dyDescent="0.2">
      <c r="A292" s="19">
        <v>153.69999999999999</v>
      </c>
      <c r="B292" s="17">
        <v>1.05871352321978</v>
      </c>
      <c r="C292" s="9">
        <v>4.9000000000000004</v>
      </c>
      <c r="D292" s="9">
        <v>1.0000856105685101</v>
      </c>
      <c r="E292" s="9">
        <v>10.3</v>
      </c>
      <c r="F292" s="9">
        <v>0.99481056994774397</v>
      </c>
      <c r="G292" s="9">
        <v>9.1999999999999993</v>
      </c>
      <c r="H292" s="9">
        <v>0.99236035699744496</v>
      </c>
      <c r="I292" s="9">
        <v>30.1</v>
      </c>
      <c r="J292" s="9">
        <v>1.0038029318455599</v>
      </c>
      <c r="K292" s="9">
        <v>54.4</v>
      </c>
      <c r="L292" s="9">
        <v>1.0229934636425699</v>
      </c>
      <c r="M292" s="9">
        <v>65.900000000000006</v>
      </c>
      <c r="N292" s="9">
        <v>0.97538626534584205</v>
      </c>
      <c r="O292" s="9">
        <v>1.8</v>
      </c>
      <c r="P292" s="9">
        <v>1.04758278575973</v>
      </c>
      <c r="Q292" s="9">
        <v>103.7</v>
      </c>
      <c r="R292" s="9">
        <v>0.86048918758418502</v>
      </c>
      <c r="S292" s="9">
        <v>1.5</v>
      </c>
      <c r="T292" s="9">
        <v>1.1501997312936201</v>
      </c>
      <c r="U292" s="9">
        <v>0.3</v>
      </c>
      <c r="V292" s="9">
        <v>1.0283014232929899</v>
      </c>
      <c r="W292" s="9">
        <v>25.2</v>
      </c>
      <c r="X292" s="9">
        <v>0.72313109868663294</v>
      </c>
      <c r="Y292" s="9">
        <v>5.4</v>
      </c>
      <c r="Z292" s="9">
        <v>0.99568403763171098</v>
      </c>
      <c r="AA292" s="9">
        <v>86.6</v>
      </c>
      <c r="AB292" s="9">
        <v>0.95819145428915398</v>
      </c>
    </row>
    <row r="293" spans="1:28" x14ac:dyDescent="0.2">
      <c r="A293" s="19">
        <v>157.19999999999999</v>
      </c>
      <c r="B293" s="17">
        <v>1.0602771661791</v>
      </c>
      <c r="C293" s="9">
        <v>5.0999999999999996</v>
      </c>
      <c r="D293" s="9">
        <v>1.0000859832506199</v>
      </c>
      <c r="E293" s="9">
        <v>10.5</v>
      </c>
      <c r="F293" s="9">
        <v>0.99487590428691297</v>
      </c>
      <c r="G293" s="9">
        <v>9.1999999999999993</v>
      </c>
      <c r="H293" s="9">
        <v>0.99251494316372002</v>
      </c>
      <c r="I293" s="9">
        <v>32.1</v>
      </c>
      <c r="J293" s="9">
        <v>1.0051575001267401</v>
      </c>
      <c r="K293" s="9">
        <v>57.8</v>
      </c>
      <c r="L293" s="9">
        <v>1.0258677580220601</v>
      </c>
      <c r="M293" s="9">
        <v>69.3</v>
      </c>
      <c r="N293" s="9">
        <v>0.97239676391969398</v>
      </c>
      <c r="O293" s="9">
        <v>1.8</v>
      </c>
      <c r="P293" s="9">
        <v>1.04758278575973</v>
      </c>
      <c r="Q293" s="9">
        <v>106.3</v>
      </c>
      <c r="R293" s="9">
        <v>0.71078851885741801</v>
      </c>
      <c r="S293" s="9">
        <v>1.8</v>
      </c>
      <c r="T293" s="9">
        <v>0.94169694935179105</v>
      </c>
      <c r="U293" s="9">
        <v>20.5</v>
      </c>
      <c r="V293" s="9">
        <v>1.0193496085050999</v>
      </c>
      <c r="W293" s="9">
        <v>25.7</v>
      </c>
      <c r="X293" s="9">
        <v>0.901941240620036</v>
      </c>
      <c r="Y293" s="9">
        <v>5.6</v>
      </c>
      <c r="Z293" s="9">
        <v>0.99565744297401004</v>
      </c>
      <c r="AA293" s="9">
        <v>89.2</v>
      </c>
      <c r="AB293" s="9">
        <v>0.95108500758010805</v>
      </c>
    </row>
    <row r="294" spans="1:28" x14ac:dyDescent="0.2">
      <c r="A294" s="19">
        <v>160.19999999999999</v>
      </c>
      <c r="B294" s="17">
        <v>1.06246199824816</v>
      </c>
      <c r="C294" s="9">
        <v>5.0999999999999996</v>
      </c>
      <c r="D294" s="9">
        <v>0.99862501500905798</v>
      </c>
      <c r="E294" s="9">
        <v>10.5</v>
      </c>
      <c r="F294" s="9">
        <v>0.99497423887870196</v>
      </c>
      <c r="G294" s="9">
        <v>9.5</v>
      </c>
      <c r="H294" s="9">
        <v>0.99256520584588304</v>
      </c>
      <c r="I294" s="9">
        <v>35.5</v>
      </c>
      <c r="J294" s="9">
        <v>1.00719398621964</v>
      </c>
      <c r="K294" s="9">
        <v>61.2</v>
      </c>
      <c r="L294" s="9">
        <v>1.02761313449678</v>
      </c>
      <c r="M294" s="9">
        <v>72.400000000000006</v>
      </c>
      <c r="N294" s="9">
        <v>0.97070296410919499</v>
      </c>
      <c r="O294" s="9">
        <v>2</v>
      </c>
      <c r="P294" s="9">
        <v>1.2370814690292999</v>
      </c>
      <c r="Q294" s="9">
        <v>109.2</v>
      </c>
      <c r="R294" s="9">
        <v>0.86581819573715102</v>
      </c>
      <c r="S294" s="9">
        <v>2</v>
      </c>
      <c r="T294" s="9">
        <v>1.3578240968583399</v>
      </c>
      <c r="U294" s="9">
        <v>21</v>
      </c>
      <c r="V294" s="9">
        <v>1.0068866384549799</v>
      </c>
      <c r="W294" s="9">
        <v>27.5</v>
      </c>
      <c r="X294" s="9">
        <v>0.75165793467945896</v>
      </c>
      <c r="Y294" s="9">
        <v>5.9</v>
      </c>
      <c r="Z294" s="9">
        <v>0.99558517444476802</v>
      </c>
      <c r="AA294" s="9">
        <v>92.1</v>
      </c>
      <c r="AB294" s="9">
        <v>0.94182631247050796</v>
      </c>
    </row>
    <row r="295" spans="1:28" x14ac:dyDescent="0.2">
      <c r="A295" s="19">
        <v>163.4</v>
      </c>
      <c r="B295" s="17">
        <v>1.0629141093741199</v>
      </c>
      <c r="C295" s="9">
        <v>5.4</v>
      </c>
      <c r="D295" s="9">
        <v>1.0015463989256901</v>
      </c>
      <c r="E295" s="9">
        <v>10.8</v>
      </c>
      <c r="F295" s="9">
        <v>0.99482092870948002</v>
      </c>
      <c r="G295" s="9">
        <v>9.5</v>
      </c>
      <c r="H295" s="9">
        <v>0.99251367712379102</v>
      </c>
      <c r="I295" s="9">
        <v>39.4</v>
      </c>
      <c r="J295" s="9">
        <v>1.0090397352315701</v>
      </c>
      <c r="K295" s="9">
        <v>64.599999999999994</v>
      </c>
      <c r="L295" s="9">
        <v>1.02928511308704</v>
      </c>
      <c r="M295" s="9">
        <v>75.599999999999994</v>
      </c>
      <c r="N295" s="9">
        <v>0.96846436721829099</v>
      </c>
      <c r="O295" s="9">
        <v>2.2999999999999998</v>
      </c>
      <c r="P295" s="9">
        <v>1.237025537963</v>
      </c>
      <c r="Q295" s="9">
        <v>111.9</v>
      </c>
      <c r="R295" s="9">
        <v>0.98224399634987603</v>
      </c>
      <c r="S295" s="9">
        <v>2</v>
      </c>
      <c r="T295" s="9">
        <v>1.1496912366384699</v>
      </c>
      <c r="U295" s="9">
        <v>23.1</v>
      </c>
      <c r="V295" s="9">
        <v>0.98298250323254399</v>
      </c>
      <c r="W295" s="9">
        <v>30.3</v>
      </c>
      <c r="X295" s="9">
        <v>0.78638625675769203</v>
      </c>
      <c r="Y295" s="9">
        <v>6.1</v>
      </c>
      <c r="Z295" s="9">
        <v>0.96394003053284005</v>
      </c>
      <c r="AA295" s="9">
        <v>94.7</v>
      </c>
      <c r="AB295" s="9">
        <v>0.93327536749354501</v>
      </c>
    </row>
    <row r="296" spans="1:28" x14ac:dyDescent="0.2">
      <c r="A296" s="19">
        <v>166.3</v>
      </c>
      <c r="B296" s="17">
        <v>1.0642988898671399</v>
      </c>
      <c r="C296" s="9">
        <v>5.6</v>
      </c>
      <c r="D296" s="9">
        <v>0.998623231831134</v>
      </c>
      <c r="E296" s="9">
        <v>10.8</v>
      </c>
      <c r="F296" s="9">
        <v>0.99508315428758598</v>
      </c>
      <c r="G296" s="9">
        <v>9.6999999999999993</v>
      </c>
      <c r="H296" s="9">
        <v>0.99261583714424295</v>
      </c>
      <c r="I296" s="9">
        <v>43.3</v>
      </c>
      <c r="J296" s="9">
        <v>1.01051287592525</v>
      </c>
      <c r="K296" s="9">
        <v>68</v>
      </c>
      <c r="L296" s="9">
        <v>1.03274921511441</v>
      </c>
      <c r="M296" s="9">
        <v>78.7</v>
      </c>
      <c r="N296" s="9">
        <v>0.96645586722624199</v>
      </c>
      <c r="O296" s="9">
        <v>2.2999999999999998</v>
      </c>
      <c r="P296" s="9">
        <v>1.0474006041664601</v>
      </c>
      <c r="Q296" s="9">
        <v>114.8</v>
      </c>
      <c r="R296" s="9">
        <v>0.86996952535439098</v>
      </c>
      <c r="S296" s="9">
        <v>2.2999999999999998</v>
      </c>
      <c r="T296" s="9">
        <v>1.14962984654292</v>
      </c>
      <c r="U296" s="9">
        <v>26.2</v>
      </c>
      <c r="V296" s="9">
        <v>0.96000728153538895</v>
      </c>
      <c r="W296" s="9">
        <v>33.700000000000003</v>
      </c>
      <c r="X296" s="9">
        <v>1.00116501798641</v>
      </c>
      <c r="Y296" s="9">
        <v>6.1</v>
      </c>
      <c r="Z296" s="9">
        <v>0.99551291321078195</v>
      </c>
      <c r="AA296" s="9">
        <v>97.4</v>
      </c>
      <c r="AB296" s="9">
        <v>0.92616829302404602</v>
      </c>
    </row>
    <row r="297" spans="1:28" x14ac:dyDescent="0.2">
      <c r="A297" s="19">
        <v>169.6</v>
      </c>
      <c r="B297" s="17">
        <v>1.06457358678245</v>
      </c>
      <c r="C297" s="9">
        <v>5.6</v>
      </c>
      <c r="D297" s="9">
        <v>0.998623231831134</v>
      </c>
      <c r="E297" s="9">
        <v>10.8</v>
      </c>
      <c r="F297" s="9">
        <v>0.99533445379993701</v>
      </c>
      <c r="G297" s="9">
        <v>9.6999999999999993</v>
      </c>
      <c r="H297" s="9">
        <v>0.99292500947679296</v>
      </c>
      <c r="I297" s="9">
        <v>46.9</v>
      </c>
      <c r="J297" s="9">
        <v>1.01255851083051</v>
      </c>
      <c r="K297" s="9">
        <v>71.400000000000006</v>
      </c>
      <c r="L297" s="9">
        <v>1.03540355920043</v>
      </c>
      <c r="M297" s="9">
        <v>81.599999999999994</v>
      </c>
      <c r="N297" s="9">
        <v>0.964447291572194</v>
      </c>
      <c r="O297" s="9">
        <v>2.6</v>
      </c>
      <c r="P297" s="9">
        <v>1.04748647666253</v>
      </c>
      <c r="Q297" s="9">
        <v>117.5</v>
      </c>
      <c r="R297" s="9">
        <v>0.87174506603473301</v>
      </c>
      <c r="S297" s="9">
        <v>2.6</v>
      </c>
      <c r="T297" s="9">
        <v>0.94159124021605201</v>
      </c>
      <c r="U297" s="9">
        <v>29.6</v>
      </c>
      <c r="V297" s="9">
        <v>0.98902044114691001</v>
      </c>
      <c r="W297" s="9">
        <v>37.6</v>
      </c>
      <c r="X297" s="9">
        <v>1.04953660945254</v>
      </c>
      <c r="Y297" s="9">
        <v>6.4</v>
      </c>
      <c r="Z297" s="9">
        <v>0.96379206582075105</v>
      </c>
      <c r="AA297" s="9">
        <v>100</v>
      </c>
      <c r="AB297" s="9">
        <v>0.91833473297378598</v>
      </c>
    </row>
    <row r="298" spans="1:28" x14ac:dyDescent="0.2">
      <c r="A298" s="19">
        <v>172.8</v>
      </c>
      <c r="B298" s="17">
        <v>1.0669813216314099</v>
      </c>
      <c r="C298" s="9">
        <v>5.9</v>
      </c>
      <c r="D298" s="9">
        <v>0.99861988775808297</v>
      </c>
      <c r="E298" s="9">
        <v>11</v>
      </c>
      <c r="F298" s="9">
        <v>0.99527958622966795</v>
      </c>
      <c r="G298" s="9">
        <v>10</v>
      </c>
      <c r="H298" s="9">
        <v>0.99292358712234996</v>
      </c>
      <c r="I298" s="9">
        <v>50.5</v>
      </c>
      <c r="J298" s="9">
        <v>1.0137771574643699</v>
      </c>
      <c r="K298" s="9">
        <v>74.5</v>
      </c>
      <c r="L298" s="9">
        <v>1.03791052159747</v>
      </c>
      <c r="M298" s="9">
        <v>84.7</v>
      </c>
      <c r="N298" s="9">
        <v>0.96196656266411795</v>
      </c>
      <c r="O298" s="9">
        <v>2.8</v>
      </c>
      <c r="P298" s="9">
        <v>1.2372348803584501</v>
      </c>
      <c r="Q298" s="9">
        <v>120.4</v>
      </c>
      <c r="R298" s="9">
        <v>0.91169592930755705</v>
      </c>
      <c r="S298" s="9">
        <v>2.6</v>
      </c>
      <c r="T298" s="9">
        <v>1.14972410043592</v>
      </c>
      <c r="U298" s="9">
        <v>33.200000000000003</v>
      </c>
      <c r="V298" s="9">
        <v>0.97943710302517095</v>
      </c>
      <c r="W298" s="9">
        <v>41.2</v>
      </c>
      <c r="X298" s="9">
        <v>1.09418692748082</v>
      </c>
      <c r="Y298" s="9">
        <v>6.4</v>
      </c>
      <c r="Z298" s="9">
        <v>0.90064630046487104</v>
      </c>
      <c r="AA298" s="9">
        <v>102.6</v>
      </c>
      <c r="AB298" s="9">
        <v>0.91121977537854504</v>
      </c>
    </row>
    <row r="299" spans="1:28" x14ac:dyDescent="0.2">
      <c r="A299" s="19">
        <v>176.3</v>
      </c>
      <c r="B299" s="17">
        <v>1.0679674418457801</v>
      </c>
      <c r="C299" s="9">
        <v>6.1</v>
      </c>
      <c r="D299" s="9">
        <v>1.0000775122641701</v>
      </c>
      <c r="E299" s="9">
        <v>11</v>
      </c>
      <c r="F299" s="9">
        <v>0.99506106491458002</v>
      </c>
      <c r="G299" s="9">
        <v>10</v>
      </c>
      <c r="H299" s="9">
        <v>0.99297511584444198</v>
      </c>
      <c r="I299" s="9">
        <v>53.9</v>
      </c>
      <c r="J299" s="9">
        <v>1.01530478526288</v>
      </c>
      <c r="K299" s="9">
        <v>77.400000000000006</v>
      </c>
      <c r="L299" s="9">
        <v>1.03850281981181</v>
      </c>
      <c r="M299" s="9">
        <v>87.6</v>
      </c>
      <c r="N299" s="9">
        <v>0.95909819902303795</v>
      </c>
      <c r="O299" s="9">
        <v>3.1</v>
      </c>
      <c r="P299" s="9">
        <v>1.23749951162089</v>
      </c>
      <c r="Q299" s="9">
        <v>123</v>
      </c>
      <c r="R299" s="9">
        <v>0.91334723031186404</v>
      </c>
      <c r="S299" s="9">
        <v>2.8</v>
      </c>
      <c r="T299" s="9">
        <v>1.1498596213444701</v>
      </c>
      <c r="U299" s="9">
        <v>36.799999999999997</v>
      </c>
      <c r="V299" s="9">
        <v>0.969853764903435</v>
      </c>
      <c r="W299" s="9">
        <v>44.8</v>
      </c>
      <c r="X299" s="9">
        <v>1.3113959564358499</v>
      </c>
      <c r="Y299" s="9">
        <v>6.7</v>
      </c>
      <c r="Z299" s="9">
        <v>0.99516569710349401</v>
      </c>
      <c r="AA299" s="9">
        <v>105.5</v>
      </c>
      <c r="AB299" s="9">
        <v>0.90194999682757104</v>
      </c>
    </row>
    <row r="300" spans="1:28" x14ac:dyDescent="0.2">
      <c r="A300" s="19">
        <v>179.3</v>
      </c>
      <c r="B300" s="17">
        <v>1.0697965824431701</v>
      </c>
      <c r="C300" s="9">
        <v>6.1</v>
      </c>
      <c r="D300" s="9">
        <v>1.0000775122641701</v>
      </c>
      <c r="E300" s="9">
        <v>11.3</v>
      </c>
      <c r="F300" s="9">
        <v>0.99525736945539101</v>
      </c>
      <c r="G300" s="9">
        <v>10.3</v>
      </c>
      <c r="H300" s="9">
        <v>0.99328278143779003</v>
      </c>
      <c r="I300" s="9">
        <v>57.3</v>
      </c>
      <c r="J300" s="9">
        <v>1.0166416143358801</v>
      </c>
      <c r="K300" s="9">
        <v>80.3</v>
      </c>
      <c r="L300" s="9">
        <v>1.04032250492335</v>
      </c>
      <c r="M300" s="9">
        <v>90.8</v>
      </c>
      <c r="N300" s="9">
        <v>0.95700497891769898</v>
      </c>
      <c r="O300" s="9">
        <v>3.1</v>
      </c>
      <c r="P300" s="9">
        <v>1.0478745778243601</v>
      </c>
      <c r="Q300" s="9">
        <v>125.7</v>
      </c>
      <c r="R300" s="9">
        <v>0.91510552576790904</v>
      </c>
      <c r="S300" s="9">
        <v>2.8</v>
      </c>
      <c r="T300" s="9">
        <v>1.1498596213444701</v>
      </c>
      <c r="U300" s="9">
        <v>40.200000000000003</v>
      </c>
      <c r="V300" s="9">
        <v>0.94715721726387003</v>
      </c>
      <c r="W300" s="9">
        <v>48.2</v>
      </c>
      <c r="X300" s="9">
        <v>1.52586106875145</v>
      </c>
      <c r="Y300" s="9">
        <v>6.9</v>
      </c>
      <c r="Z300" s="9">
        <v>0.96342945236835598</v>
      </c>
      <c r="AA300" s="9">
        <v>108.2</v>
      </c>
      <c r="AB300" s="9">
        <v>0.89411229721471797</v>
      </c>
    </row>
    <row r="301" spans="1:28" x14ac:dyDescent="0.2">
      <c r="A301" s="19">
        <v>182.8</v>
      </c>
      <c r="B301" s="17">
        <v>1.07140430638902</v>
      </c>
      <c r="C301" s="9">
        <v>6.4</v>
      </c>
      <c r="D301" s="9">
        <v>0.99860969726909699</v>
      </c>
      <c r="E301" s="9">
        <v>11.3</v>
      </c>
      <c r="F301" s="9">
        <v>0.99515903486360102</v>
      </c>
      <c r="G301" s="9">
        <v>10.5</v>
      </c>
      <c r="H301" s="9">
        <v>0.99323020547426</v>
      </c>
      <c r="I301" s="9">
        <v>60.7</v>
      </c>
      <c r="J301" s="9">
        <v>1.0186419415026899</v>
      </c>
      <c r="K301" s="9">
        <v>83.2</v>
      </c>
      <c r="L301" s="9">
        <v>1.0398594555656899</v>
      </c>
      <c r="M301" s="9">
        <v>93.7</v>
      </c>
      <c r="N301" s="9">
        <v>0.95621937028493698</v>
      </c>
      <c r="O301" s="9">
        <v>3.3</v>
      </c>
      <c r="P301" s="9">
        <v>1.0480920746845499</v>
      </c>
      <c r="Q301" s="9">
        <v>128.6</v>
      </c>
      <c r="R301" s="9">
        <v>0.95517879572853803</v>
      </c>
      <c r="S301" s="9">
        <v>3.1</v>
      </c>
      <c r="T301" s="9">
        <v>1.15015008136179</v>
      </c>
      <c r="U301" s="9">
        <v>43.3</v>
      </c>
      <c r="V301" s="9">
        <v>0.95003576382503796</v>
      </c>
      <c r="W301" s="9">
        <v>51.6</v>
      </c>
      <c r="X301" s="9">
        <v>1.04928856313602</v>
      </c>
      <c r="Y301" s="9">
        <v>6.9</v>
      </c>
      <c r="Z301" s="9">
        <v>0.96342945236835598</v>
      </c>
      <c r="AA301" s="9">
        <v>111.1</v>
      </c>
      <c r="AB301" s="9">
        <v>0.88267487575963099</v>
      </c>
    </row>
    <row r="302" spans="1:28" x14ac:dyDescent="0.2">
      <c r="A302" s="19">
        <v>186</v>
      </c>
      <c r="B302" s="17">
        <v>1.0735442895579199</v>
      </c>
      <c r="C302" s="9">
        <v>6.4</v>
      </c>
      <c r="D302" s="9">
        <v>1.0000706655106599</v>
      </c>
      <c r="E302" s="9">
        <v>11.5</v>
      </c>
      <c r="F302" s="9">
        <v>0.99550842105408699</v>
      </c>
      <c r="G302" s="9">
        <v>10.5</v>
      </c>
      <c r="H302" s="9">
        <v>0.99348784908471799</v>
      </c>
      <c r="I302" s="9">
        <v>64.099999999999994</v>
      </c>
      <c r="J302" s="9">
        <v>1.02072414805892</v>
      </c>
      <c r="K302" s="9">
        <v>86.1</v>
      </c>
      <c r="L302" s="9">
        <v>1.0408937103365801</v>
      </c>
      <c r="M302" s="9">
        <v>96.6</v>
      </c>
      <c r="N302" s="9">
        <v>0.95465864869582295</v>
      </c>
      <c r="O302" s="9">
        <v>3.3</v>
      </c>
      <c r="P302" s="9">
        <v>1.0480920746845499</v>
      </c>
      <c r="Q302" s="9">
        <v>131.5</v>
      </c>
      <c r="R302" s="9">
        <v>0.95723811107573897</v>
      </c>
      <c r="S302" s="9">
        <v>3.3</v>
      </c>
      <c r="T302" s="9">
        <v>0.94225594630687104</v>
      </c>
      <c r="U302" s="9">
        <v>46.4</v>
      </c>
      <c r="V302" s="9">
        <v>0.97876052255242696</v>
      </c>
      <c r="W302" s="9">
        <v>54.7</v>
      </c>
      <c r="X302" s="9">
        <v>0.74101035160840201</v>
      </c>
      <c r="Y302" s="9">
        <v>7.2</v>
      </c>
      <c r="Z302" s="9">
        <v>0.99470921194291895</v>
      </c>
      <c r="AA302" s="9">
        <v>113.7</v>
      </c>
      <c r="AB302" s="9">
        <v>0.87699287915785795</v>
      </c>
    </row>
    <row r="303" spans="1:28" x14ac:dyDescent="0.2">
      <c r="A303" s="19">
        <v>189.6</v>
      </c>
      <c r="B303" s="17">
        <v>1.0757290772897901</v>
      </c>
      <c r="C303" s="9">
        <v>6.7</v>
      </c>
      <c r="D303" s="9">
        <v>1.00006144557457</v>
      </c>
      <c r="E303" s="9">
        <v>11.5</v>
      </c>
      <c r="F303" s="9">
        <v>0.99514786088419105</v>
      </c>
      <c r="G303" s="9">
        <v>10.5</v>
      </c>
      <c r="H303" s="9">
        <v>0.99302409058589403</v>
      </c>
      <c r="I303" s="9">
        <v>67.2</v>
      </c>
      <c r="J303" s="9">
        <v>1.0222519765608999</v>
      </c>
      <c r="K303" s="9">
        <v>88.9</v>
      </c>
      <c r="L303" s="9">
        <v>1.04379329929597</v>
      </c>
      <c r="M303" s="9">
        <v>99.5</v>
      </c>
      <c r="N303" s="9">
        <v>0.952770849847136</v>
      </c>
      <c r="O303" s="9">
        <v>3.6</v>
      </c>
      <c r="P303" s="9">
        <v>1.0484569692324599</v>
      </c>
      <c r="Q303" s="9">
        <v>134.5</v>
      </c>
      <c r="R303" s="9">
        <v>0.69271562732143399</v>
      </c>
      <c r="S303" s="9">
        <v>3.3</v>
      </c>
      <c r="T303" s="9">
        <v>0.94225594630687104</v>
      </c>
      <c r="U303" s="9">
        <v>49.2</v>
      </c>
      <c r="V303" s="9">
        <v>0.96840305729529996</v>
      </c>
      <c r="W303" s="9">
        <v>57.8</v>
      </c>
      <c r="X303" s="9">
        <v>0.60464393227137603</v>
      </c>
      <c r="Y303" s="9">
        <v>7.4</v>
      </c>
      <c r="Z303" s="9">
        <v>0.99448055698339699</v>
      </c>
      <c r="AA303" s="9">
        <v>116.7</v>
      </c>
      <c r="AB303" s="9">
        <v>0.86843931283797804</v>
      </c>
    </row>
    <row r="304" spans="1:28" x14ac:dyDescent="0.2">
      <c r="A304" s="19">
        <v>193.1</v>
      </c>
      <c r="B304" s="17">
        <v>1.0774243400368999</v>
      </c>
      <c r="C304" s="9">
        <v>6.9</v>
      </c>
      <c r="D304" s="9">
        <v>0.99713194985841702</v>
      </c>
      <c r="E304" s="9">
        <v>11.8</v>
      </c>
      <c r="F304" s="9">
        <v>0.99523489174888702</v>
      </c>
      <c r="G304" s="9">
        <v>10.8</v>
      </c>
      <c r="H304" s="9">
        <v>0.99348622084792304</v>
      </c>
      <c r="I304" s="9">
        <v>70.3</v>
      </c>
      <c r="J304" s="9">
        <v>1.0234799812618001</v>
      </c>
      <c r="K304" s="9">
        <v>91.8</v>
      </c>
      <c r="L304" s="9">
        <v>1.0469629076282001</v>
      </c>
      <c r="M304" s="9">
        <v>102.4</v>
      </c>
      <c r="N304" s="9">
        <v>0.94936920513299805</v>
      </c>
      <c r="O304" s="9">
        <v>3.8</v>
      </c>
      <c r="P304" s="9">
        <v>1.0487120842926501</v>
      </c>
      <c r="Q304" s="9">
        <v>137.1</v>
      </c>
      <c r="R304" s="9">
        <v>0.96143446521840303</v>
      </c>
      <c r="S304" s="9">
        <v>3.6</v>
      </c>
      <c r="T304" s="9">
        <v>0.94265645558808597</v>
      </c>
      <c r="U304" s="9">
        <v>52.1</v>
      </c>
      <c r="V304" s="9">
        <v>1.0098101880566901</v>
      </c>
      <c r="W304" s="9">
        <v>60.9</v>
      </c>
      <c r="X304" s="9">
        <v>1.15796093688482</v>
      </c>
      <c r="Y304" s="9">
        <v>7.4</v>
      </c>
      <c r="Z304" s="9">
        <v>0.96290767430545499</v>
      </c>
      <c r="AA304" s="9">
        <v>119.3</v>
      </c>
      <c r="AB304" s="9">
        <v>0.85987190864337004</v>
      </c>
    </row>
    <row r="305" spans="1:28" x14ac:dyDescent="0.2">
      <c r="A305" s="19">
        <v>196.4</v>
      </c>
      <c r="B305" s="17">
        <v>1.0789411105562901</v>
      </c>
      <c r="C305" s="9">
        <v>6.9</v>
      </c>
      <c r="D305" s="9">
        <v>0.99713194985841702</v>
      </c>
      <c r="E305" s="9">
        <v>11.8</v>
      </c>
      <c r="F305" s="9">
        <v>0.99562823011604695</v>
      </c>
      <c r="G305" s="9">
        <v>10.8</v>
      </c>
      <c r="H305" s="9">
        <v>0.99353774957001495</v>
      </c>
      <c r="I305" s="9">
        <v>73.2</v>
      </c>
      <c r="J305" s="9">
        <v>1.02497153271692</v>
      </c>
      <c r="K305" s="9">
        <v>95</v>
      </c>
      <c r="L305" s="9">
        <v>1.0475553356339899</v>
      </c>
      <c r="M305" s="9">
        <v>105</v>
      </c>
      <c r="N305" s="9">
        <v>0.94677865932076399</v>
      </c>
      <c r="O305" s="9">
        <v>3.8</v>
      </c>
      <c r="P305" s="9">
        <v>1.23833701808918</v>
      </c>
      <c r="Q305" s="9">
        <v>140.1</v>
      </c>
      <c r="R305" s="9">
        <v>0.92567726609212397</v>
      </c>
      <c r="S305" s="9">
        <v>3.8</v>
      </c>
      <c r="T305" s="9">
        <v>1.15106933081494</v>
      </c>
      <c r="U305" s="9">
        <v>55</v>
      </c>
      <c r="V305" s="9">
        <v>0.96068244306971495</v>
      </c>
      <c r="W305" s="9">
        <v>63.8</v>
      </c>
      <c r="X305" s="9">
        <v>1.19041325943486</v>
      </c>
      <c r="Y305" s="9">
        <v>7.7</v>
      </c>
      <c r="Z305" s="9">
        <v>0.96251305000063503</v>
      </c>
      <c r="AA305" s="9">
        <v>122.2</v>
      </c>
      <c r="AB305" s="9">
        <v>0.85203410075620201</v>
      </c>
    </row>
    <row r="306" spans="1:28" x14ac:dyDescent="0.2">
      <c r="A306" s="19">
        <v>199.6</v>
      </c>
      <c r="B306" s="17">
        <v>1.08072408950848</v>
      </c>
      <c r="C306" s="9">
        <v>7.2</v>
      </c>
      <c r="D306" s="9">
        <v>0.99857935444951396</v>
      </c>
      <c r="E306" s="9">
        <v>12</v>
      </c>
      <c r="F306" s="9">
        <v>0.99551871459477503</v>
      </c>
      <c r="G306" s="9">
        <v>11</v>
      </c>
      <c r="H306" s="9">
        <v>0.99374274559716702</v>
      </c>
      <c r="I306" s="9">
        <v>75.8</v>
      </c>
      <c r="J306" s="9">
        <v>1.0252270388573601</v>
      </c>
      <c r="K306" s="9">
        <v>97.9</v>
      </c>
      <c r="L306" s="9">
        <v>1.0497427202079701</v>
      </c>
      <c r="M306" s="9">
        <v>108.2</v>
      </c>
      <c r="N306" s="9">
        <v>0.94435769809538095</v>
      </c>
      <c r="O306" s="9">
        <v>4.0999999999999996</v>
      </c>
      <c r="P306" s="9">
        <v>1.0490880785319301</v>
      </c>
      <c r="Q306" s="9">
        <v>143</v>
      </c>
      <c r="R306" s="9">
        <v>0.92799775514721805</v>
      </c>
      <c r="S306" s="9">
        <v>3.8</v>
      </c>
      <c r="T306" s="9">
        <v>0.94293647059507602</v>
      </c>
      <c r="U306" s="9">
        <v>57.6</v>
      </c>
      <c r="V306" s="9">
        <v>0.975885721285917</v>
      </c>
      <c r="W306" s="9">
        <v>66.7</v>
      </c>
      <c r="X306" s="9">
        <v>0.18650403193068299</v>
      </c>
      <c r="Y306" s="9">
        <v>7.7</v>
      </c>
      <c r="Z306" s="9">
        <v>0.99408593267857703</v>
      </c>
      <c r="AA306" s="9">
        <v>124.9</v>
      </c>
      <c r="AB306" s="9">
        <v>0.84563135079171703</v>
      </c>
    </row>
    <row r="307" spans="1:28" x14ac:dyDescent="0.2">
      <c r="A307" s="19">
        <v>202.9</v>
      </c>
      <c r="B307" s="17">
        <v>1.08384029816714</v>
      </c>
      <c r="C307" s="9">
        <v>7.2</v>
      </c>
      <c r="D307" s="9">
        <v>1.0000403226910699</v>
      </c>
      <c r="E307" s="9">
        <v>12</v>
      </c>
      <c r="F307" s="9">
        <v>0.99578094017288099</v>
      </c>
      <c r="G307" s="9">
        <v>11</v>
      </c>
      <c r="H307" s="9">
        <v>0.99333051582043397</v>
      </c>
      <c r="I307" s="9">
        <v>79</v>
      </c>
      <c r="J307" s="9">
        <v>1.0266370127642099</v>
      </c>
      <c r="K307" s="9">
        <v>101.1</v>
      </c>
      <c r="L307" s="9">
        <v>1.0512182650927899</v>
      </c>
      <c r="M307" s="9">
        <v>111.1</v>
      </c>
      <c r="N307" s="9">
        <v>0.94173064841273701</v>
      </c>
      <c r="O307" s="9">
        <v>4.0999999999999996</v>
      </c>
      <c r="P307" s="9">
        <v>1.0490880785319301</v>
      </c>
      <c r="Q307" s="9">
        <v>145.9</v>
      </c>
      <c r="R307" s="9">
        <v>0.89223794553366598</v>
      </c>
      <c r="S307" s="9">
        <v>4.0999999999999996</v>
      </c>
      <c r="T307" s="9">
        <v>1.1514820231486</v>
      </c>
      <c r="U307" s="9">
        <v>60.2</v>
      </c>
      <c r="V307" s="9">
        <v>0.99104969393089903</v>
      </c>
      <c r="W307" s="9">
        <v>69.3</v>
      </c>
      <c r="X307" s="9">
        <v>1.0775005836561999</v>
      </c>
      <c r="Y307" s="9">
        <v>7.9</v>
      </c>
      <c r="Z307" s="9">
        <v>0.96221492932584096</v>
      </c>
      <c r="AA307" s="9">
        <v>127.8</v>
      </c>
      <c r="AB307" s="9">
        <v>0.84139763293479897</v>
      </c>
    </row>
    <row r="308" spans="1:28" x14ac:dyDescent="0.2">
      <c r="A308" s="19">
        <v>206.2</v>
      </c>
      <c r="B308" s="17">
        <v>1.08571189947715</v>
      </c>
      <c r="C308" s="9">
        <v>7.4</v>
      </c>
      <c r="D308" s="9">
        <v>0.99856877392579202</v>
      </c>
      <c r="E308" s="9">
        <v>12</v>
      </c>
      <c r="F308" s="9">
        <v>0.99563890131807398</v>
      </c>
      <c r="G308" s="9">
        <v>11.3</v>
      </c>
      <c r="H308" s="9">
        <v>0.99363796845109897</v>
      </c>
      <c r="I308" s="9">
        <v>81.900000000000006</v>
      </c>
      <c r="J308" s="9">
        <v>1.0279741825734801</v>
      </c>
      <c r="K308" s="9">
        <v>104</v>
      </c>
      <c r="L308" s="9">
        <v>1.0523986880384699</v>
      </c>
      <c r="M308" s="9">
        <v>114</v>
      </c>
      <c r="N308" s="9">
        <v>0.93952735244669106</v>
      </c>
      <c r="O308" s="9">
        <v>4.4000000000000004</v>
      </c>
      <c r="P308" s="9">
        <v>1.42867440579815</v>
      </c>
      <c r="Q308" s="9">
        <v>148.9</v>
      </c>
      <c r="R308" s="9">
        <v>0.93276648344595803</v>
      </c>
      <c r="S308" s="9">
        <v>4.0999999999999996</v>
      </c>
      <c r="T308" s="9">
        <v>1.1514820231486</v>
      </c>
      <c r="U308" s="9">
        <v>62.8</v>
      </c>
      <c r="V308" s="9">
        <v>0.96738864085727805</v>
      </c>
      <c r="W308" s="9">
        <v>71.900000000000006</v>
      </c>
      <c r="X308" s="9">
        <v>1.1049489703862101</v>
      </c>
      <c r="Y308" s="9">
        <v>8.1999999999999993</v>
      </c>
      <c r="Z308" s="9">
        <v>0.96171427355318495</v>
      </c>
      <c r="AA308" s="9">
        <v>130.5</v>
      </c>
      <c r="AB308" s="9">
        <v>0.83427471160604205</v>
      </c>
    </row>
    <row r="309" spans="1:28" x14ac:dyDescent="0.2">
      <c r="A309" s="19">
        <v>209.4</v>
      </c>
      <c r="B309" s="17">
        <v>1.08718327033325</v>
      </c>
      <c r="C309" s="9">
        <v>7.7</v>
      </c>
      <c r="D309" s="9">
        <v>1.0000114817638699</v>
      </c>
      <c r="E309" s="9">
        <v>12.3</v>
      </c>
      <c r="F309" s="9">
        <v>0.99578055450843095</v>
      </c>
      <c r="G309" s="9">
        <v>11.3</v>
      </c>
      <c r="H309" s="9">
        <v>0.99358643972900695</v>
      </c>
      <c r="I309" s="9">
        <v>84.7</v>
      </c>
      <c r="J309" s="9">
        <v>1.0298111596820001</v>
      </c>
      <c r="K309" s="9">
        <v>106.9</v>
      </c>
      <c r="L309" s="9">
        <v>1.0538242626047101</v>
      </c>
      <c r="M309" s="9">
        <v>116.9</v>
      </c>
      <c r="N309" s="9">
        <v>0.93605248854211898</v>
      </c>
      <c r="O309" s="9">
        <v>4.5999999999999996</v>
      </c>
      <c r="P309" s="9">
        <v>0.85998403261446998</v>
      </c>
      <c r="Q309" s="9">
        <v>151.6</v>
      </c>
      <c r="R309" s="9">
        <v>1.0492310550383701</v>
      </c>
      <c r="S309" s="9">
        <v>4.4000000000000004</v>
      </c>
      <c r="T309" s="9">
        <v>1.35998418245127</v>
      </c>
      <c r="U309" s="9">
        <v>65.400000000000006</v>
      </c>
      <c r="V309" s="9">
        <v>0.96953795166119605</v>
      </c>
      <c r="W309" s="9">
        <v>74.8</v>
      </c>
      <c r="X309" s="9">
        <v>1.65270056233712</v>
      </c>
      <c r="Y309" s="9">
        <v>8.1999999999999993</v>
      </c>
      <c r="Z309" s="9">
        <v>0.99328715623112696</v>
      </c>
      <c r="AA309" s="9">
        <v>133.4</v>
      </c>
      <c r="AB309" s="9">
        <v>0.82860041559416298</v>
      </c>
    </row>
    <row r="310" spans="1:28" x14ac:dyDescent="0.2">
      <c r="A310" s="19">
        <v>212.7</v>
      </c>
      <c r="B310" s="17">
        <v>1.0894103019955701</v>
      </c>
      <c r="C310" s="9">
        <v>7.7</v>
      </c>
      <c r="D310" s="9">
        <v>0.99855051352231305</v>
      </c>
      <c r="E310" s="9">
        <v>12.3</v>
      </c>
      <c r="F310" s="9">
        <v>0.996141114678327</v>
      </c>
      <c r="G310" s="9">
        <v>11.5</v>
      </c>
      <c r="H310" s="9">
        <v>0.99363679925862403</v>
      </c>
      <c r="I310" s="9">
        <v>87.6</v>
      </c>
      <c r="J310" s="9">
        <v>1.03092112607554</v>
      </c>
      <c r="K310" s="9">
        <v>110</v>
      </c>
      <c r="L310" s="9">
        <v>1.0563787741406401</v>
      </c>
      <c r="M310" s="9">
        <v>119.8</v>
      </c>
      <c r="N310" s="9">
        <v>0.93429717392640199</v>
      </c>
      <c r="O310" s="9">
        <v>4.5999999999999996</v>
      </c>
      <c r="P310" s="9">
        <v>0.85998403261446998</v>
      </c>
      <c r="Q310" s="9">
        <v>154.5</v>
      </c>
      <c r="R310" s="9">
        <v>1.01336846528319</v>
      </c>
      <c r="S310" s="9">
        <v>4.4000000000000004</v>
      </c>
      <c r="T310" s="9">
        <v>1.1518513222314</v>
      </c>
      <c r="U310" s="9">
        <v>68</v>
      </c>
      <c r="V310" s="9">
        <v>0.98457619118966599</v>
      </c>
      <c r="W310" s="9">
        <v>77.400000000000006</v>
      </c>
      <c r="X310" s="9">
        <v>1.3336830959622299</v>
      </c>
      <c r="Y310" s="9">
        <v>8.5</v>
      </c>
      <c r="Z310" s="9">
        <v>0.99272157677748296</v>
      </c>
      <c r="AA310" s="9">
        <v>136.1</v>
      </c>
      <c r="AB310" s="9">
        <v>0.82724553834283998</v>
      </c>
    </row>
    <row r="311" spans="1:28" x14ac:dyDescent="0.2">
      <c r="A311" s="19">
        <v>216.3</v>
      </c>
      <c r="B311" s="17">
        <v>1.09141556772824</v>
      </c>
      <c r="C311" s="9">
        <v>7.9</v>
      </c>
      <c r="D311" s="9">
        <v>1.0014586551029401</v>
      </c>
      <c r="E311" s="9">
        <v>12.6</v>
      </c>
      <c r="F311" s="9">
        <v>0.99610794808927705</v>
      </c>
      <c r="G311" s="9">
        <v>11.5</v>
      </c>
      <c r="H311" s="9">
        <v>0.99368832798071505</v>
      </c>
      <c r="I311" s="9">
        <v>90.5</v>
      </c>
      <c r="J311" s="9">
        <v>1.03158574958895</v>
      </c>
      <c r="K311" s="9">
        <v>113.2</v>
      </c>
      <c r="L311" s="9">
        <v>1.05917855846996</v>
      </c>
      <c r="M311" s="9">
        <v>122.8</v>
      </c>
      <c r="N311" s="9">
        <v>0.93208170709423599</v>
      </c>
      <c r="O311" s="9">
        <v>4.9000000000000004</v>
      </c>
      <c r="P311" s="9">
        <v>1.04979664798039</v>
      </c>
      <c r="Q311" s="9">
        <v>157.19999999999999</v>
      </c>
      <c r="R311" s="9">
        <v>0.93917197436451605</v>
      </c>
      <c r="S311" s="9">
        <v>4.5999999999999996</v>
      </c>
      <c r="T311" s="9">
        <v>1.1520537511484401</v>
      </c>
      <c r="U311" s="9">
        <v>70.900000000000006</v>
      </c>
      <c r="V311" s="9">
        <v>0.973961234912884</v>
      </c>
      <c r="W311" s="9">
        <v>80.3</v>
      </c>
      <c r="X311" s="9">
        <v>1.7074645989352799</v>
      </c>
      <c r="Y311" s="9">
        <v>8.5</v>
      </c>
      <c r="Z311" s="9">
        <v>0.96114869409954096</v>
      </c>
      <c r="AA311" s="9">
        <v>139</v>
      </c>
      <c r="AB311" s="9">
        <v>0.82013133048198605</v>
      </c>
    </row>
    <row r="312" spans="1:28" x14ac:dyDescent="0.2">
      <c r="A312" s="19">
        <v>219.5</v>
      </c>
      <c r="B312" s="17">
        <v>1.0926647290087701</v>
      </c>
      <c r="C312" s="9">
        <v>7.9</v>
      </c>
      <c r="D312" s="9">
        <v>0.99853671861981796</v>
      </c>
      <c r="E312" s="9">
        <v>12.6</v>
      </c>
      <c r="F312" s="9">
        <v>0.99570368365636397</v>
      </c>
      <c r="G312" s="9">
        <v>11.8</v>
      </c>
      <c r="H312" s="9">
        <v>0.99389266176995505</v>
      </c>
      <c r="I312" s="9">
        <v>93.2</v>
      </c>
      <c r="J312" s="9">
        <v>1.0326046818049299</v>
      </c>
      <c r="K312" s="9">
        <v>116.4</v>
      </c>
      <c r="L312" s="9">
        <v>1.06038270648616</v>
      </c>
      <c r="M312" s="9">
        <v>125.7</v>
      </c>
      <c r="N312" s="9">
        <v>0.92993889306623501</v>
      </c>
      <c r="O312" s="9">
        <v>4.9000000000000004</v>
      </c>
      <c r="P312" s="9">
        <v>1.04979664798039</v>
      </c>
      <c r="Q312" s="9">
        <v>160.4</v>
      </c>
      <c r="R312" s="9">
        <v>0.97956579076279104</v>
      </c>
      <c r="S312" s="9">
        <v>4.5999999999999996</v>
      </c>
      <c r="T312" s="9">
        <v>1.1520537511484401</v>
      </c>
      <c r="U312" s="9">
        <v>73.5</v>
      </c>
      <c r="V312" s="9">
        <v>0.98891786120596703</v>
      </c>
      <c r="W312" s="9">
        <v>82.9</v>
      </c>
      <c r="X312" s="9">
        <v>0.52434365968666197</v>
      </c>
      <c r="Y312" s="9">
        <v>8.6999999999999993</v>
      </c>
      <c r="Z312" s="9">
        <v>0.992308680105639</v>
      </c>
      <c r="AA312" s="9">
        <v>141.9</v>
      </c>
      <c r="AB312" s="9">
        <v>0.81590236789994297</v>
      </c>
    </row>
    <row r="313" spans="1:28" x14ac:dyDescent="0.2">
      <c r="A313" s="19">
        <v>222.8</v>
      </c>
      <c r="B313" s="17">
        <v>1.0963584604029599</v>
      </c>
      <c r="C313" s="9">
        <v>8.1999999999999993</v>
      </c>
      <c r="D313" s="9">
        <v>0.99851355183485102</v>
      </c>
      <c r="E313" s="9">
        <v>12.8</v>
      </c>
      <c r="F313" s="9">
        <v>0.99597657557117503</v>
      </c>
      <c r="G313" s="9">
        <v>11.8</v>
      </c>
      <c r="H313" s="9">
        <v>0.99425336282459598</v>
      </c>
      <c r="I313" s="9">
        <v>96</v>
      </c>
      <c r="J313" s="9">
        <v>1.0338871458602601</v>
      </c>
      <c r="K313" s="9">
        <v>119.6</v>
      </c>
      <c r="L313" s="9">
        <v>1.0614885976835899</v>
      </c>
      <c r="M313" s="9">
        <v>128.9</v>
      </c>
      <c r="N313" s="9">
        <v>0.92691216467675297</v>
      </c>
      <c r="O313" s="9">
        <v>5.0999999999999996</v>
      </c>
      <c r="P313" s="9">
        <v>1.0498450198878599</v>
      </c>
      <c r="Q313" s="9">
        <v>163.4</v>
      </c>
      <c r="R313" s="9">
        <v>0.94352711803945699</v>
      </c>
      <c r="S313" s="9">
        <v>4.9000000000000004</v>
      </c>
      <c r="T313" s="9">
        <v>1.1522597509664501</v>
      </c>
      <c r="U313" s="9">
        <v>76.099999999999994</v>
      </c>
      <c r="V313" s="9">
        <v>0.97797484544888602</v>
      </c>
      <c r="W313" s="9">
        <v>85.5</v>
      </c>
      <c r="X313" s="9">
        <v>0.894382520175519</v>
      </c>
      <c r="Y313" s="9">
        <v>8.6999999999999993</v>
      </c>
      <c r="Z313" s="9">
        <v>0.96073579742769699</v>
      </c>
      <c r="AA313" s="9">
        <v>144.6</v>
      </c>
      <c r="AB313" s="9">
        <v>0.812389785085461</v>
      </c>
    </row>
    <row r="314" spans="1:28" x14ac:dyDescent="0.2">
      <c r="A314" s="19">
        <v>226.1</v>
      </c>
      <c r="B314" s="17">
        <v>1.0987633179495899</v>
      </c>
      <c r="C314" s="9">
        <v>8.1999999999999993</v>
      </c>
      <c r="D314" s="9">
        <v>0.99851355183485102</v>
      </c>
      <c r="E314" s="9">
        <v>12.8</v>
      </c>
      <c r="F314" s="9">
        <v>0.99577990638759595</v>
      </c>
      <c r="G314" s="9">
        <v>11.8</v>
      </c>
      <c r="H314" s="9">
        <v>0.99435642026877902</v>
      </c>
      <c r="I314" s="9">
        <v>98.9</v>
      </c>
      <c r="J314" s="9">
        <v>1.0349332754381499</v>
      </c>
      <c r="K314" s="9">
        <v>122.8</v>
      </c>
      <c r="L314" s="9">
        <v>1.0628890257027499</v>
      </c>
      <c r="M314" s="9">
        <v>132.1</v>
      </c>
      <c r="N314" s="9">
        <v>0.92363116797082501</v>
      </c>
      <c r="O314" s="9">
        <v>5.0999999999999996</v>
      </c>
      <c r="P314" s="9">
        <v>1.2394699536843901</v>
      </c>
      <c r="Q314" s="9">
        <v>166.6</v>
      </c>
      <c r="R314" s="9">
        <v>0.90758228088817305</v>
      </c>
      <c r="S314" s="9">
        <v>5.0999999999999996</v>
      </c>
      <c r="T314" s="9">
        <v>1.1523128441080299</v>
      </c>
      <c r="U314" s="9">
        <v>78.400000000000006</v>
      </c>
      <c r="V314" s="9">
        <v>0.96676628309426105</v>
      </c>
      <c r="W314" s="9">
        <v>88.2</v>
      </c>
      <c r="X314" s="9">
        <v>1.0924895027516</v>
      </c>
      <c r="Y314" s="9">
        <v>9</v>
      </c>
      <c r="Z314" s="9">
        <v>0.99163619680319703</v>
      </c>
      <c r="AA314" s="9">
        <v>147.80000000000001</v>
      </c>
      <c r="AB314" s="9">
        <v>0.81033882741124097</v>
      </c>
    </row>
    <row r="315" spans="1:28" x14ac:dyDescent="0.2">
      <c r="A315" s="19">
        <v>229.1</v>
      </c>
      <c r="B315" s="17">
        <v>1.1009899294735801</v>
      </c>
      <c r="C315" s="9">
        <v>8.5</v>
      </c>
      <c r="D315" s="9">
        <v>0.99702641260255698</v>
      </c>
      <c r="E315" s="9">
        <v>12.8</v>
      </c>
      <c r="F315" s="9">
        <v>0.99607491016296501</v>
      </c>
      <c r="G315" s="9">
        <v>12</v>
      </c>
      <c r="H315" s="9">
        <v>0.99420063213260201</v>
      </c>
      <c r="I315" s="9">
        <v>101.6</v>
      </c>
      <c r="J315" s="9">
        <v>1.0358520145280401</v>
      </c>
      <c r="K315" s="9">
        <v>125.9</v>
      </c>
      <c r="L315" s="9">
        <v>1.06347942977235</v>
      </c>
      <c r="M315" s="9">
        <v>135.30000000000001</v>
      </c>
      <c r="N315" s="9">
        <v>0.92066505334068904</v>
      </c>
      <c r="O315" s="9">
        <v>5.4</v>
      </c>
      <c r="P315" s="9">
        <v>1.0497733000639999</v>
      </c>
      <c r="Q315" s="9">
        <v>169.6</v>
      </c>
      <c r="R315" s="9">
        <v>0.90958421016038504</v>
      </c>
      <c r="S315" s="9">
        <v>5.0999999999999996</v>
      </c>
      <c r="T315" s="9">
        <v>0.94417998388816005</v>
      </c>
      <c r="U315" s="9">
        <v>81.099999999999994</v>
      </c>
      <c r="V315" s="9">
        <v>1.0204543253843901</v>
      </c>
      <c r="W315" s="9">
        <v>90.8</v>
      </c>
      <c r="X315" s="9">
        <v>1.1167640306650499</v>
      </c>
      <c r="Y315" s="9">
        <v>9</v>
      </c>
      <c r="Z315" s="9">
        <v>0.99163619680319703</v>
      </c>
      <c r="AA315" s="9">
        <v>150.5</v>
      </c>
      <c r="AB315" s="9">
        <v>0.807552032349515</v>
      </c>
    </row>
    <row r="316" spans="1:28" x14ac:dyDescent="0.2">
      <c r="A316" s="19">
        <v>232.4</v>
      </c>
      <c r="B316" s="17">
        <v>1.1037502660925</v>
      </c>
      <c r="C316" s="9">
        <v>8.5</v>
      </c>
      <c r="D316" s="9">
        <v>0.99848738084412203</v>
      </c>
      <c r="E316" s="9">
        <v>13.1</v>
      </c>
      <c r="F316" s="9">
        <v>0.99612915063989105</v>
      </c>
      <c r="G316" s="9">
        <v>12</v>
      </c>
      <c r="H316" s="9">
        <v>0.99456133318724405</v>
      </c>
      <c r="I316" s="9">
        <v>104.5</v>
      </c>
      <c r="J316" s="9">
        <v>1.0374250486445</v>
      </c>
      <c r="K316" s="9">
        <v>128.9</v>
      </c>
      <c r="L316" s="9">
        <v>1.06441349354643</v>
      </c>
      <c r="M316" s="9">
        <v>138.5</v>
      </c>
      <c r="N316" s="9">
        <v>0.91740833272913702</v>
      </c>
      <c r="O316" s="9">
        <v>5.6</v>
      </c>
      <c r="P316" s="9">
        <v>0.85998864026916999</v>
      </c>
      <c r="Q316" s="9">
        <v>172.8</v>
      </c>
      <c r="R316" s="9">
        <v>0.91170285705556198</v>
      </c>
      <c r="S316" s="9">
        <v>5.4</v>
      </c>
      <c r="T316" s="9">
        <v>0.94410126400794703</v>
      </c>
      <c r="U316" s="9">
        <v>83.7</v>
      </c>
      <c r="V316" s="9">
        <v>0.95769202746798199</v>
      </c>
      <c r="W316" s="9">
        <v>93.7</v>
      </c>
      <c r="X316" s="9">
        <v>1.31606757381985</v>
      </c>
      <c r="Y316" s="9">
        <v>9.1999999999999993</v>
      </c>
      <c r="Z316" s="9">
        <v>0.99115290399394496</v>
      </c>
      <c r="AA316" s="9">
        <v>153.69999999999999</v>
      </c>
      <c r="AB316" s="9">
        <v>0.80478598237559595</v>
      </c>
    </row>
    <row r="317" spans="1:28" x14ac:dyDescent="0.2">
      <c r="A317" s="19">
        <v>235.7</v>
      </c>
      <c r="B317" s="17">
        <v>1.1068661028700799</v>
      </c>
      <c r="C317" s="9">
        <v>8.6999999999999993</v>
      </c>
      <c r="D317" s="9">
        <v>0.99992924316714404</v>
      </c>
      <c r="E317" s="9">
        <v>13.1</v>
      </c>
      <c r="F317" s="9">
        <v>0.99622748523168103</v>
      </c>
      <c r="G317" s="9">
        <v>12.3</v>
      </c>
      <c r="H317" s="9">
        <v>0.99414728456768997</v>
      </c>
      <c r="I317" s="9">
        <v>107.4</v>
      </c>
      <c r="J317" s="9">
        <v>1.03885256040452</v>
      </c>
      <c r="K317" s="9">
        <v>132.1</v>
      </c>
      <c r="L317" s="9">
        <v>1.06667319650221</v>
      </c>
      <c r="M317" s="9">
        <v>141.9</v>
      </c>
      <c r="N317" s="9">
        <v>0.91343721424069102</v>
      </c>
      <c r="O317" s="9">
        <v>5.6</v>
      </c>
      <c r="P317" s="9">
        <v>0.85998864026916999</v>
      </c>
      <c r="Q317" s="9">
        <v>175.8</v>
      </c>
      <c r="R317" s="9">
        <v>1.0279889547740799</v>
      </c>
      <c r="S317" s="9">
        <v>5.4</v>
      </c>
      <c r="T317" s="9">
        <v>0.94410126400794703</v>
      </c>
      <c r="U317" s="9">
        <v>86.3</v>
      </c>
      <c r="V317" s="9">
        <v>0.95954462893386705</v>
      </c>
      <c r="W317" s="9">
        <v>96.3</v>
      </c>
      <c r="X317" s="9">
        <v>1.16701763031685</v>
      </c>
      <c r="Y317" s="9">
        <v>9.1999999999999993</v>
      </c>
      <c r="Z317" s="9">
        <v>0.99115290399394496</v>
      </c>
      <c r="AA317" s="9">
        <v>156.9</v>
      </c>
      <c r="AB317" s="9">
        <v>0.80202274016262498</v>
      </c>
    </row>
    <row r="318" spans="1:28" x14ac:dyDescent="0.2">
      <c r="A318" s="19">
        <v>239</v>
      </c>
      <c r="B318" s="17">
        <v>1.10927078414953</v>
      </c>
      <c r="C318" s="9">
        <v>8.6999999999999993</v>
      </c>
      <c r="D318" s="9">
        <v>0.99846827492557899</v>
      </c>
      <c r="E318" s="9">
        <v>13.3</v>
      </c>
      <c r="F318" s="9">
        <v>0.996303707950566</v>
      </c>
      <c r="G318" s="9">
        <v>12.3</v>
      </c>
      <c r="H318" s="9">
        <v>0.99440492817814796</v>
      </c>
      <c r="I318" s="9">
        <v>110.6</v>
      </c>
      <c r="J318" s="9">
        <v>1.0401346186996401</v>
      </c>
      <c r="K318" s="9">
        <v>135.30000000000001</v>
      </c>
      <c r="L318" s="9">
        <v>1.0688838690798099</v>
      </c>
      <c r="M318" s="9">
        <v>145.1</v>
      </c>
      <c r="N318" s="9">
        <v>0.91062858890085097</v>
      </c>
      <c r="O318" s="9">
        <v>5.9</v>
      </c>
      <c r="P318" s="9">
        <v>1.04917953339815</v>
      </c>
      <c r="Q318" s="9">
        <v>178.7</v>
      </c>
      <c r="R318" s="9">
        <v>0.91556456700523203</v>
      </c>
      <c r="S318" s="9">
        <v>5.6</v>
      </c>
      <c r="T318" s="9">
        <v>0.94392594830331999</v>
      </c>
      <c r="U318" s="9">
        <v>88.9</v>
      </c>
      <c r="V318" s="9">
        <v>0.94845064568789095</v>
      </c>
      <c r="W318" s="9">
        <v>98.9</v>
      </c>
      <c r="X318" s="9">
        <v>1.70799075925264</v>
      </c>
      <c r="Y318" s="9">
        <v>9.5</v>
      </c>
      <c r="Z318" s="9">
        <v>0.95880428831683495</v>
      </c>
      <c r="AA318" s="9">
        <v>159.9</v>
      </c>
      <c r="AB318" s="9">
        <v>0.80069582049534904</v>
      </c>
    </row>
    <row r="319" spans="1:28" x14ac:dyDescent="0.2">
      <c r="A319" s="19">
        <v>242.1</v>
      </c>
      <c r="B319" s="17">
        <v>1.1106529161832801</v>
      </c>
      <c r="C319" s="9">
        <v>9</v>
      </c>
      <c r="D319" s="9">
        <v>0.99843715718578097</v>
      </c>
      <c r="E319" s="9">
        <v>13.3</v>
      </c>
      <c r="F319" s="9">
        <v>0.99632556008207496</v>
      </c>
      <c r="G319" s="9">
        <v>12.6</v>
      </c>
      <c r="H319" s="9">
        <v>0.99435156775076605</v>
      </c>
      <c r="I319" s="9">
        <v>113.5</v>
      </c>
      <c r="J319" s="9">
        <v>1.0412711341898699</v>
      </c>
      <c r="K319" s="9">
        <v>138.5</v>
      </c>
      <c r="L319" s="9">
        <v>1.0696218364958501</v>
      </c>
      <c r="M319" s="9">
        <v>148.9</v>
      </c>
      <c r="N319" s="9">
        <v>0.90775957058330803</v>
      </c>
      <c r="O319" s="9">
        <v>5.9</v>
      </c>
      <c r="P319" s="9">
        <v>1.04917953339815</v>
      </c>
      <c r="Q319" s="9">
        <v>181.7</v>
      </c>
      <c r="R319" s="9">
        <v>0.99372282849875004</v>
      </c>
      <c r="S319" s="9">
        <v>5.6</v>
      </c>
      <c r="T319" s="9">
        <v>1.15205880852318</v>
      </c>
      <c r="U319" s="9">
        <v>91.6</v>
      </c>
      <c r="V319" s="9">
        <v>0.98911391714709096</v>
      </c>
      <c r="W319" s="9">
        <v>101.8</v>
      </c>
      <c r="X319" s="9">
        <v>1.0427879223011201</v>
      </c>
      <c r="Y319" s="9">
        <v>9.6999999999999993</v>
      </c>
      <c r="Z319" s="9">
        <v>0.98982729797174795</v>
      </c>
      <c r="AA319" s="9">
        <v>163.1</v>
      </c>
      <c r="AB319" s="9">
        <v>0.79937841798259301</v>
      </c>
    </row>
    <row r="320" spans="1:28" x14ac:dyDescent="0.2">
      <c r="A320" s="19">
        <v>245.7</v>
      </c>
      <c r="B320" s="17">
        <v>1.1136356539649901</v>
      </c>
      <c r="C320" s="9">
        <v>9</v>
      </c>
      <c r="D320" s="9">
        <v>0.99843715718578097</v>
      </c>
      <c r="E320" s="9">
        <v>13.3</v>
      </c>
      <c r="F320" s="9">
        <v>0.99638019041084702</v>
      </c>
      <c r="G320" s="9">
        <v>12.6</v>
      </c>
      <c r="H320" s="9">
        <v>0.99455768263913302</v>
      </c>
      <c r="I320" s="9">
        <v>116.4</v>
      </c>
      <c r="J320" s="9">
        <v>1.04230763863295</v>
      </c>
      <c r="K320" s="9">
        <v>141.9</v>
      </c>
      <c r="L320" s="9">
        <v>1.0724218144733899</v>
      </c>
      <c r="M320" s="9">
        <v>152.4</v>
      </c>
      <c r="N320" s="9">
        <v>0.904963116194622</v>
      </c>
      <c r="O320" s="9">
        <v>6.1</v>
      </c>
      <c r="P320" s="9">
        <v>1.0487455365455201</v>
      </c>
      <c r="Q320" s="9">
        <v>184.7</v>
      </c>
      <c r="R320" s="9">
        <v>0.95755838370542901</v>
      </c>
      <c r="S320" s="9">
        <v>5.9</v>
      </c>
      <c r="T320" s="9">
        <v>1.1515824042667699</v>
      </c>
      <c r="U320" s="9">
        <v>93.9</v>
      </c>
      <c r="V320" s="9">
        <v>0.990695295573222</v>
      </c>
      <c r="W320" s="9">
        <v>104.8</v>
      </c>
      <c r="X320" s="9">
        <v>1.0680976652746701</v>
      </c>
      <c r="Y320" s="9">
        <v>9.6999999999999993</v>
      </c>
      <c r="Z320" s="9">
        <v>0.98982729797174795</v>
      </c>
      <c r="AA320" s="9">
        <v>166.1</v>
      </c>
      <c r="AB320" s="9">
        <v>0.80021706055905095</v>
      </c>
    </row>
    <row r="321" spans="1:28" x14ac:dyDescent="0.2">
      <c r="A321" s="19">
        <v>249.2</v>
      </c>
      <c r="B321" s="17">
        <v>1.11439602797305</v>
      </c>
      <c r="C321" s="9">
        <v>9.1999999999999993</v>
      </c>
      <c r="D321" s="9">
        <v>0.99841479383515197</v>
      </c>
      <c r="E321" s="9">
        <v>13.6</v>
      </c>
      <c r="F321" s="9">
        <v>0.99615035416207898</v>
      </c>
      <c r="G321" s="9">
        <v>12.8</v>
      </c>
      <c r="H321" s="9">
        <v>0.99465951516793605</v>
      </c>
      <c r="I321" s="9">
        <v>119.3</v>
      </c>
      <c r="J321" s="9">
        <v>1.0436258506881999</v>
      </c>
      <c r="K321" s="9">
        <v>145.1</v>
      </c>
      <c r="L321" s="9">
        <v>1.0736507765891501</v>
      </c>
      <c r="M321" s="9">
        <v>156.1</v>
      </c>
      <c r="N321" s="9">
        <v>0.90035022368900697</v>
      </c>
      <c r="O321" s="9">
        <v>6.1</v>
      </c>
      <c r="P321" s="9">
        <v>1.0487455365455201</v>
      </c>
      <c r="Q321" s="9">
        <v>187.9</v>
      </c>
      <c r="R321" s="9">
        <v>0.95962442286002503</v>
      </c>
      <c r="S321" s="9">
        <v>5.9</v>
      </c>
      <c r="T321" s="9">
        <v>0.73531668382700599</v>
      </c>
      <c r="U321" s="9">
        <v>96.6</v>
      </c>
      <c r="V321" s="9">
        <v>0.97959725971019795</v>
      </c>
      <c r="W321" s="9">
        <v>107.7</v>
      </c>
      <c r="X321" s="9">
        <v>0.74660287858102503</v>
      </c>
      <c r="Y321" s="9">
        <v>10</v>
      </c>
      <c r="Z321" s="9">
        <v>0.98895578732440903</v>
      </c>
      <c r="AA321" s="9">
        <v>169</v>
      </c>
      <c r="AB321" s="9">
        <v>0.79672726469561395</v>
      </c>
    </row>
    <row r="322" spans="1:28" x14ac:dyDescent="0.2">
      <c r="A322" s="19">
        <v>252.8</v>
      </c>
      <c r="B322" s="17">
        <v>1.1176898627926299</v>
      </c>
      <c r="C322" s="9">
        <v>9.1999999999999993</v>
      </c>
      <c r="D322" s="9">
        <v>0.99841479383515197</v>
      </c>
      <c r="E322" s="9">
        <v>13.6</v>
      </c>
      <c r="F322" s="9">
        <v>0.99636887547716801</v>
      </c>
      <c r="G322" s="9">
        <v>12.8</v>
      </c>
      <c r="H322" s="9">
        <v>0.99445340027956997</v>
      </c>
      <c r="I322" s="9">
        <v>122.5</v>
      </c>
      <c r="J322" s="9">
        <v>1.0448895739182</v>
      </c>
      <c r="K322" s="9">
        <v>148.6</v>
      </c>
      <c r="L322" s="9">
        <v>1.0742907949610001</v>
      </c>
      <c r="M322" s="9">
        <v>159.6</v>
      </c>
      <c r="N322" s="9">
        <v>0.89716618417193394</v>
      </c>
      <c r="O322" s="9">
        <v>6.4</v>
      </c>
      <c r="P322" s="9">
        <v>1.0478568689183001</v>
      </c>
      <c r="Q322" s="9">
        <v>190.9</v>
      </c>
      <c r="R322" s="9">
        <v>0.99966151094471201</v>
      </c>
      <c r="S322" s="9">
        <v>6.1</v>
      </c>
      <c r="T322" s="9">
        <v>0.94297318788183904</v>
      </c>
      <c r="U322" s="9">
        <v>99.2</v>
      </c>
      <c r="V322" s="9">
        <v>0.94254469489135295</v>
      </c>
      <c r="W322" s="9">
        <v>110.8</v>
      </c>
      <c r="X322" s="9">
        <v>0.771317081765997</v>
      </c>
      <c r="Y322" s="9">
        <v>10</v>
      </c>
      <c r="Z322" s="9">
        <v>0.98895578732440903</v>
      </c>
      <c r="AA322" s="9">
        <v>172</v>
      </c>
      <c r="AB322" s="9">
        <v>0.79468308332303095</v>
      </c>
    </row>
    <row r="323" spans="1:28" x14ac:dyDescent="0.2">
      <c r="A323" s="19">
        <v>256.2</v>
      </c>
      <c r="B323" s="17">
        <v>1.12049462793932</v>
      </c>
      <c r="C323" s="9">
        <v>9.5</v>
      </c>
      <c r="D323" s="9">
        <v>0.99837889843442795</v>
      </c>
      <c r="E323" s="9">
        <v>13.8</v>
      </c>
      <c r="F323" s="9">
        <v>0.99666362075307802</v>
      </c>
      <c r="G323" s="9">
        <v>12.8</v>
      </c>
      <c r="H323" s="9">
        <v>0.99455645772375301</v>
      </c>
      <c r="I323" s="9">
        <v>125.4</v>
      </c>
      <c r="J323" s="9">
        <v>1.0466167524211001</v>
      </c>
      <c r="K323" s="9">
        <v>151.80000000000001</v>
      </c>
      <c r="L323" s="9">
        <v>1.07669794116182</v>
      </c>
      <c r="M323" s="9">
        <v>163.1</v>
      </c>
      <c r="N323" s="9">
        <v>0.89369147631275503</v>
      </c>
      <c r="O323" s="9">
        <v>6.4</v>
      </c>
      <c r="P323" s="9">
        <v>1.0478568689183001</v>
      </c>
      <c r="Q323" s="9">
        <v>194.5</v>
      </c>
      <c r="R323" s="9">
        <v>1.00196804439704</v>
      </c>
      <c r="S323" s="9">
        <v>6.1</v>
      </c>
      <c r="T323" s="9">
        <v>0.73484032766193996</v>
      </c>
      <c r="U323" s="9">
        <v>102.1</v>
      </c>
      <c r="V323" s="9">
        <v>0.95735642427850098</v>
      </c>
      <c r="W323" s="9">
        <v>113.7</v>
      </c>
      <c r="X323" s="9">
        <v>1.3118232542483701</v>
      </c>
      <c r="Y323" s="9">
        <v>10.3</v>
      </c>
      <c r="Z323" s="9">
        <v>0.98803257211319995</v>
      </c>
      <c r="AA323" s="9">
        <v>175</v>
      </c>
      <c r="AB323" s="9">
        <v>0.79407925956643799</v>
      </c>
    </row>
    <row r="324" spans="1:28" x14ac:dyDescent="0.2">
      <c r="A324" s="19">
        <v>259.8</v>
      </c>
      <c r="B324" s="17">
        <v>1.1231220630988199</v>
      </c>
      <c r="C324" s="9">
        <v>9.5</v>
      </c>
      <c r="D324" s="9">
        <v>0.999839866675994</v>
      </c>
      <c r="E324" s="9">
        <v>13.8</v>
      </c>
      <c r="F324" s="9">
        <v>0.99657621222704296</v>
      </c>
      <c r="G324" s="9">
        <v>13.1</v>
      </c>
      <c r="H324" s="9">
        <v>0.99445156168845505</v>
      </c>
      <c r="I324" s="9">
        <v>128.30000000000001</v>
      </c>
      <c r="J324" s="9">
        <v>1.0479349873524899</v>
      </c>
      <c r="K324" s="9">
        <v>155.30000000000001</v>
      </c>
      <c r="L324" s="9">
        <v>1.07684694992047</v>
      </c>
      <c r="M324" s="9">
        <v>166.6</v>
      </c>
      <c r="N324" s="9">
        <v>0.88929641379698199</v>
      </c>
      <c r="O324" s="9">
        <v>6.7</v>
      </c>
      <c r="P324" s="9">
        <v>0.85703524259900898</v>
      </c>
      <c r="Q324" s="9">
        <v>197.7</v>
      </c>
      <c r="R324" s="9">
        <v>0.96590623058855696</v>
      </c>
      <c r="S324" s="9">
        <v>6.4</v>
      </c>
      <c r="T324" s="9">
        <v>0.94199778379686105</v>
      </c>
      <c r="U324" s="9">
        <v>104.8</v>
      </c>
      <c r="V324" s="9">
        <v>0.959059588598282</v>
      </c>
      <c r="W324" s="9">
        <v>116.9</v>
      </c>
      <c r="X324" s="9">
        <v>1.5091207891769001</v>
      </c>
      <c r="Y324" s="9">
        <v>22.6</v>
      </c>
      <c r="Z324" s="9">
        <v>0.91569568077973496</v>
      </c>
      <c r="AA324" s="9">
        <v>178.2</v>
      </c>
      <c r="AB324" s="9">
        <v>0.792759307291104</v>
      </c>
    </row>
    <row r="325" spans="1:28" x14ac:dyDescent="0.2">
      <c r="A325" s="19">
        <v>263.39999999999998</v>
      </c>
      <c r="B325" s="17">
        <v>1.12637194377075</v>
      </c>
      <c r="C325" s="9">
        <v>9.6999999999999993</v>
      </c>
      <c r="D325" s="9">
        <v>0.99835345422549304</v>
      </c>
      <c r="E325" s="9">
        <v>13.8</v>
      </c>
      <c r="F325" s="9">
        <v>0.99713344158051898</v>
      </c>
      <c r="G325" s="9">
        <v>13.1</v>
      </c>
      <c r="H325" s="9">
        <v>0.99470920529891305</v>
      </c>
      <c r="I325" s="9">
        <v>131.5</v>
      </c>
      <c r="J325" s="9">
        <v>1.0494532331233299</v>
      </c>
      <c r="K325" s="9">
        <v>158.5</v>
      </c>
      <c r="L325" s="9">
        <v>1.0794012468315399</v>
      </c>
      <c r="M325" s="9">
        <v>169.8</v>
      </c>
      <c r="N325" s="9">
        <v>0.88601536877193998</v>
      </c>
      <c r="O325" s="9">
        <v>6.7</v>
      </c>
      <c r="P325" s="9">
        <v>1.0466601763955099</v>
      </c>
      <c r="Q325" s="9">
        <v>201</v>
      </c>
      <c r="R325" s="9">
        <v>0.96802204306353201</v>
      </c>
      <c r="S325" s="9">
        <v>6.4</v>
      </c>
      <c r="T325" s="9">
        <v>1.15013064401673</v>
      </c>
      <c r="U325" s="9">
        <v>107.7</v>
      </c>
      <c r="V325" s="9">
        <v>0.96083627357549795</v>
      </c>
      <c r="W325" s="9">
        <v>119.8</v>
      </c>
      <c r="X325" s="9">
        <v>1.3586131186971799</v>
      </c>
      <c r="Y325" s="9">
        <v>22.9</v>
      </c>
      <c r="Z325" s="9">
        <v>1.0110949393830699</v>
      </c>
      <c r="AA325" s="9">
        <v>181.2</v>
      </c>
      <c r="AB325" s="9">
        <v>0.79142754511818303</v>
      </c>
    </row>
    <row r="326" spans="1:28" x14ac:dyDescent="0.2">
      <c r="A326" s="19">
        <v>267</v>
      </c>
      <c r="B326" s="17">
        <v>1.1291332348840399</v>
      </c>
      <c r="C326" s="9">
        <v>9.6999999999999993</v>
      </c>
      <c r="D326" s="9">
        <v>0.99981442246705798</v>
      </c>
      <c r="E326" s="9">
        <v>14.1</v>
      </c>
      <c r="F326" s="9">
        <v>0.99700194214773696</v>
      </c>
      <c r="G326" s="9">
        <v>13.1</v>
      </c>
      <c r="H326" s="9">
        <v>0.99501837763146295</v>
      </c>
      <c r="I326" s="9">
        <v>134.69999999999999</v>
      </c>
      <c r="J326" s="9">
        <v>1.0501717535912001</v>
      </c>
      <c r="K326" s="9">
        <v>162</v>
      </c>
      <c r="L326" s="9">
        <v>1.0820537935416901</v>
      </c>
      <c r="M326" s="9">
        <v>173.3</v>
      </c>
      <c r="N326" s="9">
        <v>0.88303712305575599</v>
      </c>
      <c r="O326" s="9">
        <v>6.9</v>
      </c>
      <c r="P326" s="9">
        <v>1.0456790331911801</v>
      </c>
      <c r="Q326" s="9">
        <v>204.2</v>
      </c>
      <c r="R326" s="9">
        <v>0.97008053826086105</v>
      </c>
      <c r="S326" s="9">
        <v>6.7</v>
      </c>
      <c r="T326" s="9">
        <v>1.1488171509407601</v>
      </c>
      <c r="U326" s="9">
        <v>110.3</v>
      </c>
      <c r="V326" s="9">
        <v>0.94946404422723596</v>
      </c>
      <c r="W326" s="9">
        <v>122.8</v>
      </c>
      <c r="X326" s="9">
        <v>1.38127704205644</v>
      </c>
      <c r="Y326" s="9">
        <v>24.4</v>
      </c>
      <c r="Z326" s="9">
        <v>0.98292510955277501</v>
      </c>
      <c r="AA326" s="9">
        <v>184.4</v>
      </c>
      <c r="AB326" s="9">
        <v>0.79009744017890604</v>
      </c>
    </row>
    <row r="327" spans="1:28" x14ac:dyDescent="0.2">
      <c r="A327" s="19">
        <v>271.2</v>
      </c>
      <c r="B327" s="17">
        <v>1.13167366350245</v>
      </c>
      <c r="C327" s="9">
        <v>10</v>
      </c>
      <c r="D327" s="9">
        <v>0.99831312691705798</v>
      </c>
      <c r="E327" s="9">
        <v>14.1</v>
      </c>
      <c r="F327" s="9">
        <v>0.997012868213492</v>
      </c>
      <c r="G327" s="9">
        <v>13.3</v>
      </c>
      <c r="H327" s="9">
        <v>0.99486256649157701</v>
      </c>
      <c r="I327" s="9">
        <v>137.9</v>
      </c>
      <c r="J327" s="9">
        <v>1.0512992568027699</v>
      </c>
      <c r="K327" s="9">
        <v>165.3</v>
      </c>
      <c r="L327" s="9">
        <v>1.08367527378573</v>
      </c>
      <c r="M327" s="9">
        <v>176.9</v>
      </c>
      <c r="N327" s="9">
        <v>0.87944129768819801</v>
      </c>
      <c r="O327" s="9">
        <v>6.9</v>
      </c>
      <c r="P327" s="9">
        <v>1.4249289007842101</v>
      </c>
      <c r="Q327" s="9">
        <v>207.5</v>
      </c>
      <c r="R327" s="9">
        <v>1.0102807295569201</v>
      </c>
      <c r="S327" s="9">
        <v>6.7</v>
      </c>
      <c r="T327" s="9">
        <v>0.73255143050100102</v>
      </c>
      <c r="U327" s="9">
        <v>112.9</v>
      </c>
      <c r="V327" s="9">
        <v>0.96391982559447797</v>
      </c>
      <c r="W327" s="9">
        <v>125.7</v>
      </c>
      <c r="X327" s="9">
        <v>1.4031239725831399</v>
      </c>
      <c r="Y327" s="9">
        <v>27</v>
      </c>
      <c r="Z327" s="9">
        <v>1.0203966171665999</v>
      </c>
      <c r="AA327" s="9">
        <v>187.7</v>
      </c>
      <c r="AB327" s="9">
        <v>0.78732237047353804</v>
      </c>
    </row>
    <row r="328" spans="1:28" x14ac:dyDescent="0.2">
      <c r="A328" s="19">
        <v>274.8</v>
      </c>
      <c r="B328" s="17">
        <v>1.13465781624619</v>
      </c>
      <c r="C328" s="9">
        <v>10</v>
      </c>
      <c r="D328" s="9">
        <v>0.99977409515862303</v>
      </c>
      <c r="E328" s="9">
        <v>14.1</v>
      </c>
      <c r="F328" s="9">
        <v>0.99666323410934998</v>
      </c>
      <c r="G328" s="9">
        <v>13.3</v>
      </c>
      <c r="H328" s="9">
        <v>0.99481103776948598</v>
      </c>
      <c r="I328" s="9">
        <v>141.1</v>
      </c>
      <c r="J328" s="9">
        <v>1.05273577127752</v>
      </c>
      <c r="K328" s="9">
        <v>168.8</v>
      </c>
      <c r="L328" s="9">
        <v>1.08424134071828</v>
      </c>
      <c r="M328" s="9">
        <v>180.4</v>
      </c>
      <c r="N328" s="9">
        <v>0.87582122693360098</v>
      </c>
      <c r="O328" s="9">
        <v>7.2</v>
      </c>
      <c r="P328" s="9">
        <v>0.85429361874299103</v>
      </c>
      <c r="Q328" s="9">
        <v>210.8</v>
      </c>
      <c r="R328" s="9">
        <v>1.01231334188759</v>
      </c>
      <c r="S328" s="9">
        <v>6.9</v>
      </c>
      <c r="T328" s="9">
        <v>1.1477402454024701</v>
      </c>
      <c r="U328" s="9">
        <v>115.6</v>
      </c>
      <c r="V328" s="9">
        <v>0.91377677296539095</v>
      </c>
      <c r="W328" s="9">
        <v>128.6</v>
      </c>
      <c r="X328" s="9">
        <v>1.2524384546053899</v>
      </c>
      <c r="Y328" s="9">
        <v>30.3</v>
      </c>
      <c r="Z328" s="9">
        <v>0.93316468539757802</v>
      </c>
      <c r="AA328" s="9">
        <v>190.7</v>
      </c>
      <c r="AB328" s="9">
        <v>0.78669416670339898</v>
      </c>
    </row>
    <row r="329" spans="1:28" x14ac:dyDescent="0.2">
      <c r="A329" s="19">
        <v>278.39999999999998</v>
      </c>
      <c r="B329" s="17">
        <v>1.1368422244512599</v>
      </c>
      <c r="C329" s="9">
        <v>10.3</v>
      </c>
      <c r="D329" s="9">
        <v>0.99680943884792905</v>
      </c>
      <c r="E329" s="9">
        <v>14.4</v>
      </c>
      <c r="F329" s="9">
        <v>0.99709989122606002</v>
      </c>
      <c r="G329" s="9">
        <v>13.3</v>
      </c>
      <c r="H329" s="9">
        <v>0.99491409521366903</v>
      </c>
      <c r="I329" s="9">
        <v>144.6</v>
      </c>
      <c r="J329" s="9">
        <v>1.05443590936668</v>
      </c>
      <c r="K329" s="9">
        <v>172</v>
      </c>
      <c r="L329" s="9">
        <v>1.08515090938592</v>
      </c>
      <c r="M329" s="9">
        <v>183.9</v>
      </c>
      <c r="N329" s="9">
        <v>0.87124448799505405</v>
      </c>
      <c r="O329" s="9">
        <v>7.2</v>
      </c>
      <c r="P329" s="9">
        <v>0.85429361874299103</v>
      </c>
      <c r="Q329" s="9">
        <v>214.1</v>
      </c>
      <c r="R329" s="9">
        <v>0.93805057703670303</v>
      </c>
      <c r="S329" s="9">
        <v>6.9</v>
      </c>
      <c r="T329" s="9">
        <v>0.939607385182609</v>
      </c>
      <c r="U329" s="9">
        <v>118.2</v>
      </c>
      <c r="V329" s="9">
        <v>0.91526955311256297</v>
      </c>
      <c r="W329" s="9">
        <v>131.5</v>
      </c>
      <c r="X329" s="9">
        <v>1.27450595300533</v>
      </c>
      <c r="Y329" s="9">
        <v>33.700000000000003</v>
      </c>
      <c r="Z329" s="9">
        <v>1.00402403720809</v>
      </c>
      <c r="AA329" s="9">
        <v>193.9</v>
      </c>
      <c r="AB329" s="9">
        <v>0.78390403000592401</v>
      </c>
    </row>
    <row r="330" spans="1:28" x14ac:dyDescent="0.2">
      <c r="A330" s="19">
        <v>282.3</v>
      </c>
      <c r="B330" s="17">
        <v>1.1400940455192601</v>
      </c>
      <c r="C330" s="9">
        <v>10.3</v>
      </c>
      <c r="D330" s="9">
        <v>0.99827040708949399</v>
      </c>
      <c r="E330" s="9">
        <v>14.4</v>
      </c>
      <c r="F330" s="9">
        <v>0.99681581351644499</v>
      </c>
      <c r="G330" s="9">
        <v>13.6</v>
      </c>
      <c r="H330" s="9">
        <v>0.99496378998494395</v>
      </c>
      <c r="I330" s="9">
        <v>148.1</v>
      </c>
      <c r="J330" s="9">
        <v>1.05607243456037</v>
      </c>
      <c r="K330" s="9">
        <v>175.5</v>
      </c>
      <c r="L330" s="9">
        <v>1.0868460643711899</v>
      </c>
      <c r="M330" s="9">
        <v>187.4</v>
      </c>
      <c r="N330" s="9">
        <v>0.86721268272979701</v>
      </c>
      <c r="O330" s="9">
        <v>7.4</v>
      </c>
      <c r="P330" s="9">
        <v>1.0425452638853101</v>
      </c>
      <c r="Q330" s="9">
        <v>217.1</v>
      </c>
      <c r="R330" s="9">
        <v>0.97783586904722097</v>
      </c>
      <c r="S330" s="9">
        <v>6.9</v>
      </c>
      <c r="T330" s="9">
        <v>1.1477402454024701</v>
      </c>
      <c r="U330" s="9">
        <v>120.9</v>
      </c>
      <c r="V330" s="9">
        <v>0.94265891320883699</v>
      </c>
      <c r="W330" s="9">
        <v>134.69999999999999</v>
      </c>
      <c r="X330" s="9">
        <v>1.2990310055069401</v>
      </c>
      <c r="Y330" s="9">
        <v>37.299999999999997</v>
      </c>
      <c r="Z330" s="9">
        <v>1.0121913640424101</v>
      </c>
      <c r="AA330" s="9">
        <v>197.2</v>
      </c>
      <c r="AB330" s="9">
        <v>0.78687840844690005</v>
      </c>
    </row>
    <row r="331" spans="1:28" x14ac:dyDescent="0.2">
      <c r="A331" s="19">
        <v>285.89999999999998</v>
      </c>
      <c r="B331" s="17">
        <v>1.1425454180894301</v>
      </c>
      <c r="C331" s="9">
        <v>10.5</v>
      </c>
      <c r="D331" s="9">
        <v>1.00116265165673</v>
      </c>
      <c r="E331" s="9">
        <v>14.4</v>
      </c>
      <c r="F331" s="9">
        <v>0.997023408765779</v>
      </c>
      <c r="G331" s="9">
        <v>13.6</v>
      </c>
      <c r="H331" s="9">
        <v>0.99511837615121801</v>
      </c>
      <c r="I331" s="9">
        <v>151.6</v>
      </c>
      <c r="J331" s="9">
        <v>1.0575635414003901</v>
      </c>
      <c r="K331" s="9">
        <v>179</v>
      </c>
      <c r="L331" s="9">
        <v>1.08743663855919</v>
      </c>
      <c r="M331" s="9">
        <v>190.9</v>
      </c>
      <c r="N331" s="9">
        <v>0.86322931416995796</v>
      </c>
      <c r="O331" s="9">
        <v>7.4</v>
      </c>
      <c r="P331" s="9">
        <v>1.0425452638853101</v>
      </c>
      <c r="Q331" s="9">
        <v>220.4</v>
      </c>
      <c r="R331" s="9">
        <v>1.0176694202266101</v>
      </c>
      <c r="S331" s="9">
        <v>7.2</v>
      </c>
      <c r="T331" s="9">
        <v>0.937675076672011</v>
      </c>
      <c r="U331" s="9">
        <v>123.6</v>
      </c>
      <c r="V331" s="9">
        <v>0.97003893307431999</v>
      </c>
      <c r="W331" s="9">
        <v>137.69999999999999</v>
      </c>
      <c r="X331" s="9">
        <v>1.32225543463829</v>
      </c>
      <c r="Y331" s="9">
        <v>40.700000000000003</v>
      </c>
      <c r="Z331" s="9">
        <v>1.0514778277704699</v>
      </c>
      <c r="AA331" s="9">
        <v>200.4</v>
      </c>
      <c r="AB331" s="9">
        <v>0.78335792888546096</v>
      </c>
    </row>
    <row r="332" spans="1:28" x14ac:dyDescent="0.2">
      <c r="A332" s="19">
        <v>289.3</v>
      </c>
      <c r="B332" s="17">
        <v>1.14624083832173</v>
      </c>
      <c r="C332" s="9">
        <v>10.5</v>
      </c>
      <c r="D332" s="9">
        <v>0.99970168341517396</v>
      </c>
      <c r="E332" s="9">
        <v>14.6</v>
      </c>
      <c r="F332" s="9">
        <v>0.99727445177877305</v>
      </c>
      <c r="G332" s="9">
        <v>13.8</v>
      </c>
      <c r="H332" s="9">
        <v>0.99496257086846795</v>
      </c>
      <c r="I332" s="9">
        <v>155.1</v>
      </c>
      <c r="J332" s="9">
        <v>1.0593999715018301</v>
      </c>
      <c r="K332" s="9">
        <v>182.5</v>
      </c>
      <c r="L332" s="9">
        <v>1.08903358957837</v>
      </c>
      <c r="M332" s="9">
        <v>194.2</v>
      </c>
      <c r="N332" s="9">
        <v>0.86096547596367501</v>
      </c>
      <c r="O332" s="9">
        <v>7.4</v>
      </c>
      <c r="P332" s="9">
        <v>0.85292033008880497</v>
      </c>
      <c r="Q332" s="9">
        <v>223.6</v>
      </c>
      <c r="R332" s="9">
        <v>1.01919699513355</v>
      </c>
      <c r="S332" s="9">
        <v>7.2</v>
      </c>
      <c r="T332" s="9">
        <v>0.937675076672011</v>
      </c>
      <c r="U332" s="9">
        <v>126.5</v>
      </c>
      <c r="V332" s="9">
        <v>0.94582086763576501</v>
      </c>
      <c r="W332" s="9">
        <v>140.9</v>
      </c>
      <c r="X332" s="9">
        <v>1.0022356742891501</v>
      </c>
      <c r="Y332" s="9">
        <v>44</v>
      </c>
      <c r="Z332" s="9">
        <v>1.09053244491247</v>
      </c>
      <c r="AA332" s="9">
        <v>203.4</v>
      </c>
      <c r="AB332" s="9">
        <v>0.78343317892350595</v>
      </c>
    </row>
    <row r="333" spans="1:28" x14ac:dyDescent="0.2">
      <c r="A333" s="19">
        <v>293.2</v>
      </c>
      <c r="B333" s="17">
        <v>1.1498037586455401</v>
      </c>
      <c r="C333" s="9">
        <v>10.8</v>
      </c>
      <c r="D333" s="9">
        <v>0.99965551882674897</v>
      </c>
      <c r="E333" s="9">
        <v>14.6</v>
      </c>
      <c r="F333" s="9">
        <v>0.99726352571301902</v>
      </c>
      <c r="G333" s="9">
        <v>13.8</v>
      </c>
      <c r="H333" s="9">
        <v>0.99522021447892595</v>
      </c>
      <c r="I333" s="9">
        <v>158.5</v>
      </c>
      <c r="J333" s="9">
        <v>1.06055475133302</v>
      </c>
      <c r="K333" s="9">
        <v>186.3</v>
      </c>
      <c r="L333" s="9">
        <v>1.0905079304258001</v>
      </c>
      <c r="M333" s="9">
        <v>198</v>
      </c>
      <c r="N333" s="9">
        <v>0.85594072976911995</v>
      </c>
      <c r="O333" s="9">
        <v>7.7</v>
      </c>
      <c r="P333" s="9">
        <v>1.41942504039609</v>
      </c>
      <c r="Q333" s="9">
        <v>226.9</v>
      </c>
      <c r="R333" s="9">
        <v>0.98251483906568604</v>
      </c>
      <c r="S333" s="9">
        <v>7.4</v>
      </c>
      <c r="T333" s="9">
        <v>1.1443006114058201</v>
      </c>
      <c r="U333" s="9">
        <v>129.4</v>
      </c>
      <c r="V333" s="9">
        <v>0.93453830198954202</v>
      </c>
      <c r="W333" s="9">
        <v>143.80000000000001</v>
      </c>
      <c r="X333" s="9">
        <v>1.3708488029605499</v>
      </c>
      <c r="Y333" s="9">
        <v>47.2</v>
      </c>
      <c r="Z333" s="9">
        <v>1.0977562754622401</v>
      </c>
      <c r="AA333" s="9">
        <v>206.7</v>
      </c>
      <c r="AB333" s="9">
        <v>0.78279253060294696</v>
      </c>
    </row>
    <row r="334" spans="1:28" x14ac:dyDescent="0.2">
      <c r="A334" s="19">
        <v>297.10000000000002</v>
      </c>
      <c r="B334" s="17">
        <v>1.15394409254296</v>
      </c>
      <c r="C334" s="9">
        <v>10.8</v>
      </c>
      <c r="D334" s="9">
        <v>1.00111648706831</v>
      </c>
      <c r="E334" s="9">
        <v>14.6</v>
      </c>
      <c r="F334" s="9">
        <v>0.99741649063358095</v>
      </c>
      <c r="G334" s="9">
        <v>13.8</v>
      </c>
      <c r="H334" s="9">
        <v>0.99558091553356798</v>
      </c>
      <c r="I334" s="9">
        <v>161.80000000000001</v>
      </c>
      <c r="J334" s="9">
        <v>1.06159134212369</v>
      </c>
      <c r="K334" s="9">
        <v>189.6</v>
      </c>
      <c r="L334" s="9">
        <v>1.09367573217765</v>
      </c>
      <c r="M334" s="9">
        <v>201.5</v>
      </c>
      <c r="N334" s="9">
        <v>0.85143664229753202</v>
      </c>
      <c r="O334" s="9">
        <v>7.7</v>
      </c>
      <c r="P334" s="9">
        <v>1.0401751728030499</v>
      </c>
      <c r="Q334" s="9">
        <v>230.2</v>
      </c>
      <c r="R334" s="9">
        <v>0.98382587839144897</v>
      </c>
      <c r="S334" s="9">
        <v>7.4</v>
      </c>
      <c r="T334" s="9">
        <v>0.93616775118595497</v>
      </c>
      <c r="U334" s="9">
        <v>132.30000000000001</v>
      </c>
      <c r="V334" s="9">
        <v>0.93619389529531705</v>
      </c>
      <c r="W334" s="9">
        <v>146.69999999999999</v>
      </c>
      <c r="X334" s="9">
        <v>1.39486250969804</v>
      </c>
      <c r="Y334" s="9">
        <v>50.3</v>
      </c>
      <c r="Z334" s="9">
        <v>1.10467606061573</v>
      </c>
      <c r="AA334" s="9">
        <v>210</v>
      </c>
      <c r="AB334" s="9">
        <v>0.78287146691068898</v>
      </c>
    </row>
    <row r="335" spans="1:28" x14ac:dyDescent="0.2">
      <c r="A335" s="19">
        <v>300.5</v>
      </c>
      <c r="B335" s="17">
        <v>1.1573720173691</v>
      </c>
      <c r="C335" s="9">
        <v>10.8</v>
      </c>
      <c r="D335" s="9">
        <v>0.99965551882674897</v>
      </c>
      <c r="E335" s="9">
        <v>14.9</v>
      </c>
      <c r="F335" s="9">
        <v>0.99743795850935302</v>
      </c>
      <c r="G335" s="9">
        <v>14.1</v>
      </c>
      <c r="H335" s="9">
        <v>0.99573367823861902</v>
      </c>
      <c r="I335" s="9">
        <v>165</v>
      </c>
      <c r="J335" s="9">
        <v>1.06326406395523</v>
      </c>
      <c r="K335" s="9">
        <v>193.1</v>
      </c>
      <c r="L335" s="9">
        <v>1.0947572028855299</v>
      </c>
      <c r="M335" s="9">
        <v>205.1</v>
      </c>
      <c r="N335" s="9">
        <v>0.84556418201806105</v>
      </c>
      <c r="O335" s="9">
        <v>7.9</v>
      </c>
      <c r="P335" s="9">
        <v>1.2280096108188301</v>
      </c>
      <c r="Q335" s="9">
        <v>233.8</v>
      </c>
      <c r="R335" s="9">
        <v>1.0613870629705999</v>
      </c>
      <c r="S335" s="9">
        <v>7.7</v>
      </c>
      <c r="T335" s="9">
        <v>1.1416991927735001</v>
      </c>
      <c r="U335" s="9">
        <v>135.30000000000001</v>
      </c>
      <c r="V335" s="9">
        <v>0.92499179716659896</v>
      </c>
      <c r="W335" s="9">
        <v>150</v>
      </c>
      <c r="X335" s="9">
        <v>2.2859908008298202</v>
      </c>
      <c r="Y335" s="9">
        <v>53.4</v>
      </c>
      <c r="Z335" s="9">
        <v>1.1430564027999699</v>
      </c>
      <c r="AA335" s="9">
        <v>213</v>
      </c>
      <c r="AB335" s="9">
        <v>0.78294288808135604</v>
      </c>
    </row>
    <row r="336" spans="1:28" x14ac:dyDescent="0.2">
      <c r="A336" s="19">
        <v>304.39999999999998</v>
      </c>
      <c r="B336" s="17">
        <v>1.1610669071209101</v>
      </c>
      <c r="C336" s="9">
        <v>11</v>
      </c>
      <c r="D336" s="9">
        <v>0.99962379631095799</v>
      </c>
      <c r="E336" s="9">
        <v>14.9</v>
      </c>
      <c r="F336" s="9">
        <v>0.99696813768191295</v>
      </c>
      <c r="G336" s="9">
        <v>14.1</v>
      </c>
      <c r="H336" s="9">
        <v>0.99619743673744399</v>
      </c>
      <c r="I336" s="9">
        <v>168.2</v>
      </c>
      <c r="J336" s="9">
        <v>1.0652366834533</v>
      </c>
      <c r="K336" s="9">
        <v>196.9</v>
      </c>
      <c r="L336" s="9">
        <v>1.0971642724324799</v>
      </c>
      <c r="M336" s="9">
        <v>208.9</v>
      </c>
      <c r="N336" s="9">
        <v>0.840369888638137</v>
      </c>
      <c r="O336" s="9">
        <v>7.9</v>
      </c>
      <c r="P336" s="9">
        <v>1.2280096108188301</v>
      </c>
      <c r="Q336" s="9">
        <v>237.1</v>
      </c>
      <c r="R336" s="9">
        <v>0.98638193791626605</v>
      </c>
      <c r="S336" s="9">
        <v>7.7</v>
      </c>
      <c r="T336" s="9">
        <v>0.93356633255363197</v>
      </c>
      <c r="U336" s="9">
        <v>137.9</v>
      </c>
      <c r="V336" s="9">
        <v>0.90064683591259398</v>
      </c>
      <c r="W336" s="9">
        <v>152.9</v>
      </c>
      <c r="X336" s="9">
        <v>1.44828358505449</v>
      </c>
      <c r="Y336" s="9">
        <v>56</v>
      </c>
      <c r="Z336" s="9">
        <v>1.24338959759311</v>
      </c>
      <c r="AA336" s="9">
        <v>216.3</v>
      </c>
      <c r="AB336" s="9">
        <v>0.78230080904484001</v>
      </c>
    </row>
    <row r="337" spans="1:28" x14ac:dyDescent="0.2">
      <c r="A337" s="19">
        <v>308.10000000000002</v>
      </c>
      <c r="B337" s="17">
        <v>1.1658275746478599</v>
      </c>
      <c r="C337" s="9">
        <v>11</v>
      </c>
      <c r="D337" s="9">
        <v>1.00108476455252</v>
      </c>
      <c r="E337" s="9">
        <v>14.9</v>
      </c>
      <c r="F337" s="9">
        <v>0.99750351490388001</v>
      </c>
      <c r="G337" s="9">
        <v>14.1</v>
      </c>
      <c r="H337" s="9">
        <v>0.99614590801535197</v>
      </c>
      <c r="I337" s="9">
        <v>171.7</v>
      </c>
      <c r="J337" s="9">
        <v>1.0667912951159799</v>
      </c>
      <c r="K337" s="9">
        <v>200.4</v>
      </c>
      <c r="L337" s="9">
        <v>1.09979213543528</v>
      </c>
      <c r="M337" s="9">
        <v>212.7</v>
      </c>
      <c r="N337" s="9">
        <v>0.83673771362580796</v>
      </c>
      <c r="O337" s="9">
        <v>8.1999999999999993</v>
      </c>
      <c r="P337" s="9">
        <v>1.03537776698772</v>
      </c>
      <c r="Q337" s="9">
        <v>240.1</v>
      </c>
      <c r="R337" s="9">
        <v>1.0255838810251601</v>
      </c>
      <c r="S337" s="9">
        <v>7.9</v>
      </c>
      <c r="T337" s="9">
        <v>0.93160107935301195</v>
      </c>
      <c r="U337" s="9">
        <v>140.9</v>
      </c>
      <c r="V337" s="9">
        <v>0.94119946554252798</v>
      </c>
      <c r="W337" s="9">
        <v>155.9</v>
      </c>
      <c r="X337" s="9">
        <v>0.95727029435567601</v>
      </c>
      <c r="Y337" s="9">
        <v>58.9</v>
      </c>
      <c r="Z337" s="9">
        <v>1.1548241273640101</v>
      </c>
      <c r="AA337" s="9">
        <v>219</v>
      </c>
      <c r="AB337" s="9">
        <v>0.78236560535661304</v>
      </c>
    </row>
    <row r="338" spans="1:28" x14ac:dyDescent="0.2">
      <c r="A338" s="19">
        <v>311.8</v>
      </c>
      <c r="B338" s="17">
        <v>1.1600100900310799</v>
      </c>
      <c r="C338" s="9">
        <v>11.3</v>
      </c>
      <c r="D338" s="9">
        <v>0.99957503845829399</v>
      </c>
      <c r="E338" s="9">
        <v>15.1</v>
      </c>
      <c r="F338" s="9">
        <v>0.99737214609682601</v>
      </c>
      <c r="G338" s="9">
        <v>14.4</v>
      </c>
      <c r="H338" s="9">
        <v>0.99609256116249301</v>
      </c>
      <c r="I338" s="9">
        <v>175</v>
      </c>
      <c r="J338" s="9">
        <v>1.06757338587589</v>
      </c>
      <c r="K338" s="9">
        <v>204.2</v>
      </c>
      <c r="L338" s="9">
        <v>1.10065281921505</v>
      </c>
      <c r="M338" s="9">
        <v>216.3</v>
      </c>
      <c r="N338" s="9">
        <v>0.83218512709285897</v>
      </c>
      <c r="O338" s="9">
        <v>8.1999999999999993</v>
      </c>
      <c r="P338" s="9">
        <v>0.84575283319121797</v>
      </c>
      <c r="Q338" s="9">
        <v>243.2</v>
      </c>
      <c r="R338" s="9">
        <v>1.0648408468877399</v>
      </c>
      <c r="S338" s="9">
        <v>7.9</v>
      </c>
      <c r="T338" s="9">
        <v>0.93160107935301195</v>
      </c>
      <c r="U338" s="9">
        <v>143.80000000000001</v>
      </c>
      <c r="V338" s="9">
        <v>0.91709682828288897</v>
      </c>
      <c r="W338" s="9">
        <v>159.30000000000001</v>
      </c>
      <c r="X338" s="9">
        <v>1.33349986919081</v>
      </c>
      <c r="Y338" s="9">
        <v>61.5</v>
      </c>
      <c r="Z338" s="9">
        <v>1.0970897144968399</v>
      </c>
      <c r="AA338" s="9">
        <v>222</v>
      </c>
      <c r="AB338" s="9">
        <v>0.78387955770262996</v>
      </c>
    </row>
    <row r="339" spans="1:28" x14ac:dyDescent="0.2">
      <c r="A339" s="19">
        <v>315.7</v>
      </c>
      <c r="B339" s="17">
        <v>1.16814764064388</v>
      </c>
      <c r="C339" s="9">
        <v>11.3</v>
      </c>
      <c r="D339" s="9">
        <v>0.99957503845829399</v>
      </c>
      <c r="E339" s="9">
        <v>23.1</v>
      </c>
      <c r="F339" s="9">
        <v>1.0009154525886399</v>
      </c>
      <c r="G339" s="9">
        <v>14.4</v>
      </c>
      <c r="H339" s="9">
        <v>0.99588644627412704</v>
      </c>
      <c r="I339" s="9">
        <v>178.2</v>
      </c>
      <c r="J339" s="9">
        <v>1.06802828708582</v>
      </c>
      <c r="K339" s="9">
        <v>207.8</v>
      </c>
      <c r="L339" s="9">
        <v>1.10450800783109</v>
      </c>
      <c r="M339" s="9">
        <v>220.1</v>
      </c>
      <c r="N339" s="9">
        <v>0.82803214713183804</v>
      </c>
      <c r="O339" s="9">
        <v>8.1999999999999993</v>
      </c>
      <c r="P339" s="9">
        <v>1.03537776698772</v>
      </c>
      <c r="Q339" s="9">
        <v>246.2</v>
      </c>
      <c r="R339" s="9">
        <v>1.0278640093286899</v>
      </c>
      <c r="S339" s="9">
        <v>7.9</v>
      </c>
      <c r="T339" s="9">
        <v>0.93160107935301195</v>
      </c>
      <c r="U339" s="9">
        <v>146.5</v>
      </c>
      <c r="V339" s="9">
        <v>0.93169720370007303</v>
      </c>
      <c r="W339" s="9">
        <v>162.6</v>
      </c>
      <c r="X339" s="9">
        <v>1.53673034846155</v>
      </c>
      <c r="Y339" s="9">
        <v>64.099999999999994</v>
      </c>
      <c r="Z339" s="9">
        <v>1.1655383874957901</v>
      </c>
      <c r="AA339" s="9">
        <v>225.3</v>
      </c>
      <c r="AB339" s="9">
        <v>0.78395902040834398</v>
      </c>
    </row>
    <row r="340" spans="1:28" x14ac:dyDescent="0.2">
      <c r="A340" s="19">
        <v>319.7</v>
      </c>
      <c r="B340" s="17">
        <v>1.1709959782038399</v>
      </c>
      <c r="C340" s="9">
        <v>11.5</v>
      </c>
      <c r="D340" s="9">
        <v>0.99808092068371601</v>
      </c>
      <c r="E340" s="9">
        <v>23.4</v>
      </c>
      <c r="F340" s="9">
        <v>1.00041308909504</v>
      </c>
      <c r="G340" s="9">
        <v>14.4</v>
      </c>
      <c r="H340" s="9">
        <v>0.99583491755203501</v>
      </c>
      <c r="I340" s="9">
        <v>181.4</v>
      </c>
      <c r="J340" s="9">
        <v>1.06935563871122</v>
      </c>
      <c r="K340" s="9">
        <v>211.6</v>
      </c>
      <c r="L340" s="9">
        <v>1.1059577185584</v>
      </c>
      <c r="M340" s="9">
        <v>223.6</v>
      </c>
      <c r="N340" s="9">
        <v>0.82426656995368897</v>
      </c>
      <c r="O340" s="9">
        <v>8.5</v>
      </c>
      <c r="P340" s="9">
        <v>1.0319809290255999</v>
      </c>
      <c r="Q340" s="9">
        <v>249.5</v>
      </c>
      <c r="R340" s="9">
        <v>0.99100655267471005</v>
      </c>
      <c r="S340" s="9">
        <v>8.1999999999999993</v>
      </c>
      <c r="T340" s="9">
        <v>0.92830068644903196</v>
      </c>
      <c r="U340" s="9">
        <v>149.4</v>
      </c>
      <c r="V340" s="9">
        <v>0.97232154687891703</v>
      </c>
      <c r="W340" s="9">
        <v>165.8</v>
      </c>
      <c r="X340" s="9">
        <v>1.2215639378018299</v>
      </c>
      <c r="Y340" s="9">
        <v>66.7</v>
      </c>
      <c r="Z340" s="9">
        <v>1.17073834551697</v>
      </c>
      <c r="AA340" s="9">
        <v>228.6</v>
      </c>
      <c r="AB340" s="9">
        <v>0.78475893666845498</v>
      </c>
    </row>
    <row r="341" spans="1:28" x14ac:dyDescent="0.2">
      <c r="A341" s="19">
        <v>323.60000000000002</v>
      </c>
      <c r="B341" s="17">
        <v>1.17722152050124</v>
      </c>
      <c r="C341" s="9">
        <v>11.5</v>
      </c>
      <c r="D341" s="9">
        <v>0.99954188892528095</v>
      </c>
      <c r="E341" s="9">
        <v>25.4</v>
      </c>
      <c r="F341" s="9">
        <v>1.0024141293354401</v>
      </c>
      <c r="G341" s="9">
        <v>14.6</v>
      </c>
      <c r="H341" s="9">
        <v>0.99588523659038597</v>
      </c>
      <c r="I341" s="9">
        <v>184.7</v>
      </c>
      <c r="J341" s="9">
        <v>1.07033765782737</v>
      </c>
      <c r="K341" s="9">
        <v>215.4</v>
      </c>
      <c r="L341" s="9">
        <v>1.10841373770034</v>
      </c>
      <c r="M341" s="9">
        <v>227.2</v>
      </c>
      <c r="N341" s="9">
        <v>0.82023453771310195</v>
      </c>
      <c r="O341" s="9">
        <v>8.5</v>
      </c>
      <c r="P341" s="9">
        <v>1.0319809290255999</v>
      </c>
      <c r="Q341" s="9">
        <v>252.8</v>
      </c>
      <c r="R341" s="9">
        <v>0.99225519955196095</v>
      </c>
      <c r="S341" s="9">
        <v>8.1999999999999993</v>
      </c>
      <c r="T341" s="9">
        <v>1.1364335466689</v>
      </c>
      <c r="U341" s="9">
        <v>152.6</v>
      </c>
      <c r="V341" s="9">
        <v>0.98733501125815804</v>
      </c>
      <c r="W341" s="9">
        <v>168.8</v>
      </c>
      <c r="X341" s="9">
        <v>1.24991343808769</v>
      </c>
      <c r="Y341" s="9">
        <v>69.3</v>
      </c>
      <c r="Z341" s="9">
        <v>1.2389972113040799</v>
      </c>
      <c r="AA341" s="9">
        <v>231.9</v>
      </c>
      <c r="AB341" s="9">
        <v>0.78844158348886595</v>
      </c>
    </row>
    <row r="342" spans="1:28" x14ac:dyDescent="0.2">
      <c r="A342" s="19">
        <v>327.3</v>
      </c>
      <c r="B342" s="17">
        <v>1.17944663722182</v>
      </c>
      <c r="C342" s="9">
        <v>11.5</v>
      </c>
      <c r="D342" s="9">
        <v>0.99954188892528095</v>
      </c>
      <c r="E342" s="9">
        <v>28.8</v>
      </c>
      <c r="F342" s="9">
        <v>1.0046020118388099</v>
      </c>
      <c r="G342" s="9">
        <v>14.6</v>
      </c>
      <c r="H342" s="9">
        <v>0.99588523659038597</v>
      </c>
      <c r="I342" s="9">
        <v>187.9</v>
      </c>
      <c r="J342" s="9">
        <v>1.0727464849097399</v>
      </c>
      <c r="K342" s="9">
        <v>219.3</v>
      </c>
      <c r="L342" s="9">
        <v>1.11003512994803</v>
      </c>
      <c r="M342" s="9">
        <v>230.8</v>
      </c>
      <c r="N342" s="9">
        <v>0.81828532958329003</v>
      </c>
      <c r="O342" s="9">
        <v>8.6999999999999993</v>
      </c>
      <c r="P342" s="9">
        <v>0.65025122755546905</v>
      </c>
      <c r="Q342" s="9">
        <v>256.2</v>
      </c>
      <c r="R342" s="9">
        <v>1.0316424733815599</v>
      </c>
      <c r="S342" s="9">
        <v>8.1999999999999993</v>
      </c>
      <c r="T342" s="9">
        <v>1.1364335466689</v>
      </c>
      <c r="U342" s="9">
        <v>155.6</v>
      </c>
      <c r="V342" s="9">
        <v>0.88591941482324099</v>
      </c>
      <c r="W342" s="9">
        <v>172</v>
      </c>
      <c r="X342" s="9">
        <v>1.9705881278748301</v>
      </c>
      <c r="Y342" s="9">
        <v>71.900000000000006</v>
      </c>
      <c r="Z342" s="9">
        <v>1.2755908427368701</v>
      </c>
      <c r="AA342" s="9">
        <v>235.2</v>
      </c>
      <c r="AB342" s="9">
        <v>0.78707744802825297</v>
      </c>
    </row>
    <row r="343" spans="1:28" x14ac:dyDescent="0.2">
      <c r="A343" s="19">
        <v>331.3</v>
      </c>
      <c r="B343" s="17">
        <v>1.1834494331112599</v>
      </c>
      <c r="C343" s="9">
        <v>11.8</v>
      </c>
      <c r="D343" s="9">
        <v>1.0009523585487099</v>
      </c>
      <c r="E343" s="9">
        <v>32.700000000000003</v>
      </c>
      <c r="F343" s="9">
        <v>1.00853845741472</v>
      </c>
      <c r="G343" s="9">
        <v>14.6</v>
      </c>
      <c r="H343" s="9">
        <v>0.99603982275666003</v>
      </c>
      <c r="I343" s="9">
        <v>191.5</v>
      </c>
      <c r="J343" s="9">
        <v>1.0741193337091199</v>
      </c>
      <c r="K343" s="9">
        <v>222.8</v>
      </c>
      <c r="L343" s="9">
        <v>1.11231901455104</v>
      </c>
      <c r="M343" s="9">
        <v>234.1</v>
      </c>
      <c r="N343" s="9">
        <v>0.81574268788634696</v>
      </c>
      <c r="O343" s="9">
        <v>8.6999999999999993</v>
      </c>
      <c r="P343" s="9">
        <v>1.02950109514848</v>
      </c>
      <c r="Q343" s="9">
        <v>259.5</v>
      </c>
      <c r="R343" s="9">
        <v>1.03287541811848</v>
      </c>
      <c r="S343" s="9">
        <v>8.5</v>
      </c>
      <c r="T343" s="9">
        <v>1.1327051677758699</v>
      </c>
      <c r="U343" s="9">
        <v>158.5</v>
      </c>
      <c r="V343" s="9">
        <v>0.92667654400291199</v>
      </c>
      <c r="W343" s="9">
        <v>175.2</v>
      </c>
      <c r="X343" s="9">
        <v>1.3100248748536001</v>
      </c>
      <c r="Y343" s="9">
        <v>74.3</v>
      </c>
      <c r="Z343" s="9">
        <v>1.2169849036045699</v>
      </c>
      <c r="AA343" s="9">
        <v>238.2</v>
      </c>
      <c r="AB343" s="9">
        <v>0.791472337427645</v>
      </c>
    </row>
    <row r="344" spans="1:28" x14ac:dyDescent="0.2">
      <c r="A344" s="19">
        <v>335</v>
      </c>
      <c r="B344" s="17">
        <v>1.1885627810716</v>
      </c>
      <c r="C344" s="9">
        <v>11.8</v>
      </c>
      <c r="D344" s="9">
        <v>1.0009523585487099</v>
      </c>
      <c r="E344" s="9">
        <v>36.799999999999997</v>
      </c>
      <c r="F344" s="9">
        <v>1.0099729909536099</v>
      </c>
      <c r="G344" s="9">
        <v>14.9</v>
      </c>
      <c r="H344" s="9">
        <v>0.99619259672378502</v>
      </c>
      <c r="I344" s="9">
        <v>195</v>
      </c>
      <c r="J344" s="9">
        <v>1.07531040314751</v>
      </c>
      <c r="K344" s="9">
        <v>226.4</v>
      </c>
      <c r="L344" s="9">
        <v>1.1118536605693901</v>
      </c>
      <c r="M344" s="9">
        <v>237.9</v>
      </c>
      <c r="N344" s="9">
        <v>0.81297001170717098</v>
      </c>
      <c r="O344" s="9">
        <v>9</v>
      </c>
      <c r="P344" s="9">
        <v>1.2150871325602399</v>
      </c>
      <c r="Q344" s="9">
        <v>262.8</v>
      </c>
      <c r="R344" s="9">
        <v>1.03408409483895</v>
      </c>
      <c r="S344" s="9">
        <v>8.5</v>
      </c>
      <c r="T344" s="9">
        <v>1.1327051677758699</v>
      </c>
      <c r="U344" s="9">
        <v>161.5</v>
      </c>
      <c r="V344" s="9">
        <v>0.88996995493588404</v>
      </c>
      <c r="W344" s="9">
        <v>178.5</v>
      </c>
      <c r="X344" s="9">
        <v>1.5126221104616799</v>
      </c>
      <c r="Y344" s="9">
        <v>76.599999999999994</v>
      </c>
      <c r="Z344" s="9">
        <v>1.22124813679675</v>
      </c>
      <c r="AA344" s="9">
        <v>241.5</v>
      </c>
      <c r="AB344" s="9">
        <v>0.79587325435065903</v>
      </c>
    </row>
    <row r="345" spans="1:28" x14ac:dyDescent="0.2">
      <c r="A345" s="19">
        <v>338.7</v>
      </c>
      <c r="B345" s="17">
        <v>1.1912758224481801</v>
      </c>
      <c r="C345" s="9">
        <v>12</v>
      </c>
      <c r="D345" s="9">
        <v>0.99945731145203398</v>
      </c>
      <c r="E345" s="9">
        <v>40.4</v>
      </c>
      <c r="F345" s="9">
        <v>1.0107297158638799</v>
      </c>
      <c r="G345" s="9">
        <v>14.9</v>
      </c>
      <c r="H345" s="9">
        <v>0.99645024033424301</v>
      </c>
      <c r="I345" s="9">
        <v>198.5</v>
      </c>
      <c r="J345" s="9">
        <v>1.07699222638081</v>
      </c>
      <c r="K345" s="9">
        <v>230</v>
      </c>
      <c r="L345" s="9">
        <v>1.11460373838</v>
      </c>
      <c r="M345" s="9">
        <v>241.5</v>
      </c>
      <c r="N345" s="9">
        <v>0.809507063407095</v>
      </c>
      <c r="O345" s="9">
        <v>9</v>
      </c>
      <c r="P345" s="9">
        <v>0.83583726496720401</v>
      </c>
      <c r="Q345" s="9">
        <v>266.10000000000002</v>
      </c>
      <c r="R345" s="9">
        <v>1.1114610785705901</v>
      </c>
      <c r="S345" s="9">
        <v>8.6999999999999993</v>
      </c>
      <c r="T345" s="9">
        <v>1.1299832951434901</v>
      </c>
      <c r="U345" s="9">
        <v>164.5</v>
      </c>
      <c r="V345" s="9">
        <v>0.90499949607007701</v>
      </c>
      <c r="W345" s="9">
        <v>181.7</v>
      </c>
      <c r="X345" s="9">
        <v>1.54054166189044</v>
      </c>
      <c r="Y345" s="9">
        <v>79</v>
      </c>
      <c r="Z345" s="9">
        <v>1.2887543797918599</v>
      </c>
      <c r="AA345" s="9">
        <v>244.8</v>
      </c>
      <c r="AB345" s="9">
        <v>0.802435630663065</v>
      </c>
    </row>
    <row r="346" spans="1:28" x14ac:dyDescent="0.2">
      <c r="A346" s="19">
        <v>342.7</v>
      </c>
      <c r="B346" s="17">
        <v>1.19496638738567</v>
      </c>
      <c r="C346" s="9">
        <v>12</v>
      </c>
      <c r="D346" s="9">
        <v>1.00091827969359</v>
      </c>
      <c r="E346" s="9">
        <v>44</v>
      </c>
      <c r="F346" s="9">
        <v>1.01187977741545</v>
      </c>
      <c r="G346" s="9">
        <v>14.9</v>
      </c>
      <c r="H346" s="9">
        <v>0.99655329777842605</v>
      </c>
      <c r="I346" s="9">
        <v>202.1</v>
      </c>
      <c r="J346" s="9">
        <v>1.0781287846813901</v>
      </c>
      <c r="K346" s="9">
        <v>233.5</v>
      </c>
      <c r="L346" s="9">
        <v>1.1169364544576099</v>
      </c>
      <c r="M346" s="9">
        <v>245.4</v>
      </c>
      <c r="N346" s="9">
        <v>0.80634690093708805</v>
      </c>
      <c r="O346" s="9">
        <v>9</v>
      </c>
      <c r="P346" s="9">
        <v>0.83583726496720401</v>
      </c>
      <c r="Q346" s="9">
        <v>269.5</v>
      </c>
      <c r="R346" s="9">
        <v>1.1887988271687</v>
      </c>
      <c r="S346" s="9">
        <v>8.6999999999999993</v>
      </c>
      <c r="T346" s="9">
        <v>1.1299832951434901</v>
      </c>
      <c r="U346" s="9">
        <v>167.4</v>
      </c>
      <c r="V346" s="9">
        <v>0.91997509219756601</v>
      </c>
      <c r="W346" s="9">
        <v>185.2</v>
      </c>
      <c r="X346" s="9">
        <v>1.9146500371777999</v>
      </c>
      <c r="Y346" s="9">
        <v>81.599999999999994</v>
      </c>
      <c r="Z346" s="9">
        <v>1.29338941875847</v>
      </c>
      <c r="AA346" s="9">
        <v>248.1</v>
      </c>
      <c r="AB346" s="9">
        <v>0.80539297637437901</v>
      </c>
    </row>
    <row r="347" spans="1:28" x14ac:dyDescent="0.2">
      <c r="A347" s="19">
        <v>346.4</v>
      </c>
      <c r="B347" s="17">
        <v>1.1993675833998301</v>
      </c>
      <c r="C347" s="9">
        <v>12</v>
      </c>
      <c r="D347" s="9">
        <v>1.00091827969359</v>
      </c>
      <c r="E347" s="9">
        <v>47.7</v>
      </c>
      <c r="F347" s="9">
        <v>1.0138165794246301</v>
      </c>
      <c r="G347" s="9">
        <v>15.1</v>
      </c>
      <c r="H347" s="9">
        <v>0.99644903292064002</v>
      </c>
      <c r="I347" s="9">
        <v>205.6</v>
      </c>
      <c r="J347" s="9">
        <v>1.07935620732563</v>
      </c>
      <c r="K347" s="9">
        <v>237.1</v>
      </c>
      <c r="L347" s="9">
        <v>1.12069283666222</v>
      </c>
      <c r="M347" s="9">
        <v>249</v>
      </c>
      <c r="N347" s="9">
        <v>0.80520902330376298</v>
      </c>
      <c r="O347" s="9">
        <v>9.1999999999999993</v>
      </c>
      <c r="P347" s="9">
        <v>1.0225595696976899</v>
      </c>
      <c r="Q347" s="9">
        <v>273.10000000000002</v>
      </c>
      <c r="R347" s="9">
        <v>1.2280005542432499</v>
      </c>
      <c r="S347" s="9">
        <v>8.6999999999999993</v>
      </c>
      <c r="T347" s="9">
        <v>0.92185043492362895</v>
      </c>
      <c r="U347" s="9">
        <v>170.1</v>
      </c>
      <c r="V347" s="9">
        <v>0.89603337665928096</v>
      </c>
      <c r="W347" s="9">
        <v>188.5</v>
      </c>
      <c r="X347" s="9">
        <v>1.5949794500504499</v>
      </c>
      <c r="Y347" s="9">
        <v>84</v>
      </c>
      <c r="Z347" s="9">
        <v>1.2028890174052</v>
      </c>
      <c r="AA347" s="9">
        <v>251.5</v>
      </c>
      <c r="AB347" s="9">
        <v>0.81411953354863598</v>
      </c>
    </row>
    <row r="348" spans="1:28" x14ac:dyDescent="0.2">
      <c r="A348" s="19">
        <v>350.1</v>
      </c>
      <c r="B348" s="17">
        <v>1.20154631805935</v>
      </c>
      <c r="C348" s="9">
        <v>12.3</v>
      </c>
      <c r="D348" s="9">
        <v>1.00086671094728</v>
      </c>
      <c r="E348" s="9">
        <v>51.1</v>
      </c>
      <c r="F348" s="9">
        <v>1.0153379205709001</v>
      </c>
      <c r="G348" s="9">
        <v>23.4</v>
      </c>
      <c r="H348" s="9">
        <v>1.00033017804866</v>
      </c>
      <c r="I348" s="9">
        <v>209.2</v>
      </c>
      <c r="J348" s="9">
        <v>1.08072904172267</v>
      </c>
      <c r="K348" s="9">
        <v>240.7</v>
      </c>
      <c r="L348" s="9">
        <v>1.12297646138379</v>
      </c>
      <c r="M348" s="9">
        <v>252.6</v>
      </c>
      <c r="N348" s="9">
        <v>0.80252110711841396</v>
      </c>
      <c r="O348" s="9">
        <v>9.1999999999999993</v>
      </c>
      <c r="P348" s="9">
        <v>1.0225595696976899</v>
      </c>
      <c r="Q348" s="9">
        <v>276.39999999999998</v>
      </c>
      <c r="R348" s="9">
        <v>1.3432506577343799</v>
      </c>
      <c r="S348" s="9">
        <v>9</v>
      </c>
      <c r="T348" s="9">
        <v>1.1255501911214401</v>
      </c>
      <c r="U348" s="9">
        <v>173.1</v>
      </c>
      <c r="V348" s="9">
        <v>0.88522316932068701</v>
      </c>
      <c r="W348" s="9">
        <v>192</v>
      </c>
      <c r="X348" s="9">
        <v>1.44774359511803</v>
      </c>
      <c r="Y348" s="9">
        <v>86.6</v>
      </c>
      <c r="Z348" s="9">
        <v>1.3336995703412899</v>
      </c>
      <c r="AA348" s="9">
        <v>254.8</v>
      </c>
      <c r="AB348" s="9">
        <v>0.81996142998307797</v>
      </c>
    </row>
    <row r="349" spans="1:28" x14ac:dyDescent="0.2">
      <c r="A349" s="19">
        <v>353.8</v>
      </c>
      <c r="B349" s="17">
        <v>1.20474703118936</v>
      </c>
      <c r="C349" s="9">
        <v>12.3</v>
      </c>
      <c r="D349" s="9">
        <v>0.99940574270571503</v>
      </c>
      <c r="E349" s="9">
        <v>54.2</v>
      </c>
      <c r="F349" s="9">
        <v>1.0170010276141901</v>
      </c>
      <c r="G349" s="9">
        <v>23.4</v>
      </c>
      <c r="H349" s="9">
        <v>1.0015153386567699</v>
      </c>
      <c r="I349" s="9">
        <v>212.7</v>
      </c>
      <c r="J349" s="9">
        <v>1.08239265873181</v>
      </c>
      <c r="K349" s="9">
        <v>244.3</v>
      </c>
      <c r="L349" s="9">
        <v>1.1246219068702299</v>
      </c>
      <c r="M349" s="9">
        <v>256.39999999999998</v>
      </c>
      <c r="N349" s="9">
        <v>0.80092308455310401</v>
      </c>
      <c r="O349" s="9">
        <v>9.5</v>
      </c>
      <c r="P349" s="9">
        <v>0.82827562772282803</v>
      </c>
      <c r="Q349" s="9">
        <v>279.8</v>
      </c>
      <c r="R349" s="9">
        <v>1.3822485058184499</v>
      </c>
      <c r="S349" s="9">
        <v>9</v>
      </c>
      <c r="T349" s="9">
        <v>0.70928447068168199</v>
      </c>
      <c r="U349" s="9">
        <v>176.3</v>
      </c>
      <c r="V349" s="9">
        <v>0.90037105111892801</v>
      </c>
      <c r="W349" s="9">
        <v>195.3</v>
      </c>
      <c r="X349" s="9">
        <v>1.6428449916701899</v>
      </c>
      <c r="Y349" s="9">
        <v>88.9</v>
      </c>
      <c r="Z349" s="9">
        <v>1.27451262404076</v>
      </c>
      <c r="AA349" s="9">
        <v>257.8</v>
      </c>
      <c r="AB349" s="9">
        <v>0.82435639593140697</v>
      </c>
    </row>
    <row r="350" spans="1:28" x14ac:dyDescent="0.2">
      <c r="A350" s="19">
        <v>357.8</v>
      </c>
      <c r="B350" s="17">
        <v>1.2116364203819101</v>
      </c>
      <c r="C350" s="9">
        <v>12.6</v>
      </c>
      <c r="D350" s="9">
        <v>1.00081477751776</v>
      </c>
      <c r="E350" s="9">
        <v>57.3</v>
      </c>
      <c r="F350" s="9">
        <v>1.01933058106751</v>
      </c>
      <c r="G350" s="9">
        <v>25.2</v>
      </c>
      <c r="H350" s="9">
        <v>1.00440761186251</v>
      </c>
      <c r="I350" s="9">
        <v>216.3</v>
      </c>
      <c r="J350" s="9">
        <v>1.0835018917016701</v>
      </c>
      <c r="K350" s="9">
        <v>247.6</v>
      </c>
      <c r="L350" s="9">
        <v>1.1262427432240401</v>
      </c>
      <c r="M350" s="9">
        <v>260</v>
      </c>
      <c r="N350" s="9">
        <v>0.80106882747410202</v>
      </c>
      <c r="O350" s="9">
        <v>9.5</v>
      </c>
      <c r="P350" s="9">
        <v>1.2075254953158601</v>
      </c>
      <c r="Q350" s="9">
        <v>283.10000000000002</v>
      </c>
      <c r="R350" s="9">
        <v>1.5354673653014801</v>
      </c>
      <c r="S350" s="9">
        <v>9.1999999999999993</v>
      </c>
      <c r="T350" s="9">
        <v>1.1223642573016099</v>
      </c>
      <c r="U350" s="9">
        <v>179.6</v>
      </c>
      <c r="V350" s="9">
        <v>0.88966233323688904</v>
      </c>
      <c r="W350" s="9">
        <v>198.8</v>
      </c>
      <c r="X350" s="9">
        <v>1.6653911231087</v>
      </c>
      <c r="Y350" s="9">
        <v>91.3</v>
      </c>
      <c r="Z350" s="9">
        <v>1.2470264119102299</v>
      </c>
      <c r="AA350" s="9">
        <v>261.10000000000002</v>
      </c>
      <c r="AB350" s="9">
        <v>0.82948178568640196</v>
      </c>
    </row>
    <row r="351" spans="1:28" x14ac:dyDescent="0.2">
      <c r="A351" s="19">
        <v>361.8</v>
      </c>
      <c r="B351" s="17">
        <v>1.21639233411426</v>
      </c>
      <c r="C351" s="9">
        <v>12.6</v>
      </c>
      <c r="D351" s="9">
        <v>1.00081477751776</v>
      </c>
      <c r="E351" s="9">
        <v>60.4</v>
      </c>
      <c r="F351" s="9">
        <v>1.0209061890742299</v>
      </c>
      <c r="G351" s="9">
        <v>28.3</v>
      </c>
      <c r="H351" s="9">
        <v>1.0077684570110701</v>
      </c>
      <c r="I351" s="9">
        <v>219.8</v>
      </c>
      <c r="J351" s="9">
        <v>1.0849473366261999</v>
      </c>
      <c r="K351" s="9">
        <v>251.2</v>
      </c>
      <c r="L351" s="9">
        <v>1.1309319023070901</v>
      </c>
      <c r="M351" s="9">
        <v>263.60000000000002</v>
      </c>
      <c r="N351" s="9">
        <v>0.79961608249072003</v>
      </c>
      <c r="O351" s="9">
        <v>9.5</v>
      </c>
      <c r="P351" s="9">
        <v>1.0179005615193299</v>
      </c>
      <c r="Q351" s="9">
        <v>286.5</v>
      </c>
      <c r="R351" s="9">
        <v>1.5362218527301399</v>
      </c>
      <c r="S351" s="9">
        <v>9.1999999999999993</v>
      </c>
      <c r="T351" s="9">
        <v>1.1223642573016099</v>
      </c>
      <c r="U351" s="9">
        <v>182.8</v>
      </c>
      <c r="V351" s="9">
        <v>0.93050071156164404</v>
      </c>
      <c r="W351" s="9">
        <v>202.1</v>
      </c>
      <c r="X351" s="9">
        <v>1.5129896305033299</v>
      </c>
      <c r="Y351" s="9">
        <v>93.7</v>
      </c>
      <c r="Z351" s="9">
        <v>1.28263492781523</v>
      </c>
      <c r="AA351" s="9">
        <v>264.2</v>
      </c>
      <c r="AB351" s="9">
        <v>0.82955952961777102</v>
      </c>
    </row>
    <row r="352" spans="1:28" x14ac:dyDescent="0.2">
      <c r="A352" s="19">
        <v>365.5</v>
      </c>
      <c r="B352" s="17">
        <v>1.21977034236738</v>
      </c>
      <c r="C352" s="9">
        <v>12.6</v>
      </c>
      <c r="D352" s="9">
        <v>1.00081477751776</v>
      </c>
      <c r="E352" s="9">
        <v>63.3</v>
      </c>
      <c r="F352" s="9">
        <v>1.0202963917769901</v>
      </c>
      <c r="G352" s="9">
        <v>31.9</v>
      </c>
      <c r="H352" s="9">
        <v>1.0104612800970501</v>
      </c>
      <c r="I352" s="9">
        <v>223.4</v>
      </c>
      <c r="J352" s="9">
        <v>1.08611102265273</v>
      </c>
      <c r="K352" s="9">
        <v>254.8</v>
      </c>
      <c r="L352" s="9">
        <v>1.1337310197672399</v>
      </c>
      <c r="M352" s="9">
        <v>267.5</v>
      </c>
      <c r="N352" s="9">
        <v>0.79840554461103297</v>
      </c>
      <c r="O352" s="9">
        <v>9.6999999999999993</v>
      </c>
      <c r="P352" s="9">
        <v>1.01459805548426</v>
      </c>
      <c r="Q352" s="9">
        <v>290.10000000000002</v>
      </c>
      <c r="R352" s="9">
        <v>1.5369564249602901</v>
      </c>
      <c r="S352" s="9">
        <v>9.1999999999999993</v>
      </c>
      <c r="T352" s="9">
        <v>1.1223642573016099</v>
      </c>
      <c r="U352" s="9">
        <v>185.8</v>
      </c>
      <c r="V352" s="9">
        <v>0.89354440688996495</v>
      </c>
      <c r="W352" s="9">
        <v>205.3</v>
      </c>
      <c r="X352" s="9">
        <v>1.5318269725048399</v>
      </c>
      <c r="Y352" s="9">
        <v>96</v>
      </c>
      <c r="Z352" s="9">
        <v>1.2864506004693499</v>
      </c>
      <c r="AA352" s="9">
        <v>267.8</v>
      </c>
      <c r="AB352" s="9">
        <v>0.83037525890086805</v>
      </c>
    </row>
    <row r="353" spans="1:28" x14ac:dyDescent="0.2">
      <c r="A353" s="19">
        <v>369.6</v>
      </c>
      <c r="B353" s="17">
        <v>1.22545934767857</v>
      </c>
      <c r="C353" s="9">
        <v>12.8</v>
      </c>
      <c r="D353" s="9">
        <v>1.0007800481009199</v>
      </c>
      <c r="E353" s="9">
        <v>66.400000000000006</v>
      </c>
      <c r="F353" s="9">
        <v>1.0218937514349899</v>
      </c>
      <c r="G353" s="9">
        <v>35.799999999999997</v>
      </c>
      <c r="H353" s="9">
        <v>1.01336132886617</v>
      </c>
      <c r="I353" s="9">
        <v>227.2</v>
      </c>
      <c r="J353" s="9">
        <v>1.0873110362679901</v>
      </c>
      <c r="K353" s="9">
        <v>258.10000000000002</v>
      </c>
      <c r="L353" s="9">
        <v>1.13461547297776</v>
      </c>
      <c r="M353" s="9">
        <v>271.39999999999998</v>
      </c>
      <c r="N353" s="9">
        <v>0.79782467452365102</v>
      </c>
      <c r="O353" s="9">
        <v>9.6999999999999993</v>
      </c>
      <c r="P353" s="9">
        <v>0.82497312168776105</v>
      </c>
      <c r="Q353" s="9">
        <v>293.8</v>
      </c>
      <c r="R353" s="9">
        <v>1.57577250768532</v>
      </c>
      <c r="S353" s="9">
        <v>9.5</v>
      </c>
      <c r="T353" s="9">
        <v>1.3253833770521399</v>
      </c>
      <c r="U353" s="9">
        <v>188.8</v>
      </c>
      <c r="V353" s="9">
        <v>0.88234114765342297</v>
      </c>
      <c r="W353" s="9">
        <v>208.9</v>
      </c>
      <c r="X353" s="9">
        <v>1.89775723903964</v>
      </c>
      <c r="Y353" s="9">
        <v>98.7</v>
      </c>
      <c r="Z353" s="9">
        <v>1.3855740827782901</v>
      </c>
      <c r="AA353" s="9">
        <v>271.2</v>
      </c>
      <c r="AB353" s="9">
        <v>0.83046946344220995</v>
      </c>
    </row>
    <row r="354" spans="1:28" x14ac:dyDescent="0.2">
      <c r="A354" s="19">
        <v>373.3</v>
      </c>
      <c r="B354" s="17">
        <v>1.2321704484339699</v>
      </c>
      <c r="C354" s="9">
        <v>12.8</v>
      </c>
      <c r="D354" s="9">
        <v>0.99931907985935897</v>
      </c>
      <c r="E354" s="9">
        <v>69.3</v>
      </c>
      <c r="F354" s="9">
        <v>1.02302111165682</v>
      </c>
      <c r="G354" s="9">
        <v>39.6</v>
      </c>
      <c r="H354" s="9">
        <v>1.0165701797029101</v>
      </c>
      <c r="I354" s="9">
        <v>230.8</v>
      </c>
      <c r="J354" s="9">
        <v>1.0887472868781001</v>
      </c>
      <c r="K354" s="9">
        <v>261.7</v>
      </c>
      <c r="L354" s="9">
        <v>1.13532816325032</v>
      </c>
      <c r="M354" s="9">
        <v>275.3</v>
      </c>
      <c r="N354" s="9">
        <v>0.79594803522046498</v>
      </c>
      <c r="O354" s="9">
        <v>9.6999999999999993</v>
      </c>
      <c r="P354" s="9">
        <v>0.82497312168776105</v>
      </c>
      <c r="Q354" s="9">
        <v>297.10000000000002</v>
      </c>
      <c r="R354" s="9">
        <v>1.61449059954428</v>
      </c>
      <c r="S354" s="9">
        <v>9.5</v>
      </c>
      <c r="T354" s="9">
        <v>1.1172505168322699</v>
      </c>
      <c r="U354" s="9">
        <v>191.7</v>
      </c>
      <c r="V354" s="9">
        <v>0.88391547439977103</v>
      </c>
      <c r="W354" s="9">
        <v>211.9</v>
      </c>
      <c r="X354" s="9">
        <v>1.5696518269915301</v>
      </c>
      <c r="Y354" s="9">
        <v>101.6</v>
      </c>
      <c r="Z354" s="9">
        <v>1.2954793745706701</v>
      </c>
      <c r="AA354" s="9">
        <v>274.5</v>
      </c>
      <c r="AB354" s="9">
        <v>0.82912307658104301</v>
      </c>
    </row>
    <row r="355" spans="1:28" x14ac:dyDescent="0.2">
      <c r="A355" s="19">
        <v>377</v>
      </c>
      <c r="B355" s="17">
        <v>1.2375482137467999</v>
      </c>
      <c r="C355" s="9">
        <v>13.1</v>
      </c>
      <c r="D355" s="9">
        <v>0.997805982957919</v>
      </c>
      <c r="E355" s="9">
        <v>72.2</v>
      </c>
      <c r="F355" s="9">
        <v>1.0246073268134901</v>
      </c>
      <c r="G355" s="9">
        <v>43.3</v>
      </c>
      <c r="H355" s="9">
        <v>1.0186450240624401</v>
      </c>
      <c r="I355" s="9">
        <v>234.1</v>
      </c>
      <c r="J355" s="9">
        <v>1.0899835558600099</v>
      </c>
      <c r="K355" s="9">
        <v>265.3</v>
      </c>
      <c r="L355" s="9">
        <v>1.1401890963577399</v>
      </c>
      <c r="M355" s="9">
        <v>279.5</v>
      </c>
      <c r="N355" s="9">
        <v>0.79405928117980795</v>
      </c>
      <c r="O355" s="9">
        <v>10</v>
      </c>
      <c r="P355" s="9">
        <v>1.0093638122100499</v>
      </c>
      <c r="Q355" s="9">
        <v>300.2</v>
      </c>
      <c r="R355" s="9">
        <v>1.6531577564058499</v>
      </c>
      <c r="S355" s="9">
        <v>9.5</v>
      </c>
      <c r="T355" s="9">
        <v>1.1172505168322699</v>
      </c>
      <c r="U355" s="9">
        <v>194.7</v>
      </c>
      <c r="V355" s="9">
        <v>0.95009604406662895</v>
      </c>
      <c r="W355" s="9">
        <v>215.2</v>
      </c>
      <c r="X355" s="9">
        <v>1.7610962307042699</v>
      </c>
      <c r="Y355" s="9">
        <v>104.2</v>
      </c>
      <c r="Z355" s="9">
        <v>1.3942278668275301</v>
      </c>
      <c r="AA355" s="9">
        <v>278.10000000000002</v>
      </c>
      <c r="AB355" s="9">
        <v>0.82778916685168302</v>
      </c>
    </row>
    <row r="356" spans="1:28" x14ac:dyDescent="0.2">
      <c r="A356" s="19">
        <v>381.1</v>
      </c>
      <c r="B356" s="17">
        <v>1.2422594393106601</v>
      </c>
      <c r="C356" s="9">
        <v>13.1</v>
      </c>
      <c r="D356" s="9">
        <v>1.0021888876826099</v>
      </c>
      <c r="E356" s="9">
        <v>75</v>
      </c>
      <c r="F356" s="9">
        <v>1.02819290141518</v>
      </c>
      <c r="G356" s="9">
        <v>46.9</v>
      </c>
      <c r="H356" s="9">
        <v>1.02128626568239</v>
      </c>
      <c r="I356" s="9">
        <v>237.7</v>
      </c>
      <c r="J356" s="9">
        <v>1.0899293408889901</v>
      </c>
      <c r="K356" s="9">
        <v>268.89999999999998</v>
      </c>
      <c r="L356" s="9">
        <v>1.14389631970785</v>
      </c>
      <c r="M356" s="9">
        <v>283.39999999999998</v>
      </c>
      <c r="N356" s="9">
        <v>0.79330878047283804</v>
      </c>
      <c r="O356" s="9">
        <v>10</v>
      </c>
      <c r="P356" s="9">
        <v>1.3886136798030899</v>
      </c>
      <c r="Q356" s="9">
        <v>303.89999999999998</v>
      </c>
      <c r="R356" s="9">
        <v>1.53950379208397</v>
      </c>
      <c r="S356" s="9">
        <v>9.6999999999999993</v>
      </c>
      <c r="T356" s="9">
        <v>1.1136256769274699</v>
      </c>
      <c r="U356" s="9">
        <v>197.7</v>
      </c>
      <c r="V356" s="9">
        <v>0.83521627107434104</v>
      </c>
      <c r="W356" s="9">
        <v>218.7</v>
      </c>
      <c r="X356" s="9">
        <v>1.7811828706487001</v>
      </c>
      <c r="Y356" s="9">
        <v>106.9</v>
      </c>
      <c r="Z356" s="9">
        <v>1.3035772041203499</v>
      </c>
      <c r="AA356" s="9">
        <v>281.2</v>
      </c>
      <c r="AB356" s="9">
        <v>0.82500111248538099</v>
      </c>
    </row>
    <row r="357" spans="1:28" x14ac:dyDescent="0.2">
      <c r="A357" s="19">
        <v>385.1</v>
      </c>
      <c r="B357" s="17">
        <v>1.24745979967155</v>
      </c>
      <c r="C357" s="9">
        <v>13.1</v>
      </c>
      <c r="D357" s="9">
        <v>0.99926695119948405</v>
      </c>
      <c r="E357" s="9">
        <v>77.900000000000006</v>
      </c>
      <c r="F357" s="9">
        <v>1.0297790252312999</v>
      </c>
      <c r="G357" s="9">
        <v>50.3</v>
      </c>
      <c r="H357" s="9">
        <v>1.0241327398226101</v>
      </c>
      <c r="I357" s="9">
        <v>241.5</v>
      </c>
      <c r="J357" s="9">
        <v>1.0887300506165201</v>
      </c>
      <c r="K357" s="9">
        <v>272.3</v>
      </c>
      <c r="L357" s="9">
        <v>1.1463515951427601</v>
      </c>
      <c r="M357" s="9">
        <v>287.10000000000002</v>
      </c>
      <c r="N357" s="9">
        <v>0.79211018005582301</v>
      </c>
      <c r="O357" s="9">
        <v>10.3</v>
      </c>
      <c r="P357" s="9">
        <v>1.00381903427224</v>
      </c>
      <c r="Q357" s="9">
        <v>307.3</v>
      </c>
      <c r="R357" s="9">
        <v>1.99738392073469</v>
      </c>
      <c r="S357" s="9">
        <v>9.6999999999999993</v>
      </c>
      <c r="T357" s="9">
        <v>1.1136256769274699</v>
      </c>
      <c r="U357" s="9">
        <v>200.7</v>
      </c>
      <c r="V357" s="9">
        <v>0.88832648988030005</v>
      </c>
      <c r="W357" s="9">
        <v>222</v>
      </c>
      <c r="X357" s="9">
        <v>1.2823822951322901</v>
      </c>
      <c r="Y357" s="9">
        <v>109.5</v>
      </c>
      <c r="Z357" s="9">
        <v>1.33897262705611</v>
      </c>
      <c r="AA357" s="9">
        <v>284.5</v>
      </c>
      <c r="AB357" s="9">
        <v>0.82222088416641204</v>
      </c>
    </row>
    <row r="358" spans="1:28" x14ac:dyDescent="0.2">
      <c r="A358" s="19">
        <v>389.2</v>
      </c>
      <c r="B358" s="17">
        <v>1.25421606845991</v>
      </c>
      <c r="C358" s="9">
        <v>13.1</v>
      </c>
      <c r="D358" s="9">
        <v>0.99926695119948405</v>
      </c>
      <c r="E358" s="9">
        <v>80.5</v>
      </c>
      <c r="F358" s="9">
        <v>1.03100436122602</v>
      </c>
      <c r="G358" s="9">
        <v>53.4</v>
      </c>
      <c r="H358" s="9">
        <v>1.02697792969482</v>
      </c>
      <c r="I358" s="9">
        <v>245.4</v>
      </c>
      <c r="J358" s="9">
        <v>1.0877670652482601</v>
      </c>
      <c r="K358" s="9">
        <v>276.2</v>
      </c>
      <c r="L358" s="9">
        <v>1.15023057792961</v>
      </c>
      <c r="M358" s="9">
        <v>291</v>
      </c>
      <c r="N358" s="9">
        <v>0.79034241583044595</v>
      </c>
      <c r="O358" s="9">
        <v>10.3</v>
      </c>
      <c r="P358" s="9">
        <v>1.00381903427224</v>
      </c>
      <c r="Q358" s="9">
        <v>311.2</v>
      </c>
      <c r="R358" s="9">
        <v>1.46463972046101</v>
      </c>
      <c r="S358" s="9">
        <v>9.6999999999999993</v>
      </c>
      <c r="T358" s="9">
        <v>1.1136256769274699</v>
      </c>
      <c r="U358" s="9">
        <v>203.7</v>
      </c>
      <c r="V358" s="9">
        <v>0.87674356819996102</v>
      </c>
      <c r="W358" s="9">
        <v>225.6</v>
      </c>
      <c r="X358" s="9">
        <v>1.30313610019023</v>
      </c>
      <c r="Y358" s="9">
        <v>111.9</v>
      </c>
      <c r="Z358" s="9">
        <v>1.3108641805530501</v>
      </c>
      <c r="AA358" s="9">
        <v>287.89999999999998</v>
      </c>
      <c r="AB358" s="9">
        <v>0.82160703628394005</v>
      </c>
    </row>
    <row r="359" spans="1:28" x14ac:dyDescent="0.2">
      <c r="A359" s="19">
        <v>392.9</v>
      </c>
      <c r="B359" s="17">
        <v>1.2614170753365901</v>
      </c>
      <c r="C359" s="9">
        <v>13.3</v>
      </c>
      <c r="D359" s="9">
        <v>0.99923222013165103</v>
      </c>
      <c r="E359" s="9">
        <v>83.4</v>
      </c>
      <c r="F359" s="9">
        <v>1.0320222569856199</v>
      </c>
      <c r="G359" s="9">
        <v>56.8</v>
      </c>
      <c r="H359" s="9">
        <v>1.0282265718292001</v>
      </c>
      <c r="I359" s="9">
        <v>249</v>
      </c>
      <c r="J359" s="9">
        <v>1.0879945910718101</v>
      </c>
      <c r="K359" s="9">
        <v>279.8</v>
      </c>
      <c r="L359" s="9">
        <v>1.15445309601928</v>
      </c>
      <c r="M359" s="9">
        <v>294.60000000000002</v>
      </c>
      <c r="N359" s="9">
        <v>0.78855040073546101</v>
      </c>
      <c r="O359" s="9">
        <v>10.3</v>
      </c>
      <c r="P359" s="9">
        <v>0.81419410047574103</v>
      </c>
      <c r="Q359" s="9">
        <v>314.60000000000002</v>
      </c>
      <c r="R359" s="9">
        <v>1.5415187328375199</v>
      </c>
      <c r="S359" s="9">
        <v>10</v>
      </c>
      <c r="T359" s="9">
        <v>1.10788055680039</v>
      </c>
      <c r="U359" s="9">
        <v>207</v>
      </c>
      <c r="V359" s="9">
        <v>0.86525151773410403</v>
      </c>
      <c r="W359" s="9">
        <v>228.9</v>
      </c>
      <c r="X359" s="9">
        <v>1.6672712266401</v>
      </c>
      <c r="Y359" s="9">
        <v>114.3</v>
      </c>
      <c r="Z359" s="9">
        <v>1.3774282233931501</v>
      </c>
      <c r="AA359" s="9">
        <v>291.3</v>
      </c>
      <c r="AB359" s="9">
        <v>0.82099234927248999</v>
      </c>
    </row>
    <row r="360" spans="1:28" x14ac:dyDescent="0.2">
      <c r="A360" s="19">
        <v>397</v>
      </c>
      <c r="B360" s="17">
        <v>1.26452988195687</v>
      </c>
      <c r="C360" s="9">
        <v>13.3</v>
      </c>
      <c r="D360" s="9">
        <v>0.99923222013165103</v>
      </c>
      <c r="E360" s="9">
        <v>86.3</v>
      </c>
      <c r="F360" s="9">
        <v>1.0334006888709399</v>
      </c>
      <c r="G360" s="9">
        <v>59.9</v>
      </c>
      <c r="H360" s="9">
        <v>1.03091673503579</v>
      </c>
      <c r="I360" s="9">
        <v>252.8</v>
      </c>
      <c r="J360" s="9">
        <v>1.08896735579596</v>
      </c>
      <c r="K360" s="9">
        <v>283.39999999999998</v>
      </c>
      <c r="L360" s="9">
        <v>1.1575464472697401</v>
      </c>
      <c r="M360" s="9">
        <v>298.3</v>
      </c>
      <c r="N360" s="9">
        <v>0.78542631968117105</v>
      </c>
      <c r="O360" s="9">
        <v>10.5</v>
      </c>
      <c r="P360" s="9">
        <v>0.81034026750135801</v>
      </c>
      <c r="Q360" s="9">
        <v>318.3</v>
      </c>
      <c r="R360" s="9">
        <v>1.5041807313432101</v>
      </c>
      <c r="S360" s="9">
        <v>10</v>
      </c>
      <c r="T360" s="9">
        <v>1.10788055680039</v>
      </c>
      <c r="U360" s="9">
        <v>209.7</v>
      </c>
      <c r="V360" s="9">
        <v>0.86640957539957297</v>
      </c>
      <c r="W360" s="9">
        <v>232.2</v>
      </c>
      <c r="X360" s="9">
        <v>1.3408029581869501</v>
      </c>
      <c r="Y360" s="9">
        <v>116.7</v>
      </c>
      <c r="Z360" s="9">
        <v>1.34923974412238</v>
      </c>
      <c r="AA360" s="9">
        <v>294.60000000000002</v>
      </c>
      <c r="AB360" s="9">
        <v>0.81820900760307702</v>
      </c>
    </row>
    <row r="361" spans="1:28" x14ac:dyDescent="0.2">
      <c r="A361" s="19">
        <v>400.8</v>
      </c>
      <c r="B361" s="17">
        <v>1.2713763887490701</v>
      </c>
      <c r="C361" s="9">
        <v>13.6</v>
      </c>
      <c r="D361" s="9">
        <v>0.99918022303582799</v>
      </c>
      <c r="E361" s="9">
        <v>89.2</v>
      </c>
      <c r="F361" s="9">
        <v>1.03438576207905</v>
      </c>
      <c r="G361" s="9">
        <v>63</v>
      </c>
      <c r="H361" s="9">
        <v>1.03365818719402</v>
      </c>
      <c r="I361" s="9">
        <v>256.7</v>
      </c>
      <c r="J361" s="9">
        <v>1.09073078880804</v>
      </c>
      <c r="K361" s="9">
        <v>287.3</v>
      </c>
      <c r="L361" s="9">
        <v>1.1595106751855799</v>
      </c>
      <c r="M361" s="9">
        <v>302.2</v>
      </c>
      <c r="N361" s="9">
        <v>0.78244756098050305</v>
      </c>
      <c r="O361" s="9">
        <v>10.5</v>
      </c>
      <c r="P361" s="9">
        <v>0.99996520129786304</v>
      </c>
      <c r="Q361" s="9">
        <v>321.89999999999998</v>
      </c>
      <c r="R361" s="9">
        <v>1.39065282744653</v>
      </c>
      <c r="S361" s="9">
        <v>10.3</v>
      </c>
      <c r="T361" s="9">
        <v>1.1017945929538999</v>
      </c>
      <c r="U361" s="9">
        <v>213</v>
      </c>
      <c r="V361" s="9">
        <v>0.84196375529925005</v>
      </c>
      <c r="W361" s="9">
        <v>235.5</v>
      </c>
      <c r="X361" s="9">
        <v>1.70457737576691</v>
      </c>
      <c r="Y361" s="9">
        <v>119.3</v>
      </c>
      <c r="Z361" s="9">
        <v>1.3528690614177199</v>
      </c>
      <c r="AA361" s="9">
        <v>298.3</v>
      </c>
      <c r="AB361" s="9">
        <v>0.81687367686349899</v>
      </c>
    </row>
    <row r="362" spans="1:28" x14ac:dyDescent="0.2">
      <c r="A362" s="19">
        <v>404.8</v>
      </c>
      <c r="B362" s="17">
        <v>1.27937921663723</v>
      </c>
      <c r="C362" s="9">
        <v>13.6</v>
      </c>
      <c r="D362" s="9">
        <v>0.99918022303582799</v>
      </c>
      <c r="E362" s="9">
        <v>92.1</v>
      </c>
      <c r="F362" s="9">
        <v>1.0361028584726399</v>
      </c>
      <c r="G362" s="9">
        <v>65.900000000000006</v>
      </c>
      <c r="H362" s="9">
        <v>1.0354712234580301</v>
      </c>
      <c r="I362" s="9">
        <v>260.3</v>
      </c>
      <c r="J362" s="9">
        <v>1.09275774468812</v>
      </c>
      <c r="K362" s="9">
        <v>291</v>
      </c>
      <c r="L362" s="9">
        <v>1.1642730727344599</v>
      </c>
      <c r="M362" s="9">
        <v>306.10000000000002</v>
      </c>
      <c r="N362" s="9">
        <v>0.778911756913377</v>
      </c>
      <c r="O362" s="9">
        <v>10.5</v>
      </c>
      <c r="P362" s="9">
        <v>0.62071533370485199</v>
      </c>
      <c r="Q362" s="9">
        <v>325.3</v>
      </c>
      <c r="R362" s="9">
        <v>1.42953459986024</v>
      </c>
      <c r="S362" s="9">
        <v>56</v>
      </c>
      <c r="T362" s="9">
        <v>0.70381523170071802</v>
      </c>
      <c r="U362" s="9">
        <v>216</v>
      </c>
      <c r="V362" s="9">
        <v>0.86910259672822998</v>
      </c>
      <c r="W362" s="9">
        <v>238.8</v>
      </c>
      <c r="X362" s="9">
        <v>1.8955284674081001</v>
      </c>
      <c r="Y362" s="9">
        <v>122</v>
      </c>
      <c r="Z362" s="9">
        <v>1.3566052953032599</v>
      </c>
      <c r="AA362" s="9">
        <v>301.39999999999998</v>
      </c>
      <c r="AB362" s="9">
        <v>0.81191087566239295</v>
      </c>
    </row>
    <row r="363" spans="1:28" x14ac:dyDescent="0.2">
      <c r="A363" s="19">
        <v>408.3</v>
      </c>
      <c r="B363" s="17">
        <v>1.28200460422666</v>
      </c>
      <c r="C363" s="9">
        <v>13.6</v>
      </c>
      <c r="D363" s="9">
        <v>1.00064119127739</v>
      </c>
      <c r="E363" s="9">
        <v>94.7</v>
      </c>
      <c r="F363" s="9">
        <v>1.0382567988561899</v>
      </c>
      <c r="G363" s="9">
        <v>69</v>
      </c>
      <c r="H363" s="9">
        <v>1.0378000002596399</v>
      </c>
      <c r="I363" s="9">
        <v>264.2</v>
      </c>
      <c r="J363" s="9">
        <v>1.0951936805090201</v>
      </c>
      <c r="K363" s="9">
        <v>294.60000000000002</v>
      </c>
      <c r="L363" s="9">
        <v>1.16780813450084</v>
      </c>
      <c r="M363" s="9">
        <v>310.39999999999998</v>
      </c>
      <c r="N363" s="9">
        <v>0.77549708033869202</v>
      </c>
      <c r="O363" s="9">
        <v>10.8</v>
      </c>
      <c r="P363" s="9">
        <v>0.99397331401733402</v>
      </c>
      <c r="Q363" s="9">
        <v>329</v>
      </c>
      <c r="R363" s="9">
        <v>1.39226994908343</v>
      </c>
      <c r="S363" s="9">
        <v>58.9</v>
      </c>
      <c r="T363" s="9">
        <v>0.74437784072829205</v>
      </c>
      <c r="U363" s="9">
        <v>219</v>
      </c>
      <c r="V363" s="9">
        <v>0.88332079211646197</v>
      </c>
      <c r="W363" s="9">
        <v>242.1</v>
      </c>
      <c r="X363" s="9">
        <v>1.7410196406954099</v>
      </c>
      <c r="Y363" s="9">
        <v>124.6</v>
      </c>
      <c r="Z363" s="9">
        <v>1.3917614919969501</v>
      </c>
      <c r="AA363" s="9">
        <v>304.7</v>
      </c>
      <c r="AB363" s="9">
        <v>0.81127191432426304</v>
      </c>
    </row>
    <row r="364" spans="1:28" x14ac:dyDescent="0.2">
      <c r="A364" s="19">
        <v>412.4</v>
      </c>
      <c r="B364" s="17">
        <v>1.2871201465475799</v>
      </c>
      <c r="C364" s="9">
        <v>13.8</v>
      </c>
      <c r="D364" s="9">
        <v>1.0006066262740001</v>
      </c>
      <c r="E364" s="9">
        <v>97.6</v>
      </c>
      <c r="F364" s="9">
        <v>1.0384769711350199</v>
      </c>
      <c r="G364" s="9">
        <v>71.900000000000006</v>
      </c>
      <c r="H364" s="9">
        <v>1.0394580692203299</v>
      </c>
      <c r="I364" s="9">
        <v>268.10000000000002</v>
      </c>
      <c r="J364" s="9">
        <v>1.0980203846543499</v>
      </c>
      <c r="K364" s="9">
        <v>298.3</v>
      </c>
      <c r="L364" s="9">
        <v>1.1718095676243301</v>
      </c>
      <c r="M364" s="9">
        <v>314.3</v>
      </c>
      <c r="N364" s="9">
        <v>0.77148901778091605</v>
      </c>
      <c r="O364" s="9">
        <v>10.8</v>
      </c>
      <c r="P364" s="9">
        <v>0.99397331401733402</v>
      </c>
      <c r="Q364" s="9">
        <v>332.7</v>
      </c>
      <c r="R364" s="9">
        <v>1.35493019405281</v>
      </c>
      <c r="S364" s="9">
        <v>62</v>
      </c>
      <c r="T364" s="9">
        <v>0.37056402084996798</v>
      </c>
      <c r="U364" s="9">
        <v>222</v>
      </c>
      <c r="V364" s="9">
        <v>0.85876147239493705</v>
      </c>
      <c r="W364" s="9">
        <v>245.4</v>
      </c>
      <c r="X364" s="9">
        <v>1.58624663190241</v>
      </c>
      <c r="Y364" s="9">
        <v>127.5</v>
      </c>
      <c r="Z364" s="9">
        <v>1.3641906209442001</v>
      </c>
      <c r="AA364" s="9">
        <v>308.39999999999998</v>
      </c>
      <c r="AB364" s="9">
        <v>0.81351789546799902</v>
      </c>
    </row>
    <row r="365" spans="1:28" x14ac:dyDescent="0.2">
      <c r="A365" s="19">
        <v>416.8</v>
      </c>
      <c r="B365" s="17">
        <v>1.2933924322183099</v>
      </c>
      <c r="C365" s="9">
        <v>13.8</v>
      </c>
      <c r="D365" s="9">
        <v>1.0006066262740001</v>
      </c>
      <c r="E365" s="9">
        <v>100.5</v>
      </c>
      <c r="F365" s="9">
        <v>1.0405873175507401</v>
      </c>
      <c r="G365" s="9">
        <v>74.5</v>
      </c>
      <c r="H365" s="9">
        <v>1.0415272379165801</v>
      </c>
      <c r="I365" s="9">
        <v>272</v>
      </c>
      <c r="J365" s="9">
        <v>1.10083797321524</v>
      </c>
      <c r="K365" s="9">
        <v>302.5</v>
      </c>
      <c r="L365" s="9">
        <v>1.1773328983626801</v>
      </c>
      <c r="M365" s="9">
        <v>318.5</v>
      </c>
      <c r="N365" s="9">
        <v>0.76910368729916501</v>
      </c>
      <c r="O365" s="9">
        <v>10.8</v>
      </c>
      <c r="P365" s="9">
        <v>0.804348380220828</v>
      </c>
      <c r="Q365" s="9">
        <v>336.4</v>
      </c>
      <c r="R365" s="9">
        <v>1.3555458259464801</v>
      </c>
      <c r="S365" s="9">
        <v>64.599999999999994</v>
      </c>
      <c r="T365" s="9">
        <v>0.40538320197810901</v>
      </c>
      <c r="U365" s="9">
        <v>225.3</v>
      </c>
      <c r="V365" s="9">
        <v>0.886041366418864</v>
      </c>
      <c r="W365" s="9">
        <v>248.7</v>
      </c>
      <c r="X365" s="9">
        <v>1.9491542326412601</v>
      </c>
      <c r="Y365" s="9">
        <v>130.19999999999999</v>
      </c>
      <c r="Z365" s="9">
        <v>1.3995116449948799</v>
      </c>
      <c r="AA365" s="9">
        <v>312.10000000000002</v>
      </c>
      <c r="AB365" s="9">
        <v>0.81215083371053998</v>
      </c>
    </row>
    <row r="366" spans="1:28" x14ac:dyDescent="0.2">
      <c r="A366" s="19">
        <v>421.2</v>
      </c>
      <c r="B366" s="17">
        <v>1.30202109325586</v>
      </c>
      <c r="C366" s="9">
        <v>13.8</v>
      </c>
      <c r="D366" s="9">
        <v>0.99914565803244404</v>
      </c>
      <c r="E366" s="9">
        <v>103.4</v>
      </c>
      <c r="F366" s="9">
        <v>1.04138649191438</v>
      </c>
      <c r="G366" s="9">
        <v>77.400000000000006</v>
      </c>
      <c r="H366" s="9">
        <v>1.0435455933565501</v>
      </c>
      <c r="I366" s="9">
        <v>275.89999999999998</v>
      </c>
      <c r="J366" s="9">
        <v>1.1027830844954301</v>
      </c>
      <c r="K366" s="9">
        <v>306.10000000000002</v>
      </c>
      <c r="L366" s="9">
        <v>1.1805488381273099</v>
      </c>
      <c r="M366" s="9">
        <v>322.5</v>
      </c>
      <c r="N366" s="9">
        <v>0.76499878536464405</v>
      </c>
      <c r="O366" s="9">
        <v>11</v>
      </c>
      <c r="P366" s="9">
        <v>0.98985592132826095</v>
      </c>
      <c r="Q366" s="9">
        <v>339.8</v>
      </c>
      <c r="R366" s="9">
        <v>1.31780254197818</v>
      </c>
      <c r="S366" s="9">
        <v>67.5</v>
      </c>
      <c r="T366" s="9">
        <v>1.6922475326288</v>
      </c>
      <c r="U366" s="9">
        <v>228.6</v>
      </c>
      <c r="V366" s="9">
        <v>0.84867691680442403</v>
      </c>
      <c r="W366" s="9">
        <v>252</v>
      </c>
      <c r="X366" s="9">
        <v>1.27647455719083</v>
      </c>
      <c r="Y366" s="9">
        <v>133.1</v>
      </c>
      <c r="Z366" s="9">
        <v>1.37198947402616</v>
      </c>
      <c r="AA366" s="9">
        <v>315.7</v>
      </c>
      <c r="AB366" s="9">
        <v>0.81293644446637903</v>
      </c>
    </row>
    <row r="367" spans="1:28" x14ac:dyDescent="0.2">
      <c r="A367" s="19">
        <v>425.6</v>
      </c>
      <c r="B367" s="17">
        <v>1.30785057686769</v>
      </c>
      <c r="C367" s="9">
        <v>14.1</v>
      </c>
      <c r="D367" s="9">
        <v>0.99909395834283699</v>
      </c>
      <c r="E367" s="9">
        <v>106.3</v>
      </c>
      <c r="F367" s="9">
        <v>1.0431034072824501</v>
      </c>
      <c r="G367" s="9">
        <v>80.3</v>
      </c>
      <c r="H367" s="9">
        <v>1.04551221204089</v>
      </c>
      <c r="I367" s="9">
        <v>279.8</v>
      </c>
      <c r="J367" s="9">
        <v>1.1049008466961501</v>
      </c>
      <c r="K367" s="9">
        <v>310.10000000000002</v>
      </c>
      <c r="L367" s="9">
        <v>1.18177661390352</v>
      </c>
      <c r="M367" s="9">
        <v>326.5</v>
      </c>
      <c r="N367" s="9">
        <v>0.76128140504542297</v>
      </c>
      <c r="O367" s="9">
        <v>11</v>
      </c>
      <c r="P367" s="9">
        <v>1.3691057889212901</v>
      </c>
      <c r="Q367" s="9">
        <v>343.5</v>
      </c>
      <c r="R367" s="9">
        <v>1.3178940543736</v>
      </c>
      <c r="S367" s="9">
        <v>70.3</v>
      </c>
      <c r="T367" s="9">
        <v>0.68766809064039602</v>
      </c>
      <c r="U367" s="9">
        <v>231.9</v>
      </c>
      <c r="V367" s="9">
        <v>0.90179204976689398</v>
      </c>
      <c r="W367" s="9">
        <v>255.3</v>
      </c>
      <c r="X367" s="9">
        <v>1.4671087025916301</v>
      </c>
      <c r="Y367" s="9">
        <v>135.80000000000001</v>
      </c>
      <c r="Z367" s="9">
        <v>1.3757891582598101</v>
      </c>
      <c r="AA367" s="9">
        <v>319.10000000000002</v>
      </c>
      <c r="AB367" s="9">
        <v>0.81154951507047701</v>
      </c>
    </row>
    <row r="368" spans="1:28" x14ac:dyDescent="0.2">
      <c r="A368" s="19">
        <v>429.7</v>
      </c>
      <c r="B368" s="17">
        <v>1.31736898537733</v>
      </c>
      <c r="C368" s="9">
        <v>14.1</v>
      </c>
      <c r="D368" s="9">
        <v>0.99909395834283699</v>
      </c>
      <c r="E368" s="9">
        <v>109.5</v>
      </c>
      <c r="F368" s="9">
        <v>1.0450171011698499</v>
      </c>
      <c r="G368" s="9">
        <v>82.9</v>
      </c>
      <c r="H368" s="9">
        <v>1.0473747509560301</v>
      </c>
      <c r="I368" s="9">
        <v>283.7</v>
      </c>
      <c r="J368" s="9">
        <v>1.1076456621024899</v>
      </c>
      <c r="K368" s="9">
        <v>314.3</v>
      </c>
      <c r="L368" s="9">
        <v>1.18322535317877</v>
      </c>
      <c r="M368" s="9">
        <v>330.4</v>
      </c>
      <c r="N368" s="9">
        <v>0.75715227940318097</v>
      </c>
      <c r="O368" s="9">
        <v>11</v>
      </c>
      <c r="P368" s="9">
        <v>0.80023098753175503</v>
      </c>
      <c r="Q368" s="9">
        <v>346.7</v>
      </c>
      <c r="R368" s="9">
        <v>1.31766610406296</v>
      </c>
      <c r="S368" s="9">
        <v>73.2</v>
      </c>
      <c r="T368" s="9">
        <v>0.93237733051834804</v>
      </c>
      <c r="U368" s="9">
        <v>235.5</v>
      </c>
      <c r="V368" s="9">
        <v>0.83867182486103198</v>
      </c>
      <c r="W368" s="9">
        <v>258.89999999999998</v>
      </c>
      <c r="X368" s="9">
        <v>1.4873292293153699</v>
      </c>
      <c r="Y368" s="9">
        <v>138.5</v>
      </c>
      <c r="Z368" s="9">
        <v>1.47434716752968</v>
      </c>
      <c r="AA368" s="9">
        <v>322.8</v>
      </c>
      <c r="AB368" s="9">
        <v>0.81376573401269903</v>
      </c>
    </row>
    <row r="369" spans="1:28" x14ac:dyDescent="0.2">
      <c r="A369" s="19">
        <v>434.1</v>
      </c>
      <c r="B369" s="17">
        <v>1.32382182811227</v>
      </c>
      <c r="C369" s="9">
        <v>14.1</v>
      </c>
      <c r="D369" s="9">
        <v>0.99909395834283699</v>
      </c>
      <c r="E369" s="9">
        <v>112.4</v>
      </c>
      <c r="F369" s="9">
        <v>1.04615485850611</v>
      </c>
      <c r="G369" s="9">
        <v>85.5</v>
      </c>
      <c r="H369" s="9">
        <v>1.04887649385352</v>
      </c>
      <c r="I369" s="9">
        <v>287.60000000000002</v>
      </c>
      <c r="J369" s="9">
        <v>1.1093725944114501</v>
      </c>
      <c r="K369" s="9">
        <v>318.3</v>
      </c>
      <c r="L369" s="9">
        <v>1.1881596275853801</v>
      </c>
      <c r="M369" s="9">
        <v>334.4</v>
      </c>
      <c r="N369" s="9">
        <v>0.75187270313618704</v>
      </c>
      <c r="O369" s="9">
        <v>11.3</v>
      </c>
      <c r="P369" s="9">
        <v>0.60427757627734902</v>
      </c>
      <c r="Q369" s="9">
        <v>350.1</v>
      </c>
      <c r="R369" s="9">
        <v>1.3171145734987</v>
      </c>
      <c r="S369" s="9">
        <v>75.8</v>
      </c>
      <c r="T369" s="9">
        <v>0.756276832148573</v>
      </c>
      <c r="U369" s="9">
        <v>238.8</v>
      </c>
      <c r="V369" s="9">
        <v>0.81419071750052896</v>
      </c>
      <c r="W369" s="9">
        <v>262</v>
      </c>
      <c r="X369" s="9">
        <v>1.6780168091668901</v>
      </c>
      <c r="Y369" s="9">
        <v>141.1</v>
      </c>
      <c r="Z369" s="9">
        <v>1.5096777156347101</v>
      </c>
      <c r="AA369" s="9">
        <v>326.5</v>
      </c>
      <c r="AB369" s="9">
        <v>0.81309338337194004</v>
      </c>
    </row>
    <row r="370" spans="1:28" x14ac:dyDescent="0.2">
      <c r="A370" s="19">
        <v>438.5</v>
      </c>
      <c r="B370" s="17">
        <v>1.32898620847824</v>
      </c>
      <c r="C370" s="9">
        <v>14.4</v>
      </c>
      <c r="D370" s="9">
        <v>0.999042409785039</v>
      </c>
      <c r="E370" s="9">
        <v>115.3</v>
      </c>
      <c r="F370" s="9">
        <v>1.0478498233247699</v>
      </c>
      <c r="G370" s="9">
        <v>88.4</v>
      </c>
      <c r="H370" s="9">
        <v>1.0509973440167599</v>
      </c>
      <c r="I370" s="9">
        <v>291.3</v>
      </c>
      <c r="J370" s="9">
        <v>1.1121628030553701</v>
      </c>
      <c r="K370" s="9">
        <v>322.2</v>
      </c>
      <c r="L370" s="9">
        <v>1.1919648050807901</v>
      </c>
      <c r="M370" s="9">
        <v>338.4</v>
      </c>
      <c r="N370" s="9">
        <v>0.74653250889259704</v>
      </c>
      <c r="O370" s="9">
        <v>11.3</v>
      </c>
      <c r="P370" s="9">
        <v>0.98352744387035995</v>
      </c>
      <c r="Q370" s="9">
        <v>353.5</v>
      </c>
      <c r="R370" s="9">
        <v>1.31626493029117</v>
      </c>
      <c r="S370" s="9">
        <v>78.7</v>
      </c>
      <c r="T370" s="9">
        <v>0.99930406956215001</v>
      </c>
      <c r="U370" s="9">
        <v>241.8</v>
      </c>
      <c r="V370" s="9">
        <v>0.81542387414805195</v>
      </c>
      <c r="W370" s="9">
        <v>265.3</v>
      </c>
      <c r="X370" s="9">
        <v>0.83507669524335404</v>
      </c>
      <c r="Y370" s="9">
        <v>144.1</v>
      </c>
      <c r="Z370" s="9">
        <v>1.4825416310189099</v>
      </c>
      <c r="AA370" s="9">
        <v>330.2</v>
      </c>
      <c r="AB370" s="9">
        <v>0.81530003167020804</v>
      </c>
    </row>
    <row r="371" spans="1:28" x14ac:dyDescent="0.2">
      <c r="A371" s="19">
        <v>442.6</v>
      </c>
      <c r="B371" s="17">
        <v>1.33601691145614</v>
      </c>
      <c r="C371" s="9">
        <v>14.4</v>
      </c>
      <c r="D371" s="9">
        <v>0.999042409785039</v>
      </c>
      <c r="E371" s="9">
        <v>118.2</v>
      </c>
      <c r="F371" s="9">
        <v>1.05016755737634</v>
      </c>
      <c r="G371" s="9">
        <v>91</v>
      </c>
      <c r="H371" s="9">
        <v>1.05285961766672</v>
      </c>
      <c r="I371" s="9">
        <v>295.2</v>
      </c>
      <c r="J371" s="9">
        <v>1.11438955247364</v>
      </c>
      <c r="K371" s="9">
        <v>326.2</v>
      </c>
      <c r="L371" s="9">
        <v>1.1959663895706301</v>
      </c>
      <c r="M371" s="9">
        <v>342.7</v>
      </c>
      <c r="N371" s="9">
        <v>0.74372313401011003</v>
      </c>
      <c r="O371" s="9">
        <v>11.3</v>
      </c>
      <c r="P371" s="9">
        <v>1.17315237766689</v>
      </c>
      <c r="Q371" s="9">
        <v>356.9</v>
      </c>
      <c r="R371" s="9">
        <v>1.3151470614862699</v>
      </c>
      <c r="S371" s="9">
        <v>81.3</v>
      </c>
      <c r="T371" s="9">
        <v>1.0299212467221801</v>
      </c>
      <c r="U371" s="9">
        <v>244.8</v>
      </c>
      <c r="V371" s="9">
        <v>0.81664048711520398</v>
      </c>
      <c r="W371" s="9">
        <v>268.39999999999998</v>
      </c>
      <c r="X371" s="9">
        <v>1.3727155642109501</v>
      </c>
      <c r="Y371" s="9">
        <v>146.69999999999999</v>
      </c>
      <c r="Z371" s="9">
        <v>1.42333931200687</v>
      </c>
      <c r="AA371" s="9">
        <v>333.6</v>
      </c>
      <c r="AB371" s="9">
        <v>0.81389452739715196</v>
      </c>
    </row>
    <row r="372" spans="1:28" x14ac:dyDescent="0.2">
      <c r="A372" s="19">
        <v>446.4</v>
      </c>
      <c r="B372" s="17">
        <v>1.3462027339715099</v>
      </c>
      <c r="C372" s="9">
        <v>14.4</v>
      </c>
      <c r="D372" s="9">
        <v>0.999042409785039</v>
      </c>
      <c r="E372" s="9">
        <v>121.2</v>
      </c>
      <c r="F372" s="9">
        <v>1.0511851219338699</v>
      </c>
      <c r="G372" s="9">
        <v>93.9</v>
      </c>
      <c r="H372" s="9">
        <v>1.05487719841641</v>
      </c>
      <c r="I372" s="9">
        <v>299.39999999999998</v>
      </c>
      <c r="J372" s="9">
        <v>1.1171070639538001</v>
      </c>
      <c r="K372" s="9">
        <v>330.2</v>
      </c>
      <c r="L372" s="9">
        <v>1.2009007063019801</v>
      </c>
      <c r="M372" s="9">
        <v>346.7</v>
      </c>
      <c r="N372" s="9">
        <v>0.73757134024623605</v>
      </c>
      <c r="O372" s="9">
        <v>11.5</v>
      </c>
      <c r="P372" s="9">
        <v>0.97922483288668205</v>
      </c>
      <c r="Q372" s="9">
        <v>360.4</v>
      </c>
      <c r="R372" s="9">
        <v>1.3518571325228399</v>
      </c>
      <c r="S372" s="9">
        <v>84</v>
      </c>
      <c r="T372" s="9">
        <v>0.853095460791506</v>
      </c>
      <c r="U372" s="9">
        <v>247.9</v>
      </c>
      <c r="V372" s="9">
        <v>0.81788594223099698</v>
      </c>
      <c r="W372" s="9">
        <v>271.39999999999998</v>
      </c>
      <c r="X372" s="9">
        <v>1.91055193441073</v>
      </c>
      <c r="Y372" s="9">
        <v>149.69999999999999</v>
      </c>
      <c r="Z372" s="9">
        <v>1.45957633429075</v>
      </c>
      <c r="AA372" s="9">
        <v>337.3</v>
      </c>
      <c r="AB372" s="9">
        <v>0.816812106876731</v>
      </c>
    </row>
    <row r="373" spans="1:28" x14ac:dyDescent="0.2">
      <c r="A373" s="19">
        <v>450.6</v>
      </c>
      <c r="B373" s="17">
        <v>1.35376752635465</v>
      </c>
      <c r="C373" s="9">
        <v>14.4</v>
      </c>
      <c r="D373" s="9">
        <v>0.999042409785039</v>
      </c>
      <c r="E373" s="9">
        <v>124.1</v>
      </c>
      <c r="F373" s="9">
        <v>1.0526068944004501</v>
      </c>
      <c r="G373" s="9">
        <v>96.8</v>
      </c>
      <c r="H373" s="9">
        <v>1.05699770301</v>
      </c>
      <c r="I373" s="9">
        <v>303.3</v>
      </c>
      <c r="J373" s="9">
        <v>1.1196700618256401</v>
      </c>
      <c r="K373" s="9">
        <v>334.1</v>
      </c>
      <c r="L373" s="9">
        <v>1.20443581671665</v>
      </c>
      <c r="M373" s="9">
        <v>350.6</v>
      </c>
      <c r="N373" s="9">
        <v>0.73243662640361495</v>
      </c>
      <c r="O373" s="9">
        <v>11.5</v>
      </c>
      <c r="P373" s="9">
        <v>0.410350031497138</v>
      </c>
      <c r="Q373" s="9">
        <v>363.8</v>
      </c>
      <c r="R373" s="9">
        <v>1.2740919036670799</v>
      </c>
      <c r="S373" s="9">
        <v>86.6</v>
      </c>
      <c r="T373" s="9">
        <v>1.5072840682453901</v>
      </c>
      <c r="U373" s="9">
        <v>250.9</v>
      </c>
      <c r="V373" s="9">
        <v>0.80616457067795999</v>
      </c>
      <c r="W373" s="9">
        <v>274.8</v>
      </c>
      <c r="X373" s="9">
        <v>1.9341356080575201</v>
      </c>
      <c r="Y373" s="9">
        <v>152.6</v>
      </c>
      <c r="Z373" s="9">
        <v>1.4641992444279901</v>
      </c>
      <c r="AA373" s="9">
        <v>341</v>
      </c>
      <c r="AB373" s="9">
        <v>0.81395708969442804</v>
      </c>
    </row>
    <row r="374" spans="1:28" x14ac:dyDescent="0.2">
      <c r="A374" s="19">
        <v>455</v>
      </c>
      <c r="B374" s="17">
        <v>1.36377750206196</v>
      </c>
      <c r="C374" s="9">
        <v>14.6</v>
      </c>
      <c r="D374" s="9">
        <v>0.99900811222327601</v>
      </c>
      <c r="E374" s="9">
        <v>127.3</v>
      </c>
      <c r="F374" s="9">
        <v>1.0536026939447001</v>
      </c>
      <c r="G374" s="9">
        <v>99.7</v>
      </c>
      <c r="H374" s="9">
        <v>1.0590665211671499</v>
      </c>
      <c r="I374" s="9">
        <v>307.3</v>
      </c>
      <c r="J374" s="9">
        <v>1.1210516185023101</v>
      </c>
      <c r="K374" s="9">
        <v>338.4</v>
      </c>
      <c r="L374" s="9">
        <v>1.20747990552586</v>
      </c>
      <c r="M374" s="9">
        <v>354.7</v>
      </c>
      <c r="N374" s="9">
        <v>0.72664784677599104</v>
      </c>
      <c r="O374" s="9">
        <v>11.5</v>
      </c>
      <c r="P374" s="9">
        <v>0.97922483288668205</v>
      </c>
      <c r="Q374" s="9">
        <v>367.3</v>
      </c>
      <c r="R374" s="9">
        <v>1.4628558637588001</v>
      </c>
      <c r="S374" s="9">
        <v>89.2</v>
      </c>
      <c r="T374" s="9">
        <v>0.70423459674838795</v>
      </c>
      <c r="U374" s="9">
        <v>254.2</v>
      </c>
      <c r="V374" s="9">
        <v>0.83336095444182301</v>
      </c>
      <c r="W374" s="9">
        <v>277.8</v>
      </c>
      <c r="X374" s="9">
        <v>1.43782261387739</v>
      </c>
      <c r="Y374" s="9">
        <v>155.6</v>
      </c>
      <c r="Z374" s="9">
        <v>1.43752032198371</v>
      </c>
      <c r="AA374" s="9">
        <v>344.4</v>
      </c>
      <c r="AB374" s="9">
        <v>0.81830342769840403</v>
      </c>
    </row>
    <row r="375" spans="1:28" x14ac:dyDescent="0.2">
      <c r="A375" s="19">
        <v>459.1</v>
      </c>
      <c r="B375" s="17">
        <v>1.3698760266233601</v>
      </c>
      <c r="C375" s="9">
        <v>14.6</v>
      </c>
      <c r="D375" s="9">
        <v>0.99900811222327601</v>
      </c>
      <c r="E375" s="9">
        <v>130.5</v>
      </c>
      <c r="F375" s="9">
        <v>1.05495906351826</v>
      </c>
      <c r="G375" s="9">
        <v>102.6</v>
      </c>
      <c r="H375" s="9">
        <v>1.06159890222729</v>
      </c>
      <c r="I375" s="9">
        <v>311.2</v>
      </c>
      <c r="J375" s="9">
        <v>1.12350556746485</v>
      </c>
      <c r="K375" s="9">
        <v>342.4</v>
      </c>
      <c r="L375" s="9">
        <v>1.2121928766805199</v>
      </c>
      <c r="M375" s="9">
        <v>358.7</v>
      </c>
      <c r="N375" s="9">
        <v>0.72205781977061301</v>
      </c>
      <c r="O375" s="9">
        <v>11.5</v>
      </c>
      <c r="P375" s="9">
        <v>0.97922483288668205</v>
      </c>
      <c r="Q375" s="9">
        <v>371</v>
      </c>
      <c r="R375" s="9">
        <v>1.30844076797233</v>
      </c>
      <c r="S375" s="9">
        <v>91.8</v>
      </c>
      <c r="T375" s="9">
        <v>0.73336040442432404</v>
      </c>
      <c r="U375" s="9">
        <v>257.3</v>
      </c>
      <c r="V375" s="9">
        <v>0.78293916927555995</v>
      </c>
      <c r="W375" s="9">
        <v>281.2</v>
      </c>
      <c r="X375" s="9">
        <v>1.4628418220294499</v>
      </c>
      <c r="Y375" s="9">
        <v>158.5</v>
      </c>
      <c r="Z375" s="9">
        <v>1.44234352992143</v>
      </c>
      <c r="AA375" s="9">
        <v>347.8</v>
      </c>
      <c r="AB375" s="9">
        <v>0.81759961369858203</v>
      </c>
    </row>
    <row r="376" spans="1:28" x14ac:dyDescent="0.2">
      <c r="A376" s="19">
        <v>463.6</v>
      </c>
      <c r="B376" s="17">
        <v>1.37193131962061</v>
      </c>
      <c r="C376" s="9">
        <v>14.6</v>
      </c>
      <c r="D376" s="9">
        <v>0.99900811222327601</v>
      </c>
      <c r="E376" s="9">
        <v>133.69999999999999</v>
      </c>
      <c r="F376" s="9">
        <v>1.0571239730067501</v>
      </c>
      <c r="G376" s="9">
        <v>105.8</v>
      </c>
      <c r="H376" s="9">
        <v>1.06299815883407</v>
      </c>
      <c r="I376" s="9">
        <v>315.39999999999998</v>
      </c>
      <c r="J376" s="9">
        <v>1.12620491758357</v>
      </c>
      <c r="K376" s="9">
        <v>346.4</v>
      </c>
      <c r="L376" s="9">
        <v>1.21653738248264</v>
      </c>
      <c r="M376" s="9">
        <v>362.4</v>
      </c>
      <c r="N376" s="9">
        <v>0.71701968428037299</v>
      </c>
      <c r="O376" s="9">
        <v>11.8</v>
      </c>
      <c r="P376" s="9">
        <v>0.78304548069283597</v>
      </c>
      <c r="Q376" s="9">
        <v>374.2</v>
      </c>
      <c r="R376" s="9">
        <v>1.3447701293688199</v>
      </c>
      <c r="S376" s="9">
        <v>94.5</v>
      </c>
      <c r="T376" s="9">
        <v>0.763182239996543</v>
      </c>
      <c r="U376" s="9">
        <v>260.89999999999998</v>
      </c>
      <c r="V376" s="9">
        <v>0.79741374762053996</v>
      </c>
      <c r="W376" s="9">
        <v>284.3</v>
      </c>
      <c r="X376" s="9">
        <v>1.6586550909778801</v>
      </c>
      <c r="Y376" s="9">
        <v>161.5</v>
      </c>
      <c r="Z376" s="9">
        <v>1.51055879294999</v>
      </c>
      <c r="AA376" s="9">
        <v>351.2</v>
      </c>
      <c r="AB376" s="9">
        <v>0.81977574687749999</v>
      </c>
    </row>
    <row r="377" spans="1:28" x14ac:dyDescent="0.2">
      <c r="A377" s="19">
        <v>468</v>
      </c>
      <c r="B377" s="17">
        <v>1.38198630169063</v>
      </c>
      <c r="C377" s="9">
        <v>14.9</v>
      </c>
      <c r="D377" s="9">
        <v>0.99895673184163403</v>
      </c>
      <c r="E377" s="9">
        <v>136.9</v>
      </c>
      <c r="F377" s="9">
        <v>1.0597150134268001</v>
      </c>
      <c r="G377" s="9">
        <v>108.7</v>
      </c>
      <c r="H377" s="9">
        <v>1.0647056227071801</v>
      </c>
      <c r="I377" s="9">
        <v>319.39999999999998</v>
      </c>
      <c r="J377" s="9">
        <v>1.12890427044589</v>
      </c>
      <c r="K377" s="9">
        <v>350.1</v>
      </c>
      <c r="L377" s="9">
        <v>1.22240349390124</v>
      </c>
      <c r="M377" s="9">
        <v>366.4</v>
      </c>
      <c r="N377" s="9">
        <v>0.71037084751396495</v>
      </c>
      <c r="O377" s="9">
        <v>11.8</v>
      </c>
      <c r="P377" s="9">
        <v>0.78304548069283597</v>
      </c>
      <c r="Q377" s="9">
        <v>377.6</v>
      </c>
      <c r="R377" s="9">
        <v>1.41907859056929</v>
      </c>
      <c r="S377" s="9">
        <v>97.1</v>
      </c>
      <c r="T377" s="9">
        <v>0.79144465874745495</v>
      </c>
      <c r="U377" s="9">
        <v>264.2</v>
      </c>
      <c r="V377" s="9">
        <v>0.78596847935000402</v>
      </c>
      <c r="W377" s="9">
        <v>287.60000000000002</v>
      </c>
      <c r="X377" s="9">
        <v>1.68352422392517</v>
      </c>
      <c r="Y377" s="9">
        <v>164.5</v>
      </c>
      <c r="Z377" s="9">
        <v>1.4841199411822401</v>
      </c>
      <c r="AA377" s="9">
        <v>354.7</v>
      </c>
      <c r="AB377" s="9">
        <v>0.82122831946290598</v>
      </c>
    </row>
    <row r="378" spans="1:28" x14ac:dyDescent="0.2">
      <c r="A378" s="19">
        <v>472.2</v>
      </c>
      <c r="B378" s="17">
        <v>1.38812975952053</v>
      </c>
      <c r="C378" s="9">
        <v>14.9</v>
      </c>
      <c r="D378" s="9">
        <v>1.00041770008319</v>
      </c>
      <c r="E378" s="9">
        <v>140.1</v>
      </c>
      <c r="F378" s="9">
        <v>1.0601427166828501</v>
      </c>
      <c r="G378" s="9">
        <v>111.6</v>
      </c>
      <c r="H378" s="9">
        <v>1.0666705716517799</v>
      </c>
      <c r="I378" s="9">
        <v>323.39999999999998</v>
      </c>
      <c r="J378" s="9">
        <v>1.1316036350109799</v>
      </c>
      <c r="K378" s="9">
        <v>353.8</v>
      </c>
      <c r="L378" s="9">
        <v>1.22650206775085</v>
      </c>
      <c r="M378" s="9">
        <v>370.4</v>
      </c>
      <c r="N378" s="9">
        <v>0.70601068534036204</v>
      </c>
      <c r="O378" s="9">
        <v>11.8</v>
      </c>
      <c r="P378" s="9">
        <v>1.16229534828587</v>
      </c>
      <c r="Q378" s="9">
        <v>381.1</v>
      </c>
      <c r="R378" s="9">
        <v>1.4552053243070699</v>
      </c>
      <c r="S378" s="9">
        <v>99.5</v>
      </c>
      <c r="T378" s="9">
        <v>0.81707290082655604</v>
      </c>
      <c r="U378" s="9">
        <v>267.5</v>
      </c>
      <c r="V378" s="9">
        <v>0.77459716114314703</v>
      </c>
      <c r="W378" s="9">
        <v>291</v>
      </c>
      <c r="X378" s="9">
        <v>1.70898331779334</v>
      </c>
      <c r="Y378" s="9">
        <v>167.4</v>
      </c>
      <c r="Z378" s="9">
        <v>1.4891222212504001</v>
      </c>
      <c r="AA378" s="9">
        <v>358.4</v>
      </c>
      <c r="AB378" s="9">
        <v>0.82267861495219397</v>
      </c>
    </row>
    <row r="379" spans="1:28" x14ac:dyDescent="0.2">
      <c r="A379" s="19">
        <v>475.8</v>
      </c>
      <c r="B379" s="17">
        <v>1.3917829774952499</v>
      </c>
      <c r="C379" s="9">
        <v>14.9</v>
      </c>
      <c r="D379" s="9">
        <v>1.00041770008319</v>
      </c>
      <c r="E379" s="9">
        <v>143.30000000000001</v>
      </c>
      <c r="F379" s="9">
        <v>1.0621656639115</v>
      </c>
      <c r="G379" s="9">
        <v>114.8</v>
      </c>
      <c r="H379" s="9">
        <v>1.06858457024617</v>
      </c>
      <c r="I379" s="9">
        <v>327.60000000000002</v>
      </c>
      <c r="J379" s="9">
        <v>1.1347665078484199</v>
      </c>
      <c r="K379" s="9">
        <v>357.5</v>
      </c>
      <c r="L379" s="9">
        <v>1.2291767725966301</v>
      </c>
      <c r="M379" s="9">
        <v>374.4</v>
      </c>
      <c r="N379" s="9">
        <v>0.70265559919703002</v>
      </c>
      <c r="O379" s="9">
        <v>12</v>
      </c>
      <c r="P379" s="9">
        <v>0.96824718305914004</v>
      </c>
      <c r="Q379" s="9">
        <v>384.5</v>
      </c>
      <c r="R379" s="9">
        <v>1.4532682440463101</v>
      </c>
      <c r="S379" s="9">
        <v>102.1</v>
      </c>
      <c r="T379" s="9">
        <v>0.84423363947526298</v>
      </c>
      <c r="U379" s="9">
        <v>270.89999999999998</v>
      </c>
      <c r="V379" s="9">
        <v>0.80213460564702999</v>
      </c>
      <c r="W379" s="9">
        <v>294.3</v>
      </c>
      <c r="X379" s="9">
        <v>2.5960773178054901</v>
      </c>
      <c r="Y379" s="9">
        <v>170.1</v>
      </c>
      <c r="Z379" s="9">
        <v>1.3675031814566301</v>
      </c>
      <c r="AA379" s="9">
        <v>361.8</v>
      </c>
      <c r="AB379" s="9">
        <v>0.82340528595084095</v>
      </c>
    </row>
    <row r="380" spans="1:28" x14ac:dyDescent="0.2">
      <c r="A380" s="19">
        <v>479.7</v>
      </c>
      <c r="B380" s="17">
        <v>1.40005925014194</v>
      </c>
      <c r="C380" s="9">
        <v>15.1</v>
      </c>
      <c r="D380" s="9">
        <v>0.99892249864398697</v>
      </c>
      <c r="E380" s="9">
        <v>146.69999999999999</v>
      </c>
      <c r="F380" s="9">
        <v>1.06355505236985</v>
      </c>
      <c r="G380" s="9">
        <v>117.7</v>
      </c>
      <c r="H380" s="9">
        <v>1.0700855575932899</v>
      </c>
      <c r="I380" s="9">
        <v>331.6</v>
      </c>
      <c r="J380" s="9">
        <v>1.13762036277099</v>
      </c>
      <c r="K380" s="9">
        <v>360.9</v>
      </c>
      <c r="L380" s="9">
        <v>1.23315232540709</v>
      </c>
      <c r="M380" s="9">
        <v>378.2</v>
      </c>
      <c r="N380" s="9">
        <v>0.69893725084491698</v>
      </c>
      <c r="O380" s="9">
        <v>12</v>
      </c>
      <c r="P380" s="9">
        <v>0.77862224926263401</v>
      </c>
      <c r="Q380" s="9">
        <v>388</v>
      </c>
      <c r="R380" s="9">
        <v>1.5274978629500899</v>
      </c>
      <c r="S380" s="9">
        <v>105</v>
      </c>
      <c r="T380" s="9">
        <v>1.0817870808893399</v>
      </c>
      <c r="U380" s="9">
        <v>274.2</v>
      </c>
      <c r="V380" s="9">
        <v>0.79091077029409196</v>
      </c>
      <c r="W380" s="9">
        <v>297.7</v>
      </c>
      <c r="X380" s="9">
        <v>2.1018457913170399</v>
      </c>
      <c r="Y380" s="9">
        <v>173.1</v>
      </c>
      <c r="Z380" s="9">
        <v>1.49896563465976</v>
      </c>
      <c r="AA380" s="9">
        <v>365.5</v>
      </c>
      <c r="AB380" s="9">
        <v>0.82413074765361705</v>
      </c>
    </row>
    <row r="381" spans="1:28" x14ac:dyDescent="0.2">
      <c r="A381" s="19">
        <v>483.8</v>
      </c>
      <c r="B381" s="17">
        <v>1.4074030219537099</v>
      </c>
      <c r="C381" s="9">
        <v>24.9</v>
      </c>
      <c r="D381" s="9">
        <v>1.0039304327351399</v>
      </c>
      <c r="E381" s="9">
        <v>150</v>
      </c>
      <c r="F381" s="9">
        <v>1.0648133277027501</v>
      </c>
      <c r="G381" s="9">
        <v>120.6</v>
      </c>
      <c r="H381" s="9">
        <v>1.07241092857204</v>
      </c>
      <c r="I381" s="9">
        <v>335.5</v>
      </c>
      <c r="J381" s="9">
        <v>1.1402469772250201</v>
      </c>
      <c r="K381" s="9">
        <v>364.7</v>
      </c>
      <c r="L381" s="9">
        <v>1.2383549280803401</v>
      </c>
      <c r="M381" s="9">
        <v>381.9</v>
      </c>
      <c r="N381" s="9">
        <v>0.697749835901182</v>
      </c>
      <c r="O381" s="9">
        <v>12</v>
      </c>
      <c r="P381" s="9">
        <v>0.77862224926263401</v>
      </c>
      <c r="Q381" s="9">
        <v>391.5</v>
      </c>
      <c r="R381" s="9">
        <v>1.71610481798585</v>
      </c>
      <c r="S381" s="9">
        <v>107.9</v>
      </c>
      <c r="T381" s="9">
        <v>1.11033686870738</v>
      </c>
      <c r="U381" s="9">
        <v>277.8</v>
      </c>
      <c r="V381" s="9">
        <v>0.77991109870489805</v>
      </c>
      <c r="W381" s="9">
        <v>300.8</v>
      </c>
      <c r="X381" s="9">
        <v>1.4316001946772201</v>
      </c>
      <c r="Y381" s="9">
        <v>176</v>
      </c>
      <c r="Z381" s="9">
        <v>1.5038862742269901</v>
      </c>
      <c r="AA381" s="9">
        <v>369.3</v>
      </c>
      <c r="AB381" s="9">
        <v>0.82629647966405295</v>
      </c>
    </row>
    <row r="382" spans="1:28" x14ac:dyDescent="0.2">
      <c r="A382" s="19">
        <v>487.7</v>
      </c>
      <c r="B382" s="17">
        <v>1.41301338811743</v>
      </c>
      <c r="C382" s="9">
        <v>25.7</v>
      </c>
      <c r="D382" s="9">
        <v>1.0025534479918701</v>
      </c>
      <c r="E382" s="9">
        <v>153.19999999999999</v>
      </c>
      <c r="F382" s="9">
        <v>1.0667271610371101</v>
      </c>
      <c r="G382" s="9">
        <v>123.6</v>
      </c>
      <c r="H382" s="9">
        <v>1.0742727191080299</v>
      </c>
      <c r="I382" s="9">
        <v>339.8</v>
      </c>
      <c r="J382" s="9">
        <v>1.1436369391441199</v>
      </c>
      <c r="K382" s="9">
        <v>368.7</v>
      </c>
      <c r="L382" s="9">
        <v>1.2414218446193599</v>
      </c>
      <c r="M382" s="9">
        <v>385.7</v>
      </c>
      <c r="N382" s="9">
        <v>0.694951811939443</v>
      </c>
      <c r="O382" s="9">
        <v>12.3</v>
      </c>
      <c r="P382" s="9">
        <v>0.96155386842806201</v>
      </c>
      <c r="Q382" s="9">
        <v>395</v>
      </c>
      <c r="R382" s="9">
        <v>1.6762373131808599</v>
      </c>
      <c r="S382" s="9">
        <v>110.8</v>
      </c>
      <c r="T382" s="9">
        <v>1.5544587191603001</v>
      </c>
      <c r="U382" s="9">
        <v>281.5</v>
      </c>
      <c r="V382" s="9">
        <v>0.76902467246962303</v>
      </c>
      <c r="W382" s="9">
        <v>304.2</v>
      </c>
      <c r="X382" s="9">
        <v>1.9699168078574001</v>
      </c>
      <c r="Y382" s="9">
        <v>179</v>
      </c>
      <c r="Z382" s="9">
        <v>1.54041144779545</v>
      </c>
      <c r="AA382" s="9">
        <v>372.7</v>
      </c>
      <c r="AB382" s="9">
        <v>0.82918146218271305</v>
      </c>
    </row>
    <row r="383" spans="1:28" x14ac:dyDescent="0.2">
      <c r="A383" s="19">
        <v>491.6</v>
      </c>
      <c r="B383" s="17">
        <v>1.4187576012946399</v>
      </c>
      <c r="C383" s="9">
        <v>27.5</v>
      </c>
      <c r="D383" s="9">
        <v>0.99982047437990895</v>
      </c>
      <c r="E383" s="9">
        <v>156.69999999999999</v>
      </c>
      <c r="F383" s="9">
        <v>1.0675595296176199</v>
      </c>
      <c r="G383" s="9">
        <v>126.5</v>
      </c>
      <c r="H383" s="9">
        <v>1.0761858060629801</v>
      </c>
      <c r="I383" s="9">
        <v>343.8</v>
      </c>
      <c r="J383" s="9">
        <v>1.1472358282647499</v>
      </c>
      <c r="K383" s="9">
        <v>372.4</v>
      </c>
      <c r="L383" s="9">
        <v>1.2465261023923999</v>
      </c>
      <c r="M383" s="9">
        <v>389.5</v>
      </c>
      <c r="N383" s="9">
        <v>0.69346164292814705</v>
      </c>
      <c r="O383" s="9">
        <v>12.3</v>
      </c>
      <c r="P383" s="9">
        <v>1.1511788022245899</v>
      </c>
      <c r="Q383" s="9">
        <v>398.7</v>
      </c>
      <c r="R383" s="9">
        <v>1.7508492230911401</v>
      </c>
      <c r="S383" s="9">
        <v>113.5</v>
      </c>
      <c r="T383" s="9">
        <v>1.57993351084787</v>
      </c>
      <c r="U383" s="9">
        <v>285.10000000000002</v>
      </c>
      <c r="V383" s="9">
        <v>0.77104653109165699</v>
      </c>
      <c r="W383" s="9">
        <v>307.5</v>
      </c>
      <c r="X383" s="9">
        <v>1.6428731599636801</v>
      </c>
      <c r="Y383" s="9">
        <v>181.7</v>
      </c>
      <c r="Z383" s="9">
        <v>1.5131321232956201</v>
      </c>
      <c r="AA383" s="9">
        <v>376.5</v>
      </c>
      <c r="AB383" s="9">
        <v>0.83350775405090904</v>
      </c>
    </row>
    <row r="384" spans="1:28" x14ac:dyDescent="0.2">
      <c r="A384" s="19">
        <v>495.8</v>
      </c>
      <c r="B384" s="17">
        <v>1.4298810500667101</v>
      </c>
      <c r="C384" s="9">
        <v>30.3</v>
      </c>
      <c r="D384" s="9">
        <v>0.99865344838237502</v>
      </c>
      <c r="E384" s="9">
        <v>159.9</v>
      </c>
      <c r="F384" s="9">
        <v>1.07079549994005</v>
      </c>
      <c r="G384" s="9">
        <v>129.69999999999999</v>
      </c>
      <c r="H384" s="9">
        <v>1.0793878240446499</v>
      </c>
      <c r="I384" s="9">
        <v>348.1</v>
      </c>
      <c r="J384" s="9">
        <v>1.1511526821316</v>
      </c>
      <c r="K384" s="9">
        <v>376.5</v>
      </c>
      <c r="L384" s="9">
        <v>1.2512374570290401</v>
      </c>
      <c r="M384" s="9">
        <v>393.2</v>
      </c>
      <c r="N384" s="9">
        <v>0.69347312789780902</v>
      </c>
      <c r="O384" s="9">
        <v>12.3</v>
      </c>
      <c r="P384" s="9">
        <v>0.77192893463155599</v>
      </c>
      <c r="Q384" s="9">
        <v>401.9</v>
      </c>
      <c r="R384" s="9">
        <v>1.6354320444877399</v>
      </c>
      <c r="S384" s="9">
        <v>116.4</v>
      </c>
      <c r="T384" s="9">
        <v>1.19068397223745</v>
      </c>
      <c r="U384" s="9">
        <v>288.7</v>
      </c>
      <c r="V384" s="9">
        <v>0.78600515337657695</v>
      </c>
      <c r="W384" s="9">
        <v>311.2</v>
      </c>
      <c r="X384" s="9">
        <v>1.8338592131460301</v>
      </c>
      <c r="Y384" s="9">
        <v>185</v>
      </c>
      <c r="Z384" s="9">
        <v>1.51812388713061</v>
      </c>
      <c r="AA384" s="9">
        <v>379.9</v>
      </c>
      <c r="AB384" s="9">
        <v>0.83350978805592801</v>
      </c>
    </row>
    <row r="385" spans="1:28" x14ac:dyDescent="0.2">
      <c r="A385" s="19">
        <v>499.7</v>
      </c>
      <c r="B385" s="17">
        <v>1.43575994771702</v>
      </c>
      <c r="C385" s="9">
        <v>33.700000000000003</v>
      </c>
      <c r="D385" s="9">
        <v>0.99901037825012695</v>
      </c>
      <c r="E385" s="9">
        <v>163.4</v>
      </c>
      <c r="F385" s="9">
        <v>1.07235998935111</v>
      </c>
      <c r="G385" s="9">
        <v>132.9</v>
      </c>
      <c r="H385" s="9">
        <v>1.0797558143106001</v>
      </c>
      <c r="I385" s="9">
        <v>351.8</v>
      </c>
      <c r="J385" s="9">
        <v>1.15475137240172</v>
      </c>
      <c r="K385" s="9">
        <v>380.5</v>
      </c>
      <c r="L385" s="9">
        <v>1.2558015560514799</v>
      </c>
      <c r="M385" s="9">
        <v>397.3</v>
      </c>
      <c r="N385" s="9">
        <v>0.694138552734478</v>
      </c>
      <c r="O385" s="9">
        <v>12.3</v>
      </c>
      <c r="P385" s="9">
        <v>0.96155386842806201</v>
      </c>
      <c r="Q385" s="9">
        <v>405.1</v>
      </c>
      <c r="R385" s="9">
        <v>2.1681010803062701</v>
      </c>
      <c r="S385" s="9">
        <v>119</v>
      </c>
      <c r="T385" s="9">
        <v>1.0065053084411399</v>
      </c>
      <c r="U385" s="9">
        <v>292.39999999999998</v>
      </c>
      <c r="V385" s="9">
        <v>0.77513726432539198</v>
      </c>
      <c r="W385" s="9">
        <v>314.60000000000002</v>
      </c>
      <c r="X385" s="9">
        <v>1.5037567937852401</v>
      </c>
      <c r="Y385" s="9">
        <v>187.9</v>
      </c>
      <c r="Z385" s="9">
        <v>1.5538352141407901</v>
      </c>
      <c r="AA385" s="9">
        <v>383.4</v>
      </c>
      <c r="AB385" s="9">
        <v>0.84000221763713501</v>
      </c>
    </row>
    <row r="386" spans="1:28" x14ac:dyDescent="0.2">
      <c r="A386" s="19">
        <v>503.9</v>
      </c>
      <c r="B386" s="17">
        <v>1.4446627417270399</v>
      </c>
      <c r="C386" s="9">
        <v>37.299999999999997</v>
      </c>
      <c r="D386" s="9">
        <v>0.99938830399245304</v>
      </c>
      <c r="E386" s="9">
        <v>167.1</v>
      </c>
      <c r="F386" s="9">
        <v>1.0736733223899599</v>
      </c>
      <c r="G386" s="9">
        <v>136.1</v>
      </c>
      <c r="H386" s="9">
        <v>1.0818243143128401</v>
      </c>
      <c r="I386" s="9">
        <v>355.8</v>
      </c>
      <c r="J386" s="9">
        <v>1.15825907763325</v>
      </c>
      <c r="K386" s="9">
        <v>384.5</v>
      </c>
      <c r="L386" s="9">
        <v>1.26174021495208</v>
      </c>
      <c r="M386" s="9">
        <v>401.3</v>
      </c>
      <c r="N386" s="9">
        <v>0.69606352032476304</v>
      </c>
      <c r="O386" s="9">
        <v>12.6</v>
      </c>
      <c r="P386" s="9">
        <v>0.95481322010051495</v>
      </c>
      <c r="Q386" s="9">
        <v>408.6</v>
      </c>
      <c r="R386" s="9">
        <v>2.1294751256810498</v>
      </c>
      <c r="S386" s="9">
        <v>122</v>
      </c>
      <c r="T386" s="9">
        <v>1.45014895189244</v>
      </c>
      <c r="U386" s="9">
        <v>295.7</v>
      </c>
      <c r="V386" s="9">
        <v>0.75105109832259798</v>
      </c>
      <c r="W386" s="9">
        <v>318.5</v>
      </c>
      <c r="X386" s="9">
        <v>1.8644257534905699</v>
      </c>
      <c r="Y386" s="9">
        <v>190.9</v>
      </c>
      <c r="Z386" s="9">
        <v>1.58945059640789</v>
      </c>
      <c r="AA386" s="9">
        <v>386.9</v>
      </c>
      <c r="AB386" s="9">
        <v>0.84361521406923501</v>
      </c>
    </row>
    <row r="387" spans="1:28" x14ac:dyDescent="0.2">
      <c r="A387" s="19">
        <v>508.1</v>
      </c>
      <c r="B387" s="17">
        <v>1.4446331033082001</v>
      </c>
      <c r="C387" s="9">
        <v>41.2</v>
      </c>
      <c r="D387" s="9">
        <v>0.999797720315178</v>
      </c>
      <c r="E387" s="9">
        <v>170.4</v>
      </c>
      <c r="F387" s="9">
        <v>1.0748771656529399</v>
      </c>
      <c r="G387" s="9">
        <v>139.30000000000001</v>
      </c>
      <c r="H387" s="9">
        <v>1.08348068186508</v>
      </c>
      <c r="I387" s="9">
        <v>359.8</v>
      </c>
      <c r="J387" s="9">
        <v>1.1613759154883201</v>
      </c>
      <c r="K387" s="9">
        <v>388</v>
      </c>
      <c r="L387" s="9">
        <v>1.2670163237077501</v>
      </c>
      <c r="M387" s="9">
        <v>405.4</v>
      </c>
      <c r="N387" s="9">
        <v>0.69939334865337799</v>
      </c>
      <c r="O387" s="9">
        <v>12.6</v>
      </c>
      <c r="P387" s="9">
        <v>0.95481322010051495</v>
      </c>
      <c r="Q387" s="9">
        <v>411.8</v>
      </c>
      <c r="R387" s="9">
        <v>2.35797159720074</v>
      </c>
      <c r="S387" s="9">
        <v>124.6</v>
      </c>
      <c r="T387" s="9">
        <v>1.05750493881378</v>
      </c>
      <c r="U387" s="9">
        <v>299.39999999999998</v>
      </c>
      <c r="V387" s="9">
        <v>0.76584764930240701</v>
      </c>
      <c r="W387" s="9">
        <v>321.89999999999998</v>
      </c>
      <c r="X387" s="9">
        <v>1.8764871256650899</v>
      </c>
      <c r="Y387" s="9">
        <v>197.4</v>
      </c>
      <c r="Z387" s="9">
        <v>1.5027738447671399</v>
      </c>
      <c r="AA387" s="9">
        <v>390.3</v>
      </c>
      <c r="AB387" s="9">
        <v>0.84939507512585199</v>
      </c>
    </row>
    <row r="388" spans="1:28" x14ac:dyDescent="0.2">
      <c r="A388" s="19">
        <v>512.4</v>
      </c>
      <c r="B388" s="17">
        <v>1.4487378652604701</v>
      </c>
      <c r="C388" s="9">
        <v>45.1</v>
      </c>
      <c r="D388" s="9">
        <v>1.0045895158593501</v>
      </c>
      <c r="E388" s="9">
        <v>173.9</v>
      </c>
      <c r="F388" s="9">
        <v>1.0760920420525399</v>
      </c>
      <c r="G388" s="9">
        <v>142.5</v>
      </c>
      <c r="H388" s="9">
        <v>1.0856009727917799</v>
      </c>
      <c r="I388" s="9">
        <v>363.8</v>
      </c>
      <c r="J388" s="9">
        <v>1.16628303311533</v>
      </c>
      <c r="K388" s="9">
        <v>392.1</v>
      </c>
      <c r="L388" s="9">
        <v>1.27150679709749</v>
      </c>
      <c r="M388" s="9">
        <v>408.9</v>
      </c>
      <c r="N388" s="9">
        <v>0.70485465974332595</v>
      </c>
      <c r="O388" s="9">
        <v>12.6</v>
      </c>
      <c r="P388" s="9">
        <v>0.95481322010051495</v>
      </c>
      <c r="Q388" s="9">
        <v>415.3</v>
      </c>
      <c r="R388" s="9">
        <v>2.5487279642518401</v>
      </c>
      <c r="S388" s="9">
        <v>127.5</v>
      </c>
      <c r="T388" s="9">
        <v>1.29201961961943</v>
      </c>
      <c r="U388" s="9">
        <v>302.8</v>
      </c>
      <c r="V388" s="9">
        <v>0.74158158416625797</v>
      </c>
      <c r="W388" s="9">
        <v>325.10000000000002</v>
      </c>
      <c r="X388" s="9">
        <v>1.8868395571046399</v>
      </c>
      <c r="Y388" s="9">
        <v>200.2</v>
      </c>
      <c r="Z388" s="9">
        <v>1.5059850996102899</v>
      </c>
      <c r="AA388" s="9">
        <v>394.1</v>
      </c>
      <c r="AB388" s="9">
        <v>0.85878696958422196</v>
      </c>
    </row>
    <row r="389" spans="1:28" x14ac:dyDescent="0.2">
      <c r="A389" s="19">
        <v>516.29999999999995</v>
      </c>
      <c r="B389" s="17">
        <v>1.4519974342837201</v>
      </c>
      <c r="C389" s="9">
        <v>48.7</v>
      </c>
      <c r="D389" s="9">
        <v>1.00204219440415</v>
      </c>
      <c r="E389" s="9">
        <v>177.4</v>
      </c>
      <c r="F389" s="9">
        <v>1.0776237277563601</v>
      </c>
      <c r="G389" s="9">
        <v>145.69999999999999</v>
      </c>
      <c r="H389" s="9">
        <v>1.08808217987443</v>
      </c>
      <c r="I389" s="9">
        <v>367.8</v>
      </c>
      <c r="J389" s="9">
        <v>1.16958151361541</v>
      </c>
      <c r="K389" s="9">
        <v>396.4</v>
      </c>
      <c r="L389" s="9">
        <v>1.27538371664547</v>
      </c>
      <c r="M389" s="9">
        <v>413</v>
      </c>
      <c r="N389" s="9">
        <v>0.71278647648488802</v>
      </c>
      <c r="O389" s="9">
        <v>12.8</v>
      </c>
      <c r="P389" s="9">
        <v>0.76068061585545499</v>
      </c>
      <c r="Q389" s="9">
        <v>418.8</v>
      </c>
      <c r="R389" s="9">
        <v>2.7018092891394199</v>
      </c>
      <c r="S389" s="9">
        <v>130.69999999999999</v>
      </c>
      <c r="T389" s="9">
        <v>0.90505392896206904</v>
      </c>
      <c r="U389" s="9">
        <v>306.39999999999998</v>
      </c>
      <c r="V389" s="9">
        <v>0.80775609463541098</v>
      </c>
      <c r="W389" s="9">
        <v>328.7</v>
      </c>
      <c r="X389" s="9">
        <v>2.07011879608842</v>
      </c>
      <c r="Y389" s="9">
        <v>202.6</v>
      </c>
      <c r="Z389" s="9">
        <v>1.5086383682259501</v>
      </c>
      <c r="AA389" s="9">
        <v>397.6</v>
      </c>
      <c r="AB389" s="9">
        <v>0.86674229261817703</v>
      </c>
    </row>
    <row r="390" spans="1:28" x14ac:dyDescent="0.2">
      <c r="A390" s="19">
        <v>520.20000000000005</v>
      </c>
      <c r="B390" s="17">
        <v>1.4576576805608601</v>
      </c>
      <c r="C390" s="9">
        <v>52.1</v>
      </c>
      <c r="D390" s="9">
        <v>1.0038514125081099</v>
      </c>
      <c r="E390" s="9">
        <v>180.9</v>
      </c>
      <c r="F390" s="9">
        <v>1.08005127313006</v>
      </c>
      <c r="G390" s="9">
        <v>148.6</v>
      </c>
      <c r="H390" s="9">
        <v>1.08968686153766</v>
      </c>
      <c r="I390" s="9">
        <v>371.6</v>
      </c>
      <c r="J390" s="9">
        <v>1.1730253943450999</v>
      </c>
      <c r="K390" s="9">
        <v>400.5</v>
      </c>
      <c r="L390" s="9">
        <v>1.2790645748504701</v>
      </c>
      <c r="M390" s="9">
        <v>417.1</v>
      </c>
      <c r="N390" s="9">
        <v>0.72314040555741799</v>
      </c>
      <c r="O390" s="9">
        <v>12.8</v>
      </c>
      <c r="P390" s="9">
        <v>0.95030554965196001</v>
      </c>
      <c r="Q390" s="9">
        <v>422</v>
      </c>
      <c r="R390" s="9">
        <v>2.96957085630399</v>
      </c>
      <c r="S390" s="9">
        <v>133.9</v>
      </c>
      <c r="T390" s="9">
        <v>0.93456544264581798</v>
      </c>
      <c r="U390" s="9">
        <v>309.8</v>
      </c>
      <c r="V390" s="9">
        <v>0.75735987880280597</v>
      </c>
      <c r="W390" s="9">
        <v>332.1</v>
      </c>
      <c r="X390" s="9">
        <v>2.07924455681079</v>
      </c>
      <c r="Y390" s="9">
        <v>205.3</v>
      </c>
      <c r="Z390" s="9">
        <v>1.4168194192499799</v>
      </c>
      <c r="AA390" s="9">
        <v>401.3</v>
      </c>
      <c r="AB390" s="9">
        <v>0.87686988566550805</v>
      </c>
    </row>
    <row r="391" spans="1:28" x14ac:dyDescent="0.2">
      <c r="A391" s="19">
        <v>524.5</v>
      </c>
      <c r="B391" s="17">
        <v>1.46323152717893</v>
      </c>
      <c r="C391" s="9">
        <v>55.5</v>
      </c>
      <c r="D391" s="9">
        <v>1.0027320335744501</v>
      </c>
      <c r="E391" s="9">
        <v>184.4</v>
      </c>
      <c r="F391" s="9">
        <v>1.08089443518261</v>
      </c>
      <c r="G391" s="9">
        <v>151.80000000000001</v>
      </c>
      <c r="H391" s="9">
        <v>1.09196238478412</v>
      </c>
      <c r="I391" s="9">
        <v>375.6</v>
      </c>
      <c r="J391" s="9">
        <v>1.1764965000743901</v>
      </c>
      <c r="K391" s="9">
        <v>404.5</v>
      </c>
      <c r="L391" s="9">
        <v>1.28571580966513</v>
      </c>
      <c r="M391" s="9">
        <v>421.2</v>
      </c>
      <c r="N391" s="9">
        <v>0.73716376705228204</v>
      </c>
      <c r="O391" s="9">
        <v>12.8</v>
      </c>
      <c r="P391" s="9">
        <v>0.95030554965196001</v>
      </c>
      <c r="Q391" s="9">
        <v>425.6</v>
      </c>
      <c r="R391" s="9">
        <v>3.1236824403413501</v>
      </c>
      <c r="S391" s="9">
        <v>137.1</v>
      </c>
      <c r="T391" s="9">
        <v>0.75622458184226304</v>
      </c>
      <c r="U391" s="9">
        <v>313.2</v>
      </c>
      <c r="V391" s="9">
        <v>0.74561549547970296</v>
      </c>
      <c r="W391" s="9">
        <v>335.8</v>
      </c>
      <c r="X391" s="9">
        <v>2.2605722722002102</v>
      </c>
      <c r="Y391" s="9">
        <v>208.1</v>
      </c>
      <c r="Z391" s="9">
        <v>1.60920799242468</v>
      </c>
      <c r="AA391" s="9">
        <v>405.1</v>
      </c>
      <c r="AB391" s="9">
        <v>0.89133364543540605</v>
      </c>
    </row>
    <row r="392" spans="1:28" x14ac:dyDescent="0.2">
      <c r="A392" s="19">
        <v>529</v>
      </c>
      <c r="B392" s="17">
        <v>1.4690294509895301</v>
      </c>
      <c r="C392" s="9">
        <v>58.6</v>
      </c>
      <c r="D392" s="9">
        <v>1.0044981674658</v>
      </c>
      <c r="E392" s="9">
        <v>187.7</v>
      </c>
      <c r="F392" s="9">
        <v>1.0825459134203601</v>
      </c>
      <c r="G392" s="9">
        <v>155.1</v>
      </c>
      <c r="H392" s="9">
        <v>1.09439297839987</v>
      </c>
      <c r="I392" s="9">
        <v>379.3</v>
      </c>
      <c r="J392" s="9">
        <v>1.1779228287319501</v>
      </c>
      <c r="K392" s="9">
        <v>408.6</v>
      </c>
      <c r="L392" s="9">
        <v>1.2912382367298501</v>
      </c>
      <c r="M392" s="9">
        <v>425.3</v>
      </c>
      <c r="N392" s="9">
        <v>0.75517144128251201</v>
      </c>
      <c r="O392" s="9">
        <v>12.8</v>
      </c>
      <c r="P392" s="9">
        <v>0.95030554965196001</v>
      </c>
      <c r="Q392" s="9">
        <v>429.4</v>
      </c>
      <c r="R392" s="9">
        <v>3.31667885107426</v>
      </c>
      <c r="S392" s="9">
        <v>140.1</v>
      </c>
      <c r="T392" s="9">
        <v>1.20084263471346</v>
      </c>
      <c r="U392" s="9">
        <v>316.8</v>
      </c>
      <c r="V392" s="9">
        <v>0.74673696887381302</v>
      </c>
      <c r="W392" s="9">
        <v>339.5</v>
      </c>
      <c r="X392" s="9">
        <v>1.75011071260766</v>
      </c>
      <c r="Y392" s="9">
        <v>210.8</v>
      </c>
      <c r="Z392" s="9">
        <v>1.4857372708338801</v>
      </c>
      <c r="AA392" s="9">
        <v>408.6</v>
      </c>
      <c r="AB392" s="9">
        <v>0.906524458648714</v>
      </c>
    </row>
    <row r="393" spans="1:28" x14ac:dyDescent="0.2">
      <c r="A393" s="19">
        <v>533</v>
      </c>
      <c r="B393" s="17">
        <v>1.47455937622422</v>
      </c>
      <c r="C393" s="9">
        <v>61.7</v>
      </c>
      <c r="D393" s="9">
        <v>1.0077187578162199</v>
      </c>
      <c r="E393" s="9">
        <v>191.2</v>
      </c>
      <c r="F393" s="9">
        <v>1.0850168349809799</v>
      </c>
      <c r="G393" s="9">
        <v>158.30000000000001</v>
      </c>
      <c r="H393" s="9">
        <v>1.0962566800298801</v>
      </c>
      <c r="I393" s="9">
        <v>383.4</v>
      </c>
      <c r="J393" s="9">
        <v>1.1814757019761799</v>
      </c>
      <c r="K393" s="9">
        <v>413</v>
      </c>
      <c r="L393" s="9">
        <v>1.29894560731537</v>
      </c>
      <c r="M393" s="9">
        <v>429.7</v>
      </c>
      <c r="N393" s="9">
        <v>0.77623108485214498</v>
      </c>
      <c r="O393" s="9">
        <v>12.8</v>
      </c>
      <c r="P393" s="9">
        <v>0.95030554965196001</v>
      </c>
      <c r="Q393" s="9">
        <v>432.6</v>
      </c>
      <c r="R393" s="9">
        <v>3.54796052271023</v>
      </c>
      <c r="S393" s="9">
        <v>143</v>
      </c>
      <c r="T393" s="9">
        <v>1.0207272166060199</v>
      </c>
      <c r="U393" s="9">
        <v>320.5</v>
      </c>
      <c r="V393" s="9">
        <v>0.74776628057277195</v>
      </c>
      <c r="W393" s="9">
        <v>342.9</v>
      </c>
      <c r="X393" s="9">
        <v>1.75566967974913</v>
      </c>
      <c r="Y393" s="9">
        <v>213.8</v>
      </c>
      <c r="Z393" s="9">
        <v>1.4888660326927901</v>
      </c>
      <c r="AA393" s="9">
        <v>411.5</v>
      </c>
      <c r="AB393" s="9">
        <v>0.92315523196382998</v>
      </c>
    </row>
    <row r="394" spans="1:28" x14ac:dyDescent="0.2">
      <c r="A394" s="19">
        <v>536.9</v>
      </c>
      <c r="B394" s="17">
        <v>1.4823118985000201</v>
      </c>
      <c r="C394" s="9">
        <v>64.900000000000006</v>
      </c>
      <c r="D394" s="9">
        <v>1.003636681093</v>
      </c>
      <c r="E394" s="9">
        <v>194.7</v>
      </c>
      <c r="F394" s="9">
        <v>1.0871380205158301</v>
      </c>
      <c r="G394" s="9">
        <v>161.5</v>
      </c>
      <c r="H394" s="9">
        <v>1.0988419369387601</v>
      </c>
      <c r="I394" s="9">
        <v>387.4</v>
      </c>
      <c r="J394" s="9">
        <v>1.1853194073300899</v>
      </c>
      <c r="K394" s="9">
        <v>417.1</v>
      </c>
      <c r="L394" s="9">
        <v>1.3057942429796301</v>
      </c>
      <c r="M394" s="9">
        <v>433.8</v>
      </c>
      <c r="N394" s="9">
        <v>0.80443566027534297</v>
      </c>
      <c r="O394" s="9">
        <v>13.1</v>
      </c>
      <c r="P394" s="9">
        <v>0.94353956159256602</v>
      </c>
      <c r="Q394" s="9">
        <v>436.1</v>
      </c>
      <c r="R394" s="9">
        <v>3.7800973392225998</v>
      </c>
      <c r="S394" s="9">
        <v>145.9</v>
      </c>
      <c r="T394" s="9">
        <v>1.2576067756620499</v>
      </c>
      <c r="U394" s="9">
        <v>323.89999999999998</v>
      </c>
      <c r="V394" s="9">
        <v>0.76154724365608895</v>
      </c>
      <c r="W394" s="9">
        <v>346.7</v>
      </c>
      <c r="X394" s="9">
        <v>1.76063771596157</v>
      </c>
      <c r="Y394" s="9">
        <v>216.3</v>
      </c>
      <c r="Z394" s="9">
        <v>1.55462716529686</v>
      </c>
      <c r="AA394" s="9">
        <v>414.7</v>
      </c>
      <c r="AB394" s="9">
        <v>0.94196135005293702</v>
      </c>
    </row>
    <row r="395" spans="1:28" x14ac:dyDescent="0.2">
      <c r="A395" s="19">
        <v>541.20000000000005</v>
      </c>
      <c r="B395" s="17">
        <v>1.4862008801048601</v>
      </c>
      <c r="C395" s="9">
        <v>67.7</v>
      </c>
      <c r="D395" s="9">
        <v>1.00389424891106</v>
      </c>
      <c r="E395" s="9">
        <v>198.5</v>
      </c>
      <c r="F395" s="9">
        <v>1.08937942474327</v>
      </c>
      <c r="G395" s="9">
        <v>164.7</v>
      </c>
      <c r="H395" s="9">
        <v>1.1005513252194099</v>
      </c>
      <c r="I395" s="9">
        <v>391.8</v>
      </c>
      <c r="J395" s="9">
        <v>1.18959021657449</v>
      </c>
      <c r="K395" s="9">
        <v>421.5</v>
      </c>
      <c r="L395" s="9">
        <v>1.3136497368383899</v>
      </c>
      <c r="M395" s="9">
        <v>437.3</v>
      </c>
      <c r="N395" s="9">
        <v>0.83431142639715405</v>
      </c>
      <c r="O395" s="9">
        <v>13.1</v>
      </c>
      <c r="P395" s="9">
        <v>1.13316449538909</v>
      </c>
      <c r="Q395" s="9">
        <v>439.4</v>
      </c>
      <c r="R395" s="9">
        <v>3.9364177743948598</v>
      </c>
      <c r="S395" s="9">
        <v>148.9</v>
      </c>
      <c r="T395" s="9">
        <v>1.0800070106881301</v>
      </c>
      <c r="U395" s="9">
        <v>327.3</v>
      </c>
      <c r="V395" s="9">
        <v>0.74939982286332596</v>
      </c>
      <c r="W395" s="9">
        <v>350.4</v>
      </c>
      <c r="X395" s="9">
        <v>1.9370194771046301</v>
      </c>
      <c r="Y395" s="9">
        <v>219.3</v>
      </c>
      <c r="Z395" s="9">
        <v>1.4630626022563999</v>
      </c>
      <c r="AA395" s="9">
        <v>418.2</v>
      </c>
      <c r="AB395" s="9">
        <v>0.96510725232854599</v>
      </c>
    </row>
    <row r="396" spans="1:28" x14ac:dyDescent="0.2">
      <c r="A396" s="19">
        <v>545.1</v>
      </c>
      <c r="B396" s="17">
        <v>1.4912888217424001</v>
      </c>
      <c r="C396" s="9">
        <v>70.900000000000006</v>
      </c>
      <c r="D396" s="9">
        <v>1.0027219486008101</v>
      </c>
      <c r="E396" s="9">
        <v>202.3</v>
      </c>
      <c r="F396" s="9">
        <v>1.0917737072621001</v>
      </c>
      <c r="G396" s="9">
        <v>168</v>
      </c>
      <c r="H396" s="9">
        <v>1.1034462299257699</v>
      </c>
      <c r="I396" s="9">
        <v>395.5</v>
      </c>
      <c r="J396" s="9">
        <v>1.1933976730582601</v>
      </c>
      <c r="K396" s="9">
        <v>425.8</v>
      </c>
      <c r="L396" s="9">
        <v>1.32295394396053</v>
      </c>
      <c r="M396" s="9">
        <v>441.7</v>
      </c>
      <c r="N396" s="9">
        <v>0.86664605866230604</v>
      </c>
      <c r="O396" s="9">
        <v>13.1</v>
      </c>
      <c r="P396" s="9">
        <v>0.94353956159256602</v>
      </c>
      <c r="Q396" s="9">
        <v>442.6</v>
      </c>
      <c r="R396" s="9">
        <v>4.1693978897816404</v>
      </c>
      <c r="S396" s="9">
        <v>152.1</v>
      </c>
      <c r="T396" s="9">
        <v>1.1134525606928201</v>
      </c>
      <c r="U396" s="9">
        <v>331</v>
      </c>
      <c r="V396" s="9">
        <v>0.75017263694775305</v>
      </c>
      <c r="W396" s="9">
        <v>354.1</v>
      </c>
      <c r="X396" s="9">
        <v>1.76731138711211</v>
      </c>
      <c r="Y396" s="9">
        <v>222.6</v>
      </c>
      <c r="Z396" s="9">
        <v>1.4981168082679099</v>
      </c>
      <c r="AA396" s="9">
        <v>421.8</v>
      </c>
      <c r="AB396" s="9">
        <v>0.98610180339212605</v>
      </c>
    </row>
    <row r="397" spans="1:28" x14ac:dyDescent="0.2">
      <c r="A397" s="19">
        <v>549.1</v>
      </c>
      <c r="B397" s="17">
        <v>1.4964673355670099</v>
      </c>
      <c r="C397" s="9">
        <v>73.5</v>
      </c>
      <c r="D397" s="9">
        <v>1.00295127467161</v>
      </c>
      <c r="E397" s="9">
        <v>205.9</v>
      </c>
      <c r="F397" s="9">
        <v>1.09337024958463</v>
      </c>
      <c r="G397" s="9">
        <v>171.2</v>
      </c>
      <c r="H397" s="9">
        <v>1.1055164143387499</v>
      </c>
      <c r="I397" s="9">
        <v>399.3</v>
      </c>
      <c r="J397" s="9">
        <v>1.1962600301737301</v>
      </c>
      <c r="K397" s="9">
        <v>429.4</v>
      </c>
      <c r="L397" s="9">
        <v>1.33132564060007</v>
      </c>
      <c r="M397" s="9">
        <v>446.1</v>
      </c>
      <c r="N397" s="9">
        <v>0.90566558027616395</v>
      </c>
      <c r="O397" s="9">
        <v>13.3</v>
      </c>
      <c r="P397" s="9">
        <v>0.74940674305820998</v>
      </c>
      <c r="Q397" s="9">
        <v>445.8</v>
      </c>
      <c r="R397" s="9">
        <v>3.8313796810415002</v>
      </c>
      <c r="S397" s="9">
        <v>155.6</v>
      </c>
      <c r="T397" s="9">
        <v>0.94288782811956595</v>
      </c>
      <c r="U397" s="9">
        <v>334.7</v>
      </c>
      <c r="V397" s="9">
        <v>0.73792725498119105</v>
      </c>
      <c r="W397" s="9">
        <v>357.2</v>
      </c>
      <c r="X397" s="9">
        <v>1.7691660417352699</v>
      </c>
      <c r="Y397" s="9">
        <v>225.6</v>
      </c>
      <c r="Z397" s="9">
        <v>1.5328526159742599</v>
      </c>
      <c r="AA397" s="9">
        <v>425.3</v>
      </c>
      <c r="AB397" s="9">
        <v>1.0042184087200701</v>
      </c>
    </row>
    <row r="398" spans="1:28" x14ac:dyDescent="0.2">
      <c r="A398" s="19">
        <v>553.1</v>
      </c>
      <c r="B398" s="17">
        <v>1.4984471653295599</v>
      </c>
      <c r="C398" s="9">
        <v>76.400000000000006</v>
      </c>
      <c r="D398" s="9">
        <v>1.0032010916515699</v>
      </c>
      <c r="E398" s="9">
        <v>209.2</v>
      </c>
      <c r="F398" s="9">
        <v>1.0946060946258001</v>
      </c>
      <c r="G398" s="9">
        <v>174.4</v>
      </c>
      <c r="H398" s="9">
        <v>1.10753499143013</v>
      </c>
      <c r="I398" s="9">
        <v>403.4</v>
      </c>
      <c r="J398" s="9">
        <v>1.20041296346094</v>
      </c>
      <c r="K398" s="9">
        <v>433.2</v>
      </c>
      <c r="L398" s="9">
        <v>1.34264340015979</v>
      </c>
      <c r="M398" s="9">
        <v>450.6</v>
      </c>
      <c r="N398" s="9">
        <v>0.94733755158732402</v>
      </c>
      <c r="O398" s="9">
        <v>13.3</v>
      </c>
      <c r="P398" s="9">
        <v>0.74940674305820998</v>
      </c>
      <c r="Q398" s="9">
        <v>449.4</v>
      </c>
      <c r="R398" s="9">
        <v>4.4854490725926004</v>
      </c>
      <c r="S398" s="9">
        <v>158.80000000000001</v>
      </c>
      <c r="T398" s="9">
        <v>1.1861351377817699</v>
      </c>
      <c r="U398" s="9">
        <v>338.4</v>
      </c>
      <c r="V398" s="9">
        <v>0.73850954869405805</v>
      </c>
      <c r="W398" s="9">
        <v>360.9</v>
      </c>
      <c r="X398" s="9">
        <v>1.9434352663246599</v>
      </c>
      <c r="Y398" s="9">
        <v>228.6</v>
      </c>
      <c r="Z398" s="9">
        <v>1.53599960779831</v>
      </c>
      <c r="AA398" s="9">
        <v>429.1</v>
      </c>
      <c r="AB398" s="9">
        <v>1.0237926241727799</v>
      </c>
    </row>
    <row r="399" spans="1:28" x14ac:dyDescent="0.2">
      <c r="A399" s="19">
        <v>557.70000000000005</v>
      </c>
      <c r="B399" s="17">
        <v>1.5046100073069699</v>
      </c>
      <c r="C399" s="9">
        <v>79.2</v>
      </c>
      <c r="D399" s="9">
        <v>1.0136632765995399</v>
      </c>
      <c r="E399" s="9">
        <v>212.4</v>
      </c>
      <c r="F399" s="9">
        <v>1.09644282872288</v>
      </c>
      <c r="G399" s="9">
        <v>177.9</v>
      </c>
      <c r="H399" s="9">
        <v>1.1098118157677299</v>
      </c>
      <c r="I399" s="9">
        <v>407.5</v>
      </c>
      <c r="J399" s="9">
        <v>1.20442060713927</v>
      </c>
      <c r="K399" s="9">
        <v>437.3</v>
      </c>
      <c r="L399" s="9">
        <v>1.35258729001641</v>
      </c>
      <c r="M399" s="9">
        <v>455</v>
      </c>
      <c r="N399" s="9">
        <v>0.99008761826098801</v>
      </c>
      <c r="O399" s="9">
        <v>13.3</v>
      </c>
      <c r="P399" s="9">
        <v>0.939031676854716</v>
      </c>
      <c r="Q399" s="9">
        <v>453.2</v>
      </c>
      <c r="R399" s="9">
        <v>4.4929534641102702</v>
      </c>
      <c r="S399" s="9">
        <v>162</v>
      </c>
      <c r="T399" s="9">
        <v>1.0137170729515701</v>
      </c>
      <c r="U399" s="9">
        <v>342.1</v>
      </c>
      <c r="V399" s="9">
        <v>0.75191585570987995</v>
      </c>
      <c r="W399" s="9">
        <v>364.4</v>
      </c>
      <c r="X399" s="9">
        <v>2.1171883093881498</v>
      </c>
      <c r="Y399" s="9">
        <v>231.6</v>
      </c>
      <c r="Z399" s="9">
        <v>1.5075485516732099</v>
      </c>
      <c r="AA399" s="9">
        <v>432.9</v>
      </c>
      <c r="AB399" s="9">
        <v>1.04409430510809</v>
      </c>
    </row>
    <row r="400" spans="1:28" x14ac:dyDescent="0.2">
      <c r="A400" s="19">
        <v>562</v>
      </c>
      <c r="B400" s="17">
        <v>1.5001059559297101</v>
      </c>
      <c r="C400" s="9">
        <v>82.1</v>
      </c>
      <c r="D400" s="9">
        <v>1.00367519391434</v>
      </c>
      <c r="E400" s="9">
        <v>216</v>
      </c>
      <c r="F400" s="9">
        <v>1.0978863711751701</v>
      </c>
      <c r="G400" s="9">
        <v>181.2</v>
      </c>
      <c r="H400" s="9">
        <v>1.1133244317848801</v>
      </c>
      <c r="I400" s="9">
        <v>411.2</v>
      </c>
      <c r="J400" s="9">
        <v>1.20833749714889</v>
      </c>
      <c r="K400" s="9">
        <v>441.1</v>
      </c>
      <c r="L400" s="9">
        <v>1.3639306152494199</v>
      </c>
      <c r="M400" s="9">
        <v>459.4</v>
      </c>
      <c r="N400" s="9">
        <v>1.03314079665376</v>
      </c>
      <c r="O400" s="9">
        <v>13.3</v>
      </c>
      <c r="P400" s="9">
        <v>0.939031676854716</v>
      </c>
      <c r="Q400" s="9">
        <v>456.8</v>
      </c>
      <c r="R400" s="9">
        <v>4.1579444212522203</v>
      </c>
      <c r="S400" s="9">
        <v>165.3</v>
      </c>
      <c r="T400" s="9">
        <v>1.0510236774396799</v>
      </c>
      <c r="U400" s="9">
        <v>345.8</v>
      </c>
      <c r="V400" s="9">
        <v>0.752298482008664</v>
      </c>
      <c r="W400" s="9">
        <v>368.4</v>
      </c>
      <c r="X400" s="9">
        <v>1.6002620541005601</v>
      </c>
      <c r="Y400" s="9">
        <v>234.9</v>
      </c>
      <c r="Z400" s="9">
        <v>1.6056682768580399</v>
      </c>
      <c r="AA400" s="9">
        <v>436.4</v>
      </c>
      <c r="AB400" s="9">
        <v>1.06511225741731</v>
      </c>
    </row>
    <row r="401" spans="1:28" x14ac:dyDescent="0.2">
      <c r="A401" s="19">
        <v>566.29999999999995</v>
      </c>
      <c r="B401" s="17">
        <v>1.4696480191477099</v>
      </c>
      <c r="C401" s="9">
        <v>85</v>
      </c>
      <c r="D401" s="9">
        <v>1.00537118919595</v>
      </c>
      <c r="E401" s="9">
        <v>219.5</v>
      </c>
      <c r="F401" s="9">
        <v>1.0993189590396399</v>
      </c>
      <c r="G401" s="9">
        <v>184.7</v>
      </c>
      <c r="H401" s="9">
        <v>1.11694014468418</v>
      </c>
      <c r="I401" s="9">
        <v>415.3</v>
      </c>
      <c r="J401" s="9">
        <v>1.2122090627848201</v>
      </c>
      <c r="K401" s="9">
        <v>445.2</v>
      </c>
      <c r="L401" s="9">
        <v>1.3726483461747001</v>
      </c>
      <c r="M401" s="9">
        <v>463.9</v>
      </c>
      <c r="N401" s="9">
        <v>1.07594008533949</v>
      </c>
      <c r="O401" s="9">
        <v>13.3</v>
      </c>
      <c r="P401" s="9">
        <v>0.74940674305820998</v>
      </c>
      <c r="Q401" s="9">
        <v>460.3</v>
      </c>
      <c r="R401" s="9">
        <v>4.9284868848896197</v>
      </c>
      <c r="S401" s="9">
        <v>168.5</v>
      </c>
      <c r="T401" s="9">
        <v>1.7118651911588301</v>
      </c>
      <c r="U401" s="9">
        <v>349.5</v>
      </c>
      <c r="V401" s="9">
        <v>0.75259868373095196</v>
      </c>
      <c r="W401" s="9">
        <v>371.6</v>
      </c>
      <c r="X401" s="9">
        <v>1.42808116689613</v>
      </c>
      <c r="Y401" s="9">
        <v>237.7</v>
      </c>
      <c r="Z401" s="9">
        <v>1.6716698012315001</v>
      </c>
      <c r="AA401" s="9">
        <v>439.9</v>
      </c>
      <c r="AB401" s="9">
        <v>1.0818086786787</v>
      </c>
    </row>
    <row r="402" spans="1:28" x14ac:dyDescent="0.2">
      <c r="A402" s="19">
        <v>570.29999999999995</v>
      </c>
      <c r="B402" s="17">
        <v>1.4061227302097401</v>
      </c>
      <c r="C402" s="9">
        <v>87.6</v>
      </c>
      <c r="D402" s="9">
        <v>1.0085014013192499</v>
      </c>
      <c r="E402" s="9">
        <v>223.4</v>
      </c>
      <c r="F402" s="9">
        <v>1.1027620937076099</v>
      </c>
      <c r="G402" s="9">
        <v>188.2</v>
      </c>
      <c r="H402" s="9">
        <v>1.1169998250642501</v>
      </c>
      <c r="I402" s="9">
        <v>419.4</v>
      </c>
      <c r="J402" s="9">
        <v>1.2171895119666101</v>
      </c>
      <c r="K402" s="9">
        <v>449.4</v>
      </c>
      <c r="L402" s="9">
        <v>1.38399325622132</v>
      </c>
      <c r="M402" s="9">
        <v>468</v>
      </c>
      <c r="N402" s="9">
        <v>1.1151185097038501</v>
      </c>
      <c r="O402" s="9">
        <v>13.6</v>
      </c>
      <c r="P402" s="9">
        <v>0.55303289742878303</v>
      </c>
      <c r="Q402" s="9">
        <v>463.9</v>
      </c>
      <c r="R402" s="9">
        <v>5.1283516355591097</v>
      </c>
      <c r="S402" s="9">
        <v>171.7</v>
      </c>
      <c r="T402" s="9">
        <v>1.54021149210227</v>
      </c>
      <c r="U402" s="9">
        <v>353.2</v>
      </c>
      <c r="V402" s="9">
        <v>0.73990349475123496</v>
      </c>
      <c r="W402" s="9">
        <v>375</v>
      </c>
      <c r="X402" s="9">
        <v>1.7735493672017799</v>
      </c>
      <c r="Y402" s="9">
        <v>240.7</v>
      </c>
      <c r="Z402" s="9">
        <v>1.5799768720087199</v>
      </c>
      <c r="AA402" s="9">
        <v>443.5</v>
      </c>
      <c r="AB402" s="9">
        <v>1.0999535092002699</v>
      </c>
    </row>
    <row r="403" spans="1:28" x14ac:dyDescent="0.2">
      <c r="A403" s="19">
        <v>574.9</v>
      </c>
      <c r="B403" s="17">
        <v>1.32766950091928</v>
      </c>
      <c r="C403" s="9">
        <v>90.5</v>
      </c>
      <c r="D403" s="9">
        <v>1.01311395535829</v>
      </c>
      <c r="E403" s="9">
        <v>226.9</v>
      </c>
      <c r="F403" s="9">
        <v>1.10474098688281</v>
      </c>
      <c r="G403" s="9">
        <v>191.7</v>
      </c>
      <c r="H403" s="9">
        <v>1.1204598670583901</v>
      </c>
      <c r="I403" s="9">
        <v>423.2</v>
      </c>
      <c r="J403" s="9">
        <v>1.22187927244122</v>
      </c>
      <c r="K403" s="9">
        <v>453.5</v>
      </c>
      <c r="L403" s="9">
        <v>1.39911881849071</v>
      </c>
      <c r="M403" s="9">
        <v>472.2</v>
      </c>
      <c r="N403" s="9">
        <v>1.14850882500911</v>
      </c>
      <c r="O403" s="9">
        <v>13.6</v>
      </c>
      <c r="P403" s="9">
        <v>1.1219076988183201</v>
      </c>
      <c r="Q403" s="9">
        <v>467.4</v>
      </c>
      <c r="R403" s="9">
        <v>5.3285236088922403</v>
      </c>
      <c r="S403" s="9">
        <v>175</v>
      </c>
      <c r="T403" s="9">
        <v>1.1611439693407</v>
      </c>
      <c r="U403" s="9">
        <v>356.7</v>
      </c>
      <c r="V403" s="9">
        <v>0.74006969367435005</v>
      </c>
      <c r="W403" s="9">
        <v>378.8</v>
      </c>
      <c r="X403" s="9">
        <v>1.7739502484283201</v>
      </c>
      <c r="Y403" s="9">
        <v>243.7</v>
      </c>
      <c r="Z403" s="9">
        <v>1.58296311826547</v>
      </c>
      <c r="AA403" s="9">
        <v>447.3</v>
      </c>
      <c r="AB403" s="9">
        <v>1.11594635338864</v>
      </c>
    </row>
    <row r="404" spans="1:28" x14ac:dyDescent="0.2">
      <c r="A404" s="19">
        <v>579.20000000000005</v>
      </c>
      <c r="B404" s="17">
        <v>1.2389034899128999</v>
      </c>
      <c r="C404" s="9">
        <v>93.2</v>
      </c>
      <c r="D404" s="9">
        <v>1.0118638038518599</v>
      </c>
      <c r="E404" s="9">
        <v>230.5</v>
      </c>
      <c r="F404" s="9">
        <v>1.1074956569287999</v>
      </c>
      <c r="G404" s="9">
        <v>195.3</v>
      </c>
      <c r="H404" s="9">
        <v>1.1209309703440899</v>
      </c>
      <c r="I404" s="9">
        <v>426.7</v>
      </c>
      <c r="J404" s="9">
        <v>1.2265418814056901</v>
      </c>
      <c r="K404" s="9">
        <v>458</v>
      </c>
      <c r="L404" s="9">
        <v>1.41058831060598</v>
      </c>
      <c r="M404" s="9">
        <v>477</v>
      </c>
      <c r="N404" s="9">
        <v>1.1784244757336899</v>
      </c>
      <c r="O404" s="9">
        <v>13.6</v>
      </c>
      <c r="P404" s="9">
        <v>0.93228276502179397</v>
      </c>
      <c r="Q404" s="9">
        <v>470.7</v>
      </c>
      <c r="R404" s="9">
        <v>5.5286165276065899</v>
      </c>
      <c r="S404" s="9">
        <v>178.2</v>
      </c>
      <c r="T404" s="9">
        <v>0.98816658663494406</v>
      </c>
      <c r="U404" s="9">
        <v>360.1</v>
      </c>
      <c r="V404" s="9">
        <v>0.72726306162582299</v>
      </c>
      <c r="W404" s="9">
        <v>382.2</v>
      </c>
      <c r="X404" s="9">
        <v>1.42958529028746</v>
      </c>
      <c r="Y404" s="9">
        <v>246.8</v>
      </c>
      <c r="Z404" s="9">
        <v>1.6807304685358599</v>
      </c>
      <c r="AA404" s="9">
        <v>450.9</v>
      </c>
      <c r="AB404" s="9">
        <v>1.1304941552177601</v>
      </c>
    </row>
    <row r="405" spans="1:28" x14ac:dyDescent="0.2">
      <c r="A405" s="19">
        <v>583.6</v>
      </c>
      <c r="B405" s="17">
        <v>1.17649350978167</v>
      </c>
      <c r="C405" s="9">
        <v>95.8</v>
      </c>
      <c r="D405" s="9">
        <v>1.0106028487578</v>
      </c>
      <c r="E405" s="9">
        <v>233.8</v>
      </c>
      <c r="F405" s="9">
        <v>1.10900463509387</v>
      </c>
      <c r="G405" s="9">
        <v>198.8</v>
      </c>
      <c r="H405" s="9">
        <v>1.12392636690374</v>
      </c>
      <c r="I405" s="9">
        <v>430.8</v>
      </c>
      <c r="J405" s="9">
        <v>1.2309411969517701</v>
      </c>
      <c r="K405" s="9">
        <v>462.1</v>
      </c>
      <c r="L405" s="9">
        <v>1.4202169100020201</v>
      </c>
      <c r="M405" s="9">
        <v>481.4</v>
      </c>
      <c r="N405" s="9">
        <v>1.20003267903251</v>
      </c>
      <c r="O405" s="9">
        <v>13.6</v>
      </c>
      <c r="P405" s="9">
        <v>0.93228276502179397</v>
      </c>
      <c r="Q405" s="9">
        <v>474.3</v>
      </c>
      <c r="R405" s="9">
        <v>5.7681717691444998</v>
      </c>
      <c r="S405" s="9">
        <v>181.7</v>
      </c>
      <c r="T405" s="9">
        <v>1.23319854158139</v>
      </c>
      <c r="U405" s="9">
        <v>363.8</v>
      </c>
      <c r="V405" s="9">
        <v>0.72735959753685397</v>
      </c>
      <c r="W405" s="9">
        <v>386</v>
      </c>
      <c r="X405" s="9">
        <v>1.7767366762499399</v>
      </c>
      <c r="Y405" s="9">
        <v>249.8</v>
      </c>
      <c r="Z405" s="9">
        <v>1.746817690191</v>
      </c>
      <c r="AA405" s="9">
        <v>454.4</v>
      </c>
      <c r="AB405" s="9">
        <v>1.14287929918235</v>
      </c>
    </row>
    <row r="406" spans="1:28" x14ac:dyDescent="0.2">
      <c r="A406" s="19">
        <v>588.20000000000005</v>
      </c>
      <c r="B406" s="17">
        <v>1.14652894461859</v>
      </c>
      <c r="C406" s="9">
        <v>98.7</v>
      </c>
      <c r="D406" s="9">
        <v>1.00936095687937</v>
      </c>
      <c r="E406" s="9">
        <v>237.4</v>
      </c>
      <c r="F406" s="9">
        <v>1.1121089115440801</v>
      </c>
      <c r="G406" s="9">
        <v>202.1</v>
      </c>
      <c r="H406" s="9">
        <v>1.1269210652131201</v>
      </c>
      <c r="I406" s="9">
        <v>434.9</v>
      </c>
      <c r="J406" s="9">
        <v>1.2374764107268901</v>
      </c>
      <c r="K406" s="9">
        <v>466.3</v>
      </c>
      <c r="L406" s="9">
        <v>1.4356390650395801</v>
      </c>
      <c r="M406" s="9">
        <v>485.6</v>
      </c>
      <c r="N406" s="9">
        <v>1.2151863471387201</v>
      </c>
      <c r="O406" s="9">
        <v>13.8</v>
      </c>
      <c r="P406" s="9">
        <v>0.73817150065904302</v>
      </c>
      <c r="Q406" s="9">
        <v>477.9</v>
      </c>
      <c r="R406" s="9">
        <v>6.0081631174511596</v>
      </c>
      <c r="S406" s="9">
        <v>184.7</v>
      </c>
      <c r="T406" s="9">
        <v>1.4713281228431501</v>
      </c>
      <c r="U406" s="9">
        <v>367.3</v>
      </c>
      <c r="V406" s="9">
        <v>0.74035171248028198</v>
      </c>
      <c r="W406" s="9">
        <v>389.2</v>
      </c>
      <c r="X406" s="9">
        <v>1.7793560767840799</v>
      </c>
      <c r="Y406" s="9">
        <v>252.8</v>
      </c>
      <c r="Z406" s="9">
        <v>1.8444979465365501</v>
      </c>
      <c r="AA406" s="9">
        <v>458</v>
      </c>
      <c r="AB406" s="9">
        <v>1.1559925736369401</v>
      </c>
    </row>
    <row r="407" spans="1:28" x14ac:dyDescent="0.2">
      <c r="A407" s="19">
        <v>592.20000000000005</v>
      </c>
      <c r="B407" s="17">
        <v>1.13984817485502</v>
      </c>
      <c r="C407" s="9">
        <v>101.3</v>
      </c>
      <c r="D407" s="9">
        <v>1.0139359657213101</v>
      </c>
      <c r="E407" s="9">
        <v>240.7</v>
      </c>
      <c r="F407" s="9">
        <v>1.11363971322504</v>
      </c>
      <c r="G407" s="9">
        <v>205.9</v>
      </c>
      <c r="H407" s="9">
        <v>1.12904040403099</v>
      </c>
      <c r="I407" s="9">
        <v>439.1</v>
      </c>
      <c r="J407" s="9">
        <v>1.2422033422193499</v>
      </c>
      <c r="K407" s="9">
        <v>470.4</v>
      </c>
      <c r="L407" s="9">
        <v>1.4454895809849899</v>
      </c>
      <c r="M407" s="9">
        <v>489.8</v>
      </c>
      <c r="N407" s="9">
        <v>1.22475755362042</v>
      </c>
      <c r="O407" s="9">
        <v>13.8</v>
      </c>
      <c r="P407" s="9">
        <v>0.73817150065904302</v>
      </c>
      <c r="Q407" s="9">
        <v>481.7</v>
      </c>
      <c r="R407" s="9">
        <v>6.0967513789454397</v>
      </c>
      <c r="S407" s="9">
        <v>187.9</v>
      </c>
      <c r="T407" s="9">
        <v>1.50151901151789</v>
      </c>
      <c r="U407" s="9">
        <v>371</v>
      </c>
      <c r="V407" s="9">
        <v>0.67575756359584005</v>
      </c>
      <c r="W407" s="9">
        <v>392.6</v>
      </c>
      <c r="X407" s="9">
        <v>2.1285154182984698</v>
      </c>
      <c r="Y407" s="9">
        <v>256.2</v>
      </c>
      <c r="Z407" s="9">
        <v>1.81634174162728</v>
      </c>
      <c r="AA407" s="9">
        <v>461.5</v>
      </c>
      <c r="AB407" s="9">
        <v>1.16766283908511</v>
      </c>
    </row>
    <row r="408" spans="1:28" x14ac:dyDescent="0.2">
      <c r="A408" s="19">
        <v>596.6</v>
      </c>
      <c r="B408" s="17">
        <v>1.14690322914369</v>
      </c>
      <c r="C408" s="9">
        <v>104.2</v>
      </c>
      <c r="D408" s="9">
        <v>1.0112223606400601</v>
      </c>
      <c r="E408" s="9">
        <v>244.3</v>
      </c>
      <c r="F408" s="9">
        <v>1.1159463514907899</v>
      </c>
      <c r="G408" s="9">
        <v>209.4</v>
      </c>
      <c r="H408" s="9">
        <v>1.13079837912285</v>
      </c>
      <c r="I408" s="9">
        <v>443.2</v>
      </c>
      <c r="J408" s="9">
        <v>1.24784836077497</v>
      </c>
      <c r="K408" s="9">
        <v>474.9</v>
      </c>
      <c r="L408" s="9">
        <v>1.45664226388897</v>
      </c>
      <c r="M408" s="9">
        <v>493.7</v>
      </c>
      <c r="N408" s="9">
        <v>1.2289275882856201</v>
      </c>
      <c r="O408" s="9">
        <v>13.8</v>
      </c>
      <c r="P408" s="9">
        <v>0.73817150065904302</v>
      </c>
      <c r="Q408" s="9">
        <v>485.3</v>
      </c>
      <c r="R408" s="9">
        <v>6.2993017385749797</v>
      </c>
      <c r="S408" s="9">
        <v>191.2</v>
      </c>
      <c r="T408" s="9">
        <v>1.53075022128153</v>
      </c>
      <c r="U408" s="9">
        <v>374.7</v>
      </c>
      <c r="V408" s="9">
        <v>0.64992448680152204</v>
      </c>
      <c r="W408" s="9">
        <v>396.1</v>
      </c>
      <c r="X408" s="9">
        <v>1.9614142042437199</v>
      </c>
      <c r="Y408" s="9">
        <v>259.5</v>
      </c>
      <c r="Z408" s="9">
        <v>1.85133062775993</v>
      </c>
      <c r="AA408" s="9">
        <v>465.1</v>
      </c>
      <c r="AB408" s="9">
        <v>1.17429231480884</v>
      </c>
    </row>
    <row r="409" spans="1:28" x14ac:dyDescent="0.2">
      <c r="A409" s="19">
        <v>600.6</v>
      </c>
      <c r="B409" s="17">
        <v>1.15115495574287</v>
      </c>
      <c r="C409" s="9">
        <v>106.9</v>
      </c>
      <c r="D409" s="9">
        <v>1.01287156628237</v>
      </c>
      <c r="E409" s="9">
        <v>247.9</v>
      </c>
      <c r="F409" s="9">
        <v>1.1171603678867099</v>
      </c>
      <c r="G409" s="9">
        <v>212.7</v>
      </c>
      <c r="H409" s="9">
        <v>1.1340503055670299</v>
      </c>
      <c r="I409" s="9">
        <v>447.3</v>
      </c>
      <c r="J409" s="9">
        <v>1.25350269753573</v>
      </c>
      <c r="K409" s="9">
        <v>479.1</v>
      </c>
      <c r="L409" s="9">
        <v>1.4656837912357801</v>
      </c>
      <c r="M409" s="9">
        <v>497.6</v>
      </c>
      <c r="N409" s="9">
        <v>1.2319835706659801</v>
      </c>
      <c r="O409" s="9">
        <v>13.8</v>
      </c>
      <c r="P409" s="9">
        <v>0.92779643445554905</v>
      </c>
      <c r="Q409" s="9">
        <v>488.6</v>
      </c>
      <c r="R409" s="9">
        <v>6.3867432191166102</v>
      </c>
      <c r="S409" s="9">
        <v>194.2</v>
      </c>
      <c r="T409" s="9">
        <v>1.3476874379338399</v>
      </c>
      <c r="U409" s="9">
        <v>378.5</v>
      </c>
      <c r="V409" s="9">
        <v>0.70166227355784805</v>
      </c>
      <c r="W409" s="9">
        <v>399.6</v>
      </c>
      <c r="X409" s="9">
        <v>1.6234009118994901</v>
      </c>
      <c r="Y409" s="9">
        <v>262.8</v>
      </c>
      <c r="Z409" s="9">
        <v>1.8233098897876301</v>
      </c>
      <c r="AA409" s="9">
        <v>468.9</v>
      </c>
      <c r="AB409" s="9">
        <v>1.1866966775202199</v>
      </c>
    </row>
    <row r="410" spans="1:28" x14ac:dyDescent="0.2">
      <c r="A410" s="19">
        <v>604.70000000000005</v>
      </c>
      <c r="B410" s="17">
        <v>1.15465146217246</v>
      </c>
      <c r="C410" s="9">
        <v>109.8</v>
      </c>
      <c r="D410" s="9">
        <v>1.0130686240058799</v>
      </c>
      <c r="E410" s="9">
        <v>251.5</v>
      </c>
      <c r="F410" s="9">
        <v>1.1191064317526001</v>
      </c>
      <c r="G410" s="9">
        <v>216</v>
      </c>
      <c r="H410" s="9">
        <v>1.13508650872546</v>
      </c>
      <c r="I410" s="9">
        <v>451.4</v>
      </c>
      <c r="J410" s="9">
        <v>1.25841205774744</v>
      </c>
      <c r="K410" s="9">
        <v>483.2</v>
      </c>
      <c r="L410" s="9">
        <v>1.4758054209748701</v>
      </c>
      <c r="M410" s="9">
        <v>502.1</v>
      </c>
      <c r="N410" s="9">
        <v>1.23367182364633</v>
      </c>
      <c r="O410" s="9">
        <v>13.8</v>
      </c>
      <c r="P410" s="9">
        <v>1.1174213682520799</v>
      </c>
      <c r="Q410" s="9">
        <v>491.9</v>
      </c>
      <c r="R410" s="9">
        <v>7.12214451428967</v>
      </c>
      <c r="S410" s="9">
        <v>197.4</v>
      </c>
      <c r="T410" s="9">
        <v>1.1649153202145599</v>
      </c>
      <c r="U410" s="9">
        <v>381.7</v>
      </c>
      <c r="V410" s="9">
        <v>0.66293457208066198</v>
      </c>
      <c r="W410" s="9">
        <v>403.1</v>
      </c>
      <c r="X410" s="9">
        <v>1.97777744560322</v>
      </c>
      <c r="Y410" s="9">
        <v>265.89999999999998</v>
      </c>
      <c r="Z410" s="9">
        <v>1.98466444974736</v>
      </c>
      <c r="AA410" s="9">
        <v>472.8</v>
      </c>
      <c r="AB410" s="9">
        <v>1.1947801749162501</v>
      </c>
    </row>
    <row r="411" spans="1:28" x14ac:dyDescent="0.2">
      <c r="A411" s="19">
        <v>609.4</v>
      </c>
      <c r="B411" s="17">
        <v>1.1605072939729999</v>
      </c>
      <c r="C411" s="9">
        <v>112.9</v>
      </c>
      <c r="D411" s="9">
        <v>1.0132748840001</v>
      </c>
      <c r="E411" s="9">
        <v>255.1</v>
      </c>
      <c r="F411" s="9">
        <v>1.12133659135445</v>
      </c>
      <c r="G411" s="9">
        <v>219.5</v>
      </c>
      <c r="H411" s="9">
        <v>1.1386479953625099</v>
      </c>
      <c r="I411" s="9">
        <v>455.3</v>
      </c>
      <c r="J411" s="9">
        <v>1.2640395203674999</v>
      </c>
      <c r="K411" s="9">
        <v>487.4</v>
      </c>
      <c r="L411" s="9">
        <v>1.48855391102322</v>
      </c>
      <c r="M411" s="9">
        <v>506.3</v>
      </c>
      <c r="N411" s="9">
        <v>1.23533546787576</v>
      </c>
      <c r="O411" s="9">
        <v>14.1</v>
      </c>
      <c r="P411" s="9">
        <v>0.73146119037310098</v>
      </c>
      <c r="Q411" s="9">
        <v>495.5</v>
      </c>
      <c r="R411" s="9">
        <v>6.5250306510101002</v>
      </c>
      <c r="S411" s="9">
        <v>200.7</v>
      </c>
      <c r="T411" s="9">
        <v>1.8141734173417099</v>
      </c>
      <c r="U411" s="9">
        <v>385.4</v>
      </c>
      <c r="V411" s="9">
        <v>0.67599074402216996</v>
      </c>
      <c r="W411" s="9">
        <v>406.9</v>
      </c>
      <c r="X411" s="9">
        <v>2.1628021507403599</v>
      </c>
      <c r="Y411" s="9">
        <v>269.2</v>
      </c>
      <c r="Z411" s="9">
        <v>1.7991246581253399</v>
      </c>
      <c r="AA411" s="9">
        <v>476.7</v>
      </c>
      <c r="AB411" s="9">
        <v>1.1999817564226201</v>
      </c>
    </row>
    <row r="412" spans="1:28" x14ac:dyDescent="0.2">
      <c r="A412" s="19">
        <v>614.1</v>
      </c>
      <c r="B412" s="17">
        <v>1.1580514826456401</v>
      </c>
      <c r="C412" s="9">
        <v>115.9</v>
      </c>
      <c r="D412" s="9">
        <v>1.01493246274451</v>
      </c>
      <c r="E412" s="9">
        <v>258.89999999999998</v>
      </c>
      <c r="F412" s="9">
        <v>1.12432075714026</v>
      </c>
      <c r="G412" s="9">
        <v>223.1</v>
      </c>
      <c r="H412" s="9">
        <v>1.14030311339677</v>
      </c>
      <c r="I412" s="9">
        <v>459.1</v>
      </c>
      <c r="J412" s="9">
        <v>1.26743148002719</v>
      </c>
      <c r="K412" s="9">
        <v>491.6</v>
      </c>
      <c r="L412" s="9">
        <v>1.4975470541809499</v>
      </c>
      <c r="M412" s="9">
        <v>510.6</v>
      </c>
      <c r="N412" s="9">
        <v>1.23766518177498</v>
      </c>
      <c r="O412" s="9">
        <v>14.1</v>
      </c>
      <c r="P412" s="9">
        <v>0.921086124169607</v>
      </c>
      <c r="Q412" s="9">
        <v>499.4</v>
      </c>
      <c r="R412" s="9">
        <v>6.5768171946203502</v>
      </c>
      <c r="S412" s="9">
        <v>203.7</v>
      </c>
      <c r="T412" s="9">
        <v>1.2114215033269999</v>
      </c>
      <c r="U412" s="9">
        <v>388.6</v>
      </c>
      <c r="V412" s="9">
        <v>0.67617332812880804</v>
      </c>
      <c r="W412" s="9">
        <v>410.4</v>
      </c>
      <c r="X412" s="9">
        <v>2.0040407043503299</v>
      </c>
      <c r="Y412" s="9">
        <v>272.5</v>
      </c>
      <c r="Z412" s="9">
        <v>1.7400547098439101</v>
      </c>
      <c r="AA412" s="9">
        <v>480.2</v>
      </c>
      <c r="AB412" s="9">
        <v>1.20589095745647</v>
      </c>
    </row>
    <row r="413" spans="1:28" x14ac:dyDescent="0.2">
      <c r="A413" s="19">
        <v>618.1</v>
      </c>
      <c r="B413" s="17">
        <v>1.1584790495574699</v>
      </c>
      <c r="C413" s="9">
        <v>118.8</v>
      </c>
      <c r="D413" s="9">
        <v>1.0151202806889199</v>
      </c>
      <c r="E413" s="9">
        <v>262.5</v>
      </c>
      <c r="F413" s="9">
        <v>1.12670397281157</v>
      </c>
      <c r="G413" s="9">
        <v>226.4</v>
      </c>
      <c r="H413" s="9">
        <v>1.1432459245061699</v>
      </c>
      <c r="I413" s="9">
        <v>463</v>
      </c>
      <c r="J413" s="9">
        <v>1.27201422343555</v>
      </c>
      <c r="K413" s="9">
        <v>496.1</v>
      </c>
      <c r="L413" s="9">
        <v>1.5087255983236501</v>
      </c>
      <c r="M413" s="9">
        <v>514.79999999999995</v>
      </c>
      <c r="N413" s="9">
        <v>1.2428526074341699</v>
      </c>
      <c r="O413" s="9">
        <v>14.1</v>
      </c>
      <c r="P413" s="9">
        <v>0.921086124169607</v>
      </c>
      <c r="Q413" s="9">
        <v>503</v>
      </c>
      <c r="R413" s="9">
        <v>6.7037080263225297</v>
      </c>
      <c r="S413" s="9">
        <v>207.2</v>
      </c>
      <c r="T413" s="9">
        <v>1.02778511728146</v>
      </c>
      <c r="U413" s="9">
        <v>392.4</v>
      </c>
      <c r="V413" s="9">
        <v>0.66356350056874602</v>
      </c>
      <c r="W413" s="9">
        <v>414.2</v>
      </c>
      <c r="X413" s="9">
        <v>2.0216488685327598</v>
      </c>
      <c r="Y413" s="9">
        <v>275.89999999999998</v>
      </c>
      <c r="Z413" s="9">
        <v>1.7759938323401101</v>
      </c>
      <c r="AA413" s="9">
        <v>483.8</v>
      </c>
      <c r="AB413" s="9">
        <v>1.21180844154319</v>
      </c>
    </row>
    <row r="414" spans="1:28" x14ac:dyDescent="0.2">
      <c r="A414" s="19">
        <v>622.20000000000005</v>
      </c>
      <c r="B414" s="17">
        <v>1.1604623822378901</v>
      </c>
      <c r="C414" s="9">
        <v>121.7</v>
      </c>
      <c r="D414" s="9">
        <v>1.018228106419</v>
      </c>
      <c r="E414" s="9">
        <v>266.10000000000002</v>
      </c>
      <c r="F414" s="9">
        <v>1.12977559897889</v>
      </c>
      <c r="G414" s="9">
        <v>230</v>
      </c>
      <c r="H414" s="9">
        <v>1.14546780568474</v>
      </c>
      <c r="I414" s="9">
        <v>467.4</v>
      </c>
      <c r="J414" s="9">
        <v>1.2760976307249701</v>
      </c>
      <c r="K414" s="9">
        <v>500.3</v>
      </c>
      <c r="L414" s="9">
        <v>1.5157306904663399</v>
      </c>
      <c r="M414" s="9">
        <v>519</v>
      </c>
      <c r="N414" s="9">
        <v>1.2504013647016501</v>
      </c>
      <c r="O414" s="9">
        <v>14.1</v>
      </c>
      <c r="P414" s="9">
        <v>0.921086124169607</v>
      </c>
      <c r="Q414" s="9">
        <v>506.3</v>
      </c>
      <c r="R414" s="9">
        <v>6.6770012723664802</v>
      </c>
      <c r="S414" s="9">
        <v>210.2</v>
      </c>
      <c r="T414" s="9">
        <v>1.88101433914255</v>
      </c>
      <c r="U414" s="9">
        <v>396.1</v>
      </c>
      <c r="V414" s="9">
        <v>0.66399607042215802</v>
      </c>
      <c r="W414" s="9">
        <v>417.7</v>
      </c>
      <c r="X414" s="9">
        <v>2.38536498661855</v>
      </c>
      <c r="Y414" s="9">
        <v>279.2</v>
      </c>
      <c r="Z414" s="9">
        <v>1.87508943339462</v>
      </c>
      <c r="AA414" s="9">
        <v>487.7</v>
      </c>
      <c r="AB414" s="9">
        <v>1.2170240035629201</v>
      </c>
    </row>
    <row r="415" spans="1:28" x14ac:dyDescent="0.2">
      <c r="A415" s="19">
        <v>626.29999999999995</v>
      </c>
      <c r="B415" s="17">
        <v>1.1586676720063001</v>
      </c>
      <c r="C415" s="9">
        <v>124.6</v>
      </c>
      <c r="D415" s="9">
        <v>1.01841307557896</v>
      </c>
      <c r="E415" s="9">
        <v>269.8</v>
      </c>
      <c r="F415" s="9">
        <v>1.13366679927277</v>
      </c>
      <c r="G415" s="9">
        <v>233.5</v>
      </c>
      <c r="H415" s="9">
        <v>1.14841085786905</v>
      </c>
      <c r="I415" s="9">
        <v>471.6</v>
      </c>
      <c r="J415" s="9">
        <v>1.2802083530441799</v>
      </c>
      <c r="K415" s="9">
        <v>504.8</v>
      </c>
      <c r="L415" s="9">
        <v>1.5258046261082101</v>
      </c>
      <c r="M415" s="9">
        <v>523.20000000000005</v>
      </c>
      <c r="N415" s="9">
        <v>1.2590157184647099</v>
      </c>
      <c r="O415" s="9">
        <v>14.4</v>
      </c>
      <c r="P415" s="9">
        <v>1.48327023127735</v>
      </c>
      <c r="Q415" s="9">
        <v>509.9</v>
      </c>
      <c r="R415" s="9">
        <v>6.7654909317001399</v>
      </c>
      <c r="S415" s="9">
        <v>213.3</v>
      </c>
      <c r="T415" s="9">
        <v>1.9023237697514099</v>
      </c>
      <c r="U415" s="9">
        <v>399.3</v>
      </c>
      <c r="V415" s="9">
        <v>0.62570162399715601</v>
      </c>
      <c r="W415" s="9">
        <v>421.8</v>
      </c>
      <c r="X415" s="9">
        <v>2.75488543421696</v>
      </c>
      <c r="Y415" s="9">
        <v>282.60000000000002</v>
      </c>
      <c r="Z415" s="9">
        <v>1.78498610295508</v>
      </c>
      <c r="AA415" s="9">
        <v>491.6</v>
      </c>
      <c r="AB415" s="9">
        <v>1.2193645091915</v>
      </c>
    </row>
    <row r="416" spans="1:28" x14ac:dyDescent="0.2">
      <c r="A416" s="19">
        <v>630.70000000000005</v>
      </c>
      <c r="B416" s="17">
        <v>1.1578525868898399</v>
      </c>
      <c r="C416" s="9">
        <v>127.3</v>
      </c>
      <c r="D416" s="9">
        <v>1.01420255306866</v>
      </c>
      <c r="E416" s="9">
        <v>273.7</v>
      </c>
      <c r="F416" s="9">
        <v>1.1372303821480201</v>
      </c>
      <c r="G416" s="9">
        <v>236.8</v>
      </c>
      <c r="H416" s="9">
        <v>1.1511473955698801</v>
      </c>
      <c r="I416" s="9">
        <v>475.5</v>
      </c>
      <c r="J416" s="9">
        <v>1.2840281929950099</v>
      </c>
      <c r="K416" s="9">
        <v>509.3</v>
      </c>
      <c r="L416" s="9">
        <v>1.5356574872913</v>
      </c>
      <c r="M416" s="9">
        <v>527.79999999999995</v>
      </c>
      <c r="N416" s="9">
        <v>1.2681148043994801</v>
      </c>
      <c r="O416" s="9">
        <v>14.4</v>
      </c>
      <c r="P416" s="9">
        <v>0.91439542988778399</v>
      </c>
      <c r="Q416" s="9">
        <v>513.29999999999995</v>
      </c>
      <c r="R416" s="9">
        <v>6.7007382985444996</v>
      </c>
      <c r="S416" s="9">
        <v>216.5</v>
      </c>
      <c r="T416" s="9">
        <v>1.0918565377470399</v>
      </c>
      <c r="U416" s="9">
        <v>403.1</v>
      </c>
      <c r="V416" s="9">
        <v>0.60058445198528798</v>
      </c>
      <c r="W416" s="9">
        <v>425.3</v>
      </c>
      <c r="X416" s="9">
        <v>2.7776848801549798</v>
      </c>
      <c r="Y416" s="9">
        <v>285.7</v>
      </c>
      <c r="Z416" s="9">
        <v>1.8523948917849</v>
      </c>
      <c r="AA416" s="9">
        <v>495.5</v>
      </c>
      <c r="AB416" s="9">
        <v>1.2224359837915799</v>
      </c>
    </row>
    <row r="417" spans="1:28" x14ac:dyDescent="0.2">
      <c r="A417" s="19">
        <v>635.4</v>
      </c>
      <c r="B417" s="17">
        <v>1.1574394881011301</v>
      </c>
      <c r="C417" s="9">
        <v>130.19999999999999</v>
      </c>
      <c r="D417" s="9">
        <v>1.0173107292444501</v>
      </c>
      <c r="E417" s="9">
        <v>277.8</v>
      </c>
      <c r="F417" s="9">
        <v>1.1401385666017301</v>
      </c>
      <c r="G417" s="9">
        <v>240.4</v>
      </c>
      <c r="H417" s="9">
        <v>1.15409047275518</v>
      </c>
      <c r="I417" s="9">
        <v>479.7</v>
      </c>
      <c r="J417" s="9">
        <v>1.2889843867120301</v>
      </c>
      <c r="K417" s="9">
        <v>514.20000000000005</v>
      </c>
      <c r="L417" s="9">
        <v>1.5453392344949399</v>
      </c>
      <c r="M417" s="9">
        <v>532.4</v>
      </c>
      <c r="N417" s="9">
        <v>1.2746586582410599</v>
      </c>
      <c r="O417" s="9">
        <v>14.4</v>
      </c>
      <c r="P417" s="9">
        <v>1.48327023127735</v>
      </c>
      <c r="Q417" s="9">
        <v>516.9</v>
      </c>
      <c r="R417" s="9">
        <v>7.0937930785731798</v>
      </c>
      <c r="S417" s="9">
        <v>219.5</v>
      </c>
      <c r="T417" s="9">
        <v>1.32078837310032</v>
      </c>
      <c r="U417" s="9">
        <v>406.9</v>
      </c>
      <c r="V417" s="9">
        <v>0.61444177172666303</v>
      </c>
      <c r="W417" s="9">
        <v>428.8</v>
      </c>
      <c r="X417" s="9">
        <v>3.6651719403321099</v>
      </c>
      <c r="Y417" s="9">
        <v>289</v>
      </c>
      <c r="Z417" s="9">
        <v>1.7306490072492899</v>
      </c>
      <c r="AA417" s="9">
        <v>499.4</v>
      </c>
      <c r="AB417" s="9">
        <v>1.2233558626738501</v>
      </c>
    </row>
    <row r="418" spans="1:28" x14ac:dyDescent="0.2">
      <c r="A418" s="19">
        <v>639.9</v>
      </c>
      <c r="B418" s="17">
        <v>1.16373606054614</v>
      </c>
      <c r="C418" s="9">
        <v>133.1</v>
      </c>
      <c r="D418" s="9">
        <v>1.0145762308620201</v>
      </c>
      <c r="E418" s="9">
        <v>281.7</v>
      </c>
      <c r="F418" s="9">
        <v>1.14348376207227</v>
      </c>
      <c r="G418" s="9">
        <v>244</v>
      </c>
      <c r="H418" s="9">
        <v>1.1564151136480301</v>
      </c>
      <c r="I418" s="9">
        <v>483.5</v>
      </c>
      <c r="J418" s="9">
        <v>1.29227725280213</v>
      </c>
      <c r="K418" s="9">
        <v>518.4</v>
      </c>
      <c r="L418" s="9">
        <v>1.55303111257177</v>
      </c>
      <c r="M418" s="9">
        <v>536.6</v>
      </c>
      <c r="N418" s="9">
        <v>1.2752804181130399</v>
      </c>
      <c r="O418" s="9">
        <v>14.4</v>
      </c>
      <c r="P418" s="9">
        <v>1.10402036368431</v>
      </c>
      <c r="Q418" s="9">
        <v>520.5</v>
      </c>
      <c r="R418" s="9">
        <v>6.7627199269681002</v>
      </c>
      <c r="S418" s="9">
        <v>222.8</v>
      </c>
      <c r="T418" s="9">
        <v>1.3437398133070999</v>
      </c>
      <c r="U418" s="9">
        <v>410.4</v>
      </c>
      <c r="V418" s="9">
        <v>0.61547885057968799</v>
      </c>
      <c r="W418" s="9">
        <v>431.7</v>
      </c>
      <c r="X418" s="9">
        <v>4.7221231848704504</v>
      </c>
      <c r="Y418" s="9">
        <v>292.39999999999998</v>
      </c>
      <c r="Z418" s="9">
        <v>1.79841277404216</v>
      </c>
      <c r="AA418" s="9">
        <v>503.3</v>
      </c>
      <c r="AB418" s="9">
        <v>1.2264495620956599</v>
      </c>
    </row>
    <row r="419" spans="1:28" x14ac:dyDescent="0.2">
      <c r="A419" s="19">
        <v>644.9</v>
      </c>
      <c r="B419" s="17">
        <v>1.1610138875967</v>
      </c>
      <c r="C419" s="9">
        <v>136.1</v>
      </c>
      <c r="D419" s="9">
        <v>1.01331071643744</v>
      </c>
      <c r="E419" s="9">
        <v>285.39999999999998</v>
      </c>
      <c r="F419" s="9">
        <v>1.1467087091003301</v>
      </c>
      <c r="G419" s="9">
        <v>247.3</v>
      </c>
      <c r="H419" s="9">
        <v>1.15915142770431</v>
      </c>
      <c r="I419" s="9">
        <v>487.4</v>
      </c>
      <c r="J419" s="9">
        <v>1.29691530132208</v>
      </c>
      <c r="K419" s="9">
        <v>522.6</v>
      </c>
      <c r="L419" s="9">
        <v>1.5595692181926</v>
      </c>
      <c r="M419" s="9">
        <v>540.9</v>
      </c>
      <c r="N419" s="9">
        <v>1.2653668353379199</v>
      </c>
      <c r="O419" s="9">
        <v>14.4</v>
      </c>
      <c r="P419" s="9">
        <v>0.91439542988778399</v>
      </c>
      <c r="Q419" s="9">
        <v>523.9</v>
      </c>
      <c r="R419" s="9">
        <v>6.6594992767730403</v>
      </c>
      <c r="S419" s="9">
        <v>226.1</v>
      </c>
      <c r="T419" s="9">
        <v>1.3666660698572699</v>
      </c>
      <c r="U419" s="9">
        <v>414.2</v>
      </c>
      <c r="V419" s="9">
        <v>0.56508789674022897</v>
      </c>
      <c r="W419" s="9">
        <v>435.5</v>
      </c>
      <c r="X419" s="9">
        <v>5.6142540856723802</v>
      </c>
      <c r="Y419" s="9">
        <v>296</v>
      </c>
      <c r="Z419" s="9">
        <v>1.8662602219024</v>
      </c>
      <c r="AA419" s="9">
        <v>506.9</v>
      </c>
      <c r="AB419" s="9">
        <v>1.22809489919204</v>
      </c>
    </row>
    <row r="420" spans="1:28" x14ac:dyDescent="0.2">
      <c r="A420" s="19">
        <v>649</v>
      </c>
      <c r="B420" s="17">
        <v>1.15744128256941</v>
      </c>
      <c r="C420" s="9">
        <v>139</v>
      </c>
      <c r="D420" s="9">
        <v>1.0149629008408201</v>
      </c>
      <c r="E420" s="9">
        <v>289.3</v>
      </c>
      <c r="F420" s="9">
        <v>1.1503598737033101</v>
      </c>
      <c r="G420" s="9">
        <v>250.9</v>
      </c>
      <c r="H420" s="9">
        <v>1.1619397455795999</v>
      </c>
      <c r="I420" s="9">
        <v>491.3</v>
      </c>
      <c r="J420" s="9">
        <v>1.3004628432371701</v>
      </c>
      <c r="K420" s="9">
        <v>527.20000000000005</v>
      </c>
      <c r="L420" s="9">
        <v>1.5648070914715899</v>
      </c>
      <c r="M420" s="9">
        <v>545.1</v>
      </c>
      <c r="N420" s="9">
        <v>1.2386933756068299</v>
      </c>
      <c r="O420" s="9">
        <v>14.6</v>
      </c>
      <c r="P420" s="9">
        <v>0.90994381164326799</v>
      </c>
      <c r="Q420" s="9">
        <v>527.5</v>
      </c>
      <c r="R420" s="9">
        <v>6.6329989247008401</v>
      </c>
      <c r="S420" s="9">
        <v>229.4</v>
      </c>
      <c r="T420" s="9">
        <v>1.18131644421626</v>
      </c>
      <c r="U420" s="9">
        <v>417.7</v>
      </c>
      <c r="V420" s="9">
        <v>0.55354592747912501</v>
      </c>
      <c r="W420" s="9">
        <v>439.4</v>
      </c>
      <c r="X420" s="9">
        <v>7.3713097460482997</v>
      </c>
      <c r="Y420" s="9">
        <v>299.7</v>
      </c>
      <c r="Z420" s="9">
        <v>1.77607971600551</v>
      </c>
      <c r="AA420" s="9">
        <v>510.6</v>
      </c>
      <c r="AB420" s="9">
        <v>1.2290342691837099</v>
      </c>
    </row>
    <row r="421" spans="1:28" x14ac:dyDescent="0.2">
      <c r="A421" s="19">
        <v>653.5</v>
      </c>
      <c r="B421" s="17">
        <v>1.1554713193106201</v>
      </c>
      <c r="C421" s="9">
        <v>141.9</v>
      </c>
      <c r="D421" s="9">
        <v>1.01515781167852</v>
      </c>
      <c r="E421" s="9">
        <v>292.89999999999998</v>
      </c>
      <c r="F421" s="9">
        <v>1.1539999401518399</v>
      </c>
      <c r="G421" s="9">
        <v>254.5</v>
      </c>
      <c r="H421" s="9">
        <v>1.16534647981636</v>
      </c>
      <c r="I421" s="9">
        <v>495.5</v>
      </c>
      <c r="J421" s="9">
        <v>1.30569196967559</v>
      </c>
      <c r="K421" s="9">
        <v>531.4</v>
      </c>
      <c r="L421" s="9">
        <v>1.5707558075830199</v>
      </c>
      <c r="M421" s="9">
        <v>549.70000000000005</v>
      </c>
      <c r="N421" s="9">
        <v>1.18465250102418</v>
      </c>
      <c r="O421" s="9">
        <v>14.6</v>
      </c>
      <c r="P421" s="9">
        <v>0.90994381164326799</v>
      </c>
      <c r="Q421" s="9">
        <v>531.1</v>
      </c>
      <c r="R421" s="9">
        <v>6.41579603754702</v>
      </c>
      <c r="S421" s="9">
        <v>232.7</v>
      </c>
      <c r="T421" s="9">
        <v>1.2038908050373001</v>
      </c>
      <c r="U421" s="9">
        <v>421.5</v>
      </c>
      <c r="V421" s="9">
        <v>0.54229863271944001</v>
      </c>
      <c r="W421" s="9">
        <v>443.2</v>
      </c>
      <c r="X421" s="9">
        <v>8.9558931355160798</v>
      </c>
      <c r="Y421" s="9">
        <v>303</v>
      </c>
      <c r="Z421" s="9">
        <v>1.71667740264115</v>
      </c>
      <c r="AA421" s="9">
        <v>513.9</v>
      </c>
      <c r="AB421" s="9">
        <v>1.2299582698132701</v>
      </c>
    </row>
    <row r="422" spans="1:28" x14ac:dyDescent="0.2">
      <c r="A422" s="19">
        <v>658.6</v>
      </c>
      <c r="B422" s="17">
        <v>1.1503054074213499</v>
      </c>
      <c r="C422" s="9">
        <v>144.9</v>
      </c>
      <c r="D422" s="9">
        <v>1.01682555095997</v>
      </c>
      <c r="E422" s="9">
        <v>296.60000000000002</v>
      </c>
      <c r="F422" s="9">
        <v>1.1576399785575</v>
      </c>
      <c r="G422" s="9">
        <v>258.39999999999998</v>
      </c>
      <c r="H422" s="9">
        <v>1.1686508180297299</v>
      </c>
      <c r="I422" s="9">
        <v>500</v>
      </c>
      <c r="J422" s="9">
        <v>1.31115765455599</v>
      </c>
      <c r="K422" s="9">
        <v>535.70000000000005</v>
      </c>
      <c r="L422" s="9">
        <v>1.5764100474626199</v>
      </c>
      <c r="M422" s="9">
        <v>554</v>
      </c>
      <c r="N422" s="9">
        <v>1.1037279306691099</v>
      </c>
      <c r="O422" s="9">
        <v>14.6</v>
      </c>
      <c r="P422" s="9">
        <v>1.2891936792362999</v>
      </c>
      <c r="Q422" s="9">
        <v>534.79999999999995</v>
      </c>
      <c r="R422" s="9">
        <v>6.2749674014097803</v>
      </c>
      <c r="S422" s="9">
        <v>236</v>
      </c>
      <c r="T422" s="9">
        <v>1.0180968304031</v>
      </c>
      <c r="U422" s="9">
        <v>425.3</v>
      </c>
      <c r="V422" s="9">
        <v>0.54414622166297999</v>
      </c>
      <c r="W422" s="9">
        <v>447</v>
      </c>
      <c r="X422" s="9">
        <v>10.541388284205301</v>
      </c>
      <c r="Y422" s="9">
        <v>306.10000000000002</v>
      </c>
      <c r="Z422" s="9">
        <v>1.59362361129196</v>
      </c>
      <c r="AA422" s="9">
        <v>517.79999999999995</v>
      </c>
      <c r="AB422" s="9">
        <v>1.23020882779342</v>
      </c>
    </row>
    <row r="423" spans="1:28" x14ac:dyDescent="0.2">
      <c r="A423" s="19">
        <v>663.3</v>
      </c>
      <c r="B423" s="17">
        <v>1.1430479726198099</v>
      </c>
      <c r="C423" s="9">
        <v>148.1</v>
      </c>
      <c r="D423" s="9">
        <v>1.0185133233947601</v>
      </c>
      <c r="E423" s="9">
        <v>300.5</v>
      </c>
      <c r="F423" s="9">
        <v>1.1607118347558401</v>
      </c>
      <c r="G423" s="9">
        <v>262.5</v>
      </c>
      <c r="H423" s="9">
        <v>1.17324401418166</v>
      </c>
      <c r="I423" s="9">
        <v>503.9</v>
      </c>
      <c r="J423" s="9">
        <v>1.31607753418324</v>
      </c>
      <c r="K423" s="9">
        <v>539.70000000000005</v>
      </c>
      <c r="L423" s="9">
        <v>1.5808117845421401</v>
      </c>
      <c r="M423" s="9">
        <v>558.29999999999995</v>
      </c>
      <c r="N423" s="9">
        <v>0.98543300242811904</v>
      </c>
      <c r="O423" s="9">
        <v>14.6</v>
      </c>
      <c r="P423" s="9">
        <v>0.90994381164326799</v>
      </c>
      <c r="Q423" s="9">
        <v>538.4</v>
      </c>
      <c r="R423" s="9">
        <v>6.1718483242453201</v>
      </c>
      <c r="S423" s="9">
        <v>239.3</v>
      </c>
      <c r="T423" s="9">
        <v>1.0401723792663999</v>
      </c>
      <c r="U423" s="9">
        <v>429.1</v>
      </c>
      <c r="V423" s="9">
        <v>0.52028404307424603</v>
      </c>
      <c r="W423" s="9">
        <v>450.6</v>
      </c>
      <c r="X423" s="9">
        <v>12.989129801242401</v>
      </c>
      <c r="Y423" s="9">
        <v>309.5</v>
      </c>
      <c r="Z423" s="9">
        <v>1.91258918567295</v>
      </c>
      <c r="AA423" s="9">
        <v>521.4</v>
      </c>
      <c r="AB423" s="9">
        <v>1.22972968500659</v>
      </c>
    </row>
    <row r="424" spans="1:28" x14ac:dyDescent="0.2">
      <c r="A424" s="19">
        <v>668.1</v>
      </c>
      <c r="B424" s="17">
        <v>1.1351689922324999</v>
      </c>
      <c r="C424" s="9">
        <v>151</v>
      </c>
      <c r="D424" s="9">
        <v>1.02018535150901</v>
      </c>
      <c r="E424" s="9">
        <v>304.39999999999998</v>
      </c>
      <c r="F424" s="9">
        <v>1.1651274549420201</v>
      </c>
      <c r="G424" s="9">
        <v>266.39999999999998</v>
      </c>
      <c r="H424" s="9">
        <v>1.1759822143537599</v>
      </c>
      <c r="I424" s="9">
        <v>508.1</v>
      </c>
      <c r="J424" s="9">
        <v>1.31927088393137</v>
      </c>
      <c r="K424" s="9">
        <v>543.9</v>
      </c>
      <c r="L424" s="9">
        <v>1.5829802571453999</v>
      </c>
      <c r="M424" s="9">
        <v>562.9</v>
      </c>
      <c r="N424" s="9">
        <v>0.840993737035442</v>
      </c>
      <c r="O424" s="9">
        <v>14.6</v>
      </c>
      <c r="P424" s="9">
        <v>0.72031887784676296</v>
      </c>
      <c r="Q424" s="9">
        <v>541.79999999999995</v>
      </c>
      <c r="R424" s="9">
        <v>5.9156780734251102</v>
      </c>
      <c r="S424" s="9">
        <v>242.3</v>
      </c>
      <c r="T424" s="9">
        <v>1.8925146278245899</v>
      </c>
      <c r="U424" s="9">
        <v>433.2</v>
      </c>
      <c r="V424" s="9">
        <v>0.49671140463309499</v>
      </c>
      <c r="W424" s="9">
        <v>453.8</v>
      </c>
      <c r="X424" s="9">
        <v>16.124578713585901</v>
      </c>
      <c r="Y424" s="9">
        <v>312.89999999999998</v>
      </c>
      <c r="Z424" s="9">
        <v>1.8523600690184601</v>
      </c>
      <c r="AA424" s="9">
        <v>525.1</v>
      </c>
      <c r="AB424" s="9">
        <v>1.22566373241125</v>
      </c>
    </row>
    <row r="425" spans="1:28" x14ac:dyDescent="0.2">
      <c r="A425" s="19">
        <v>672.6</v>
      </c>
      <c r="B425" s="17">
        <v>1.12573248059607</v>
      </c>
      <c r="C425" s="9">
        <v>154.19999999999999</v>
      </c>
      <c r="D425" s="9">
        <v>1.0204241791623401</v>
      </c>
      <c r="E425" s="9">
        <v>308.39999999999998</v>
      </c>
      <c r="F425" s="9">
        <v>1.16953203219836</v>
      </c>
      <c r="G425" s="9">
        <v>270</v>
      </c>
      <c r="H425" s="9">
        <v>1.18011151576351</v>
      </c>
      <c r="I425" s="9">
        <v>512.1</v>
      </c>
      <c r="J425" s="9">
        <v>1.32432707323621</v>
      </c>
      <c r="K425" s="9">
        <v>548.5</v>
      </c>
      <c r="L425" s="9">
        <v>1.5840941664124</v>
      </c>
      <c r="M425" s="9">
        <v>567.20000000000005</v>
      </c>
      <c r="N425" s="9">
        <v>0.67553189831606097</v>
      </c>
      <c r="O425" s="9">
        <v>14.6</v>
      </c>
      <c r="P425" s="9">
        <v>0.72031887784676296</v>
      </c>
      <c r="Q425" s="9">
        <v>545.4</v>
      </c>
      <c r="R425" s="9">
        <v>5.6982993531656003</v>
      </c>
      <c r="S425" s="9">
        <v>245.7</v>
      </c>
      <c r="T425" s="9">
        <v>1.9146511048657899</v>
      </c>
      <c r="U425" s="9">
        <v>436.7</v>
      </c>
      <c r="V425" s="9">
        <v>0.49874651589647001</v>
      </c>
      <c r="W425" s="9">
        <v>457.4</v>
      </c>
      <c r="X425" s="9">
        <v>16.675284068090299</v>
      </c>
      <c r="Y425" s="9">
        <v>316.60000000000002</v>
      </c>
      <c r="Z425" s="9">
        <v>1.9183433921084401</v>
      </c>
      <c r="AA425" s="9">
        <v>529</v>
      </c>
      <c r="AB425" s="9">
        <v>1.2180197804311801</v>
      </c>
    </row>
    <row r="426" spans="1:28" x14ac:dyDescent="0.2">
      <c r="A426" s="19">
        <v>677.4</v>
      </c>
      <c r="B426" s="17">
        <v>1.11754239402636</v>
      </c>
      <c r="C426" s="9">
        <v>157.5</v>
      </c>
      <c r="D426" s="9">
        <v>1.0206762647646199</v>
      </c>
      <c r="E426" s="9">
        <v>312.3</v>
      </c>
      <c r="F426" s="9">
        <v>1.1748432891370699</v>
      </c>
      <c r="G426" s="9">
        <v>273.89999999999998</v>
      </c>
      <c r="H426" s="9">
        <v>1.1836234367695899</v>
      </c>
      <c r="I426" s="9">
        <v>516</v>
      </c>
      <c r="J426" s="9">
        <v>1.32851068863975</v>
      </c>
      <c r="K426" s="9">
        <v>552.79999999999995</v>
      </c>
      <c r="L426" s="9">
        <v>1.5839067109957601</v>
      </c>
      <c r="M426" s="9">
        <v>571.20000000000005</v>
      </c>
      <c r="N426" s="9">
        <v>0.53110440612933196</v>
      </c>
      <c r="O426" s="9">
        <v>14.9</v>
      </c>
      <c r="P426" s="9">
        <v>0.90327494561996702</v>
      </c>
      <c r="Q426" s="9">
        <v>549.1</v>
      </c>
      <c r="R426" s="9">
        <v>5.3289561008436399</v>
      </c>
      <c r="S426" s="9">
        <v>248.7</v>
      </c>
      <c r="T426" s="9">
        <v>1.30964103820266</v>
      </c>
      <c r="U426" s="9">
        <v>440.5</v>
      </c>
      <c r="V426" s="9">
        <v>0.50102778352451605</v>
      </c>
      <c r="W426" s="9">
        <v>461.2</v>
      </c>
      <c r="X426" s="9">
        <v>18.4368097724353</v>
      </c>
      <c r="Y426" s="9">
        <v>320</v>
      </c>
      <c r="Z426" s="9">
        <v>1.85753193727458</v>
      </c>
      <c r="AA426" s="9">
        <v>533.29999999999995</v>
      </c>
      <c r="AB426" s="9">
        <v>1.20897880955588</v>
      </c>
    </row>
    <row r="427" spans="1:28" x14ac:dyDescent="0.2">
      <c r="A427" s="19">
        <v>681.9</v>
      </c>
      <c r="B427" s="17">
        <v>1.10890586971611</v>
      </c>
      <c r="C427" s="9">
        <v>160.69999999999999</v>
      </c>
      <c r="D427" s="9">
        <v>1.0223863131613899</v>
      </c>
      <c r="E427" s="9">
        <v>316.60000000000002</v>
      </c>
      <c r="F427" s="9">
        <v>1.17947709336259</v>
      </c>
      <c r="G427" s="9">
        <v>277.8</v>
      </c>
      <c r="H427" s="9">
        <v>1.1872902879559899</v>
      </c>
      <c r="I427" s="9">
        <v>519.9</v>
      </c>
      <c r="J427" s="9">
        <v>1.3327033566258</v>
      </c>
      <c r="K427" s="9">
        <v>557.1</v>
      </c>
      <c r="L427" s="9">
        <v>1.58168216472761</v>
      </c>
      <c r="M427" s="9">
        <v>575.20000000000005</v>
      </c>
      <c r="N427" s="9">
        <v>0.41474732084503602</v>
      </c>
      <c r="O427" s="9">
        <v>14.9</v>
      </c>
      <c r="P427" s="9">
        <v>1.282524813213</v>
      </c>
      <c r="Q427" s="9">
        <v>552.79999999999995</v>
      </c>
      <c r="R427" s="9">
        <v>4.9598259250096097</v>
      </c>
      <c r="S427" s="9">
        <v>252</v>
      </c>
      <c r="T427" s="9">
        <v>1.33105009257467</v>
      </c>
      <c r="U427" s="9">
        <v>444.1</v>
      </c>
      <c r="V427" s="9">
        <v>0.516179004654019</v>
      </c>
      <c r="W427" s="9">
        <v>464.5</v>
      </c>
      <c r="X427" s="9">
        <v>19.5035616406801</v>
      </c>
      <c r="Y427" s="9">
        <v>323.39999999999998</v>
      </c>
      <c r="Z427" s="9">
        <v>1.89121863323479</v>
      </c>
      <c r="AA427" s="9">
        <v>537.20000000000005</v>
      </c>
      <c r="AB427" s="9">
        <v>1.20208460409219</v>
      </c>
    </row>
    <row r="428" spans="1:28" x14ac:dyDescent="0.2">
      <c r="A428" s="19">
        <v>686.7</v>
      </c>
      <c r="B428" s="17">
        <v>1.0973380588803301</v>
      </c>
      <c r="C428" s="9">
        <v>163.9</v>
      </c>
      <c r="D428" s="9">
        <v>1.0197171293948299</v>
      </c>
      <c r="E428" s="9">
        <v>320.8</v>
      </c>
      <c r="F428" s="9">
        <v>1.18270126904308</v>
      </c>
      <c r="G428" s="9">
        <v>281.5</v>
      </c>
      <c r="H428" s="9">
        <v>1.19106002009679</v>
      </c>
      <c r="I428" s="9">
        <v>523.9</v>
      </c>
      <c r="J428" s="9">
        <v>1.3357782350733101</v>
      </c>
      <c r="K428" s="9">
        <v>561.70000000000005</v>
      </c>
      <c r="L428" s="9">
        <v>1.5761939300651899</v>
      </c>
      <c r="M428" s="9">
        <v>578.9</v>
      </c>
      <c r="N428" s="9">
        <v>0.32489809043505902</v>
      </c>
      <c r="O428" s="9">
        <v>14.9</v>
      </c>
      <c r="P428" s="9">
        <v>1.0928998794164999</v>
      </c>
      <c r="Q428" s="9">
        <v>556.5</v>
      </c>
      <c r="R428" s="9">
        <v>4.5909547230921897</v>
      </c>
      <c r="S428" s="9">
        <v>255.1</v>
      </c>
      <c r="T428" s="9">
        <v>2.39211845772089</v>
      </c>
      <c r="U428" s="9">
        <v>448.2</v>
      </c>
      <c r="V428" s="9">
        <v>0.46707766807044798</v>
      </c>
      <c r="W428" s="9">
        <v>468</v>
      </c>
      <c r="X428" s="9">
        <v>19.709216957630701</v>
      </c>
      <c r="Y428" s="9">
        <v>327</v>
      </c>
      <c r="Z428" s="9">
        <v>1.7669649831582199</v>
      </c>
      <c r="AA428" s="9">
        <v>541.20000000000005</v>
      </c>
      <c r="AB428" s="9">
        <v>1.1844014380229699</v>
      </c>
    </row>
    <row r="429" spans="1:28" x14ac:dyDescent="0.2">
      <c r="A429" s="19">
        <v>691.5</v>
      </c>
      <c r="B429" s="17">
        <v>1.08714800399518</v>
      </c>
      <c r="C429" s="9">
        <v>167.1</v>
      </c>
      <c r="D429" s="9">
        <v>1.0228942387334301</v>
      </c>
      <c r="E429" s="9">
        <v>324.5</v>
      </c>
      <c r="F429" s="9">
        <v>1.1874876613313701</v>
      </c>
      <c r="G429" s="9">
        <v>285.7</v>
      </c>
      <c r="H429" s="9">
        <v>1.19457338240078</v>
      </c>
      <c r="I429" s="9">
        <v>528.1</v>
      </c>
      <c r="J429" s="9">
        <v>1.34130699707664</v>
      </c>
      <c r="K429" s="9">
        <v>566</v>
      </c>
      <c r="L429" s="9">
        <v>1.56729345381645</v>
      </c>
      <c r="M429" s="9">
        <v>582.9</v>
      </c>
      <c r="N429" s="9">
        <v>0.26223556880204402</v>
      </c>
      <c r="O429" s="9">
        <v>14.9</v>
      </c>
      <c r="P429" s="9">
        <v>0.90327494561996702</v>
      </c>
      <c r="Q429" s="9">
        <v>560.1</v>
      </c>
      <c r="R429" s="9">
        <v>4.2982483325492904</v>
      </c>
      <c r="S429" s="9">
        <v>258.39999999999998</v>
      </c>
      <c r="T429" s="9">
        <v>1.78999300731491</v>
      </c>
      <c r="U429" s="9">
        <v>451.7</v>
      </c>
      <c r="V429" s="9">
        <v>0.48229889471398302</v>
      </c>
      <c r="W429" s="9">
        <v>471.6</v>
      </c>
      <c r="X429" s="9">
        <v>20.778882676480499</v>
      </c>
      <c r="Y429" s="9">
        <v>330.7</v>
      </c>
      <c r="Z429" s="9">
        <v>1.9267332894068401</v>
      </c>
      <c r="AA429" s="9">
        <v>544.5</v>
      </c>
      <c r="AB429" s="9">
        <v>1.16234688190802</v>
      </c>
    </row>
    <row r="430" spans="1:28" x14ac:dyDescent="0.2">
      <c r="A430" s="19">
        <v>695.7</v>
      </c>
      <c r="B430" s="17">
        <v>1.0734428929487101</v>
      </c>
      <c r="C430" s="9">
        <v>170.1</v>
      </c>
      <c r="D430" s="9">
        <v>1.02605638311254</v>
      </c>
      <c r="E430" s="9">
        <v>328.5</v>
      </c>
      <c r="F430" s="9">
        <v>1.1924707055269099</v>
      </c>
      <c r="G430" s="9">
        <v>289.60000000000002</v>
      </c>
      <c r="H430" s="9">
        <v>1.1983952690917199</v>
      </c>
      <c r="I430" s="9">
        <v>532.4</v>
      </c>
      <c r="J430" s="9">
        <v>1.3458179153052201</v>
      </c>
      <c r="K430" s="9">
        <v>570.6</v>
      </c>
      <c r="L430" s="9">
        <v>1.5596704501112499</v>
      </c>
      <c r="M430" s="9">
        <v>587.9</v>
      </c>
      <c r="N430" s="9">
        <v>0.21693970275549401</v>
      </c>
      <c r="O430" s="9">
        <v>15.1</v>
      </c>
      <c r="P430" s="9">
        <v>1.0884566152491399</v>
      </c>
      <c r="Q430" s="9">
        <v>563.79999999999995</v>
      </c>
      <c r="R430" s="9">
        <v>3.6632473740149298</v>
      </c>
      <c r="S430" s="9">
        <v>261.7</v>
      </c>
      <c r="T430" s="9">
        <v>1.6049521793739401</v>
      </c>
      <c r="U430" s="9">
        <v>455.6</v>
      </c>
      <c r="V430" s="9">
        <v>0.45907376772448</v>
      </c>
      <c r="W430" s="9">
        <v>475.5</v>
      </c>
      <c r="X430" s="9">
        <v>20.988599450607499</v>
      </c>
      <c r="Y430" s="9">
        <v>334.1</v>
      </c>
      <c r="Z430" s="9">
        <v>1.8967174578122099</v>
      </c>
      <c r="AA430" s="9">
        <v>548.20000000000005</v>
      </c>
      <c r="AB430" s="9">
        <v>1.1345758136589601</v>
      </c>
    </row>
    <row r="431" spans="1:28" x14ac:dyDescent="0.2">
      <c r="A431" s="19">
        <v>699.9</v>
      </c>
      <c r="B431" s="17">
        <v>1.0619599689193899</v>
      </c>
      <c r="C431" s="9">
        <v>173.3</v>
      </c>
      <c r="D431" s="9">
        <v>1.0233895682360701</v>
      </c>
      <c r="E431" s="9">
        <v>332.4</v>
      </c>
      <c r="F431" s="9">
        <v>1.19838236848344</v>
      </c>
      <c r="G431" s="9">
        <v>293.2</v>
      </c>
      <c r="H431" s="9">
        <v>1.20226785657416</v>
      </c>
      <c r="I431" s="9">
        <v>536.6</v>
      </c>
      <c r="J431" s="9">
        <v>1.3492835905274501</v>
      </c>
      <c r="K431" s="9">
        <v>574.9</v>
      </c>
      <c r="L431" s="9">
        <v>1.5563917892497201</v>
      </c>
      <c r="M431" s="9">
        <v>592.20000000000005</v>
      </c>
      <c r="N431" s="9">
        <v>0.19794527393456601</v>
      </c>
      <c r="O431" s="9">
        <v>21.6</v>
      </c>
      <c r="P431" s="9">
        <v>1.12461689502407</v>
      </c>
      <c r="Q431" s="9">
        <v>567.5</v>
      </c>
      <c r="R431" s="9">
        <v>3.1429370914652299</v>
      </c>
      <c r="S431" s="9">
        <v>265</v>
      </c>
      <c r="T431" s="9">
        <v>0.380290244649094</v>
      </c>
      <c r="U431" s="9">
        <v>459.1</v>
      </c>
      <c r="V431" s="9">
        <v>0.44856750167264398</v>
      </c>
      <c r="W431" s="9">
        <v>479.1</v>
      </c>
      <c r="X431" s="9">
        <v>21.023409825477898</v>
      </c>
      <c r="Y431" s="9">
        <v>337.5</v>
      </c>
      <c r="Z431" s="9">
        <v>1.9296436913707899</v>
      </c>
      <c r="AA431" s="9">
        <v>552.20000000000005</v>
      </c>
      <c r="AB431" s="9">
        <v>1.096759910381</v>
      </c>
    </row>
    <row r="432" spans="1:28" x14ac:dyDescent="0.2">
      <c r="A432" s="19">
        <v>704.4</v>
      </c>
      <c r="B432" s="17">
        <v>1.0475013146242</v>
      </c>
      <c r="C432" s="9">
        <v>176.3</v>
      </c>
      <c r="D432" s="9">
        <v>1.0236246605536199</v>
      </c>
      <c r="E432" s="9">
        <v>336.4</v>
      </c>
      <c r="F432" s="9">
        <v>1.20254578516368</v>
      </c>
      <c r="G432" s="9">
        <v>296.89999999999998</v>
      </c>
      <c r="H432" s="9">
        <v>1.20614029598732</v>
      </c>
      <c r="I432" s="9">
        <v>540.9</v>
      </c>
      <c r="J432" s="9">
        <v>1.3523040108071001</v>
      </c>
      <c r="K432" s="9">
        <v>579.20000000000005</v>
      </c>
      <c r="L432" s="9">
        <v>1.55809629753621</v>
      </c>
      <c r="M432" s="9">
        <v>596.6</v>
      </c>
      <c r="N432" s="9">
        <v>0.19080645860209799</v>
      </c>
      <c r="O432" s="9">
        <v>22.3</v>
      </c>
      <c r="P432" s="9">
        <v>0.75490501343553795</v>
      </c>
      <c r="Q432" s="9">
        <v>571.20000000000005</v>
      </c>
      <c r="R432" s="9">
        <v>2.66117753525553</v>
      </c>
      <c r="S432" s="9">
        <v>268.10000000000002</v>
      </c>
      <c r="T432" s="9">
        <v>0.19594162983136701</v>
      </c>
      <c r="U432" s="9">
        <v>463</v>
      </c>
      <c r="V432" s="9">
        <v>0.45130855186909602</v>
      </c>
      <c r="W432" s="9">
        <v>482.9</v>
      </c>
      <c r="X432" s="9">
        <v>20.198107307173299</v>
      </c>
      <c r="Y432" s="9">
        <v>341</v>
      </c>
      <c r="Z432" s="9">
        <v>1.99395980591258</v>
      </c>
      <c r="AA432" s="9">
        <v>555.79999999999995</v>
      </c>
      <c r="AB432" s="9">
        <v>1.04378553166245</v>
      </c>
    </row>
    <row r="433" spans="1:28" x14ac:dyDescent="0.2">
      <c r="A433" s="19">
        <v>708</v>
      </c>
      <c r="B433" s="17">
        <v>1.0337477591631701</v>
      </c>
      <c r="C433" s="9">
        <v>179.6</v>
      </c>
      <c r="D433" s="9">
        <v>1.0267973401530801</v>
      </c>
      <c r="E433" s="9">
        <v>340.1</v>
      </c>
      <c r="F433" s="9">
        <v>1.20764870977128</v>
      </c>
      <c r="G433" s="9">
        <v>300.8</v>
      </c>
      <c r="H433" s="9">
        <v>1.21016718299091</v>
      </c>
      <c r="I433" s="9">
        <v>544.79999999999995</v>
      </c>
      <c r="J433" s="9">
        <v>1.3561057200864699</v>
      </c>
      <c r="K433" s="9">
        <v>583.29999999999995</v>
      </c>
      <c r="L433" s="9">
        <v>1.5607332782540699</v>
      </c>
      <c r="M433" s="9">
        <v>600.6</v>
      </c>
      <c r="N433" s="9">
        <v>0.18562893927580801</v>
      </c>
      <c r="O433" s="9">
        <v>24.9</v>
      </c>
      <c r="P433" s="9">
        <v>1.16958168618824</v>
      </c>
      <c r="Q433" s="9">
        <v>574.29999999999995</v>
      </c>
      <c r="R433" s="9">
        <v>2.44429811248733</v>
      </c>
      <c r="S433" s="9">
        <v>271.2</v>
      </c>
      <c r="T433" s="9">
        <v>1.4695890307909201</v>
      </c>
      <c r="U433" s="9">
        <v>466.9</v>
      </c>
      <c r="V433" s="9">
        <v>0.41528405287382603</v>
      </c>
      <c r="W433" s="9">
        <v>487.1</v>
      </c>
      <c r="X433" s="9">
        <v>19.723651119927599</v>
      </c>
      <c r="Y433" s="9">
        <v>344.7</v>
      </c>
      <c r="Z433" s="9">
        <v>1.9949613211700901</v>
      </c>
      <c r="AA433" s="9">
        <v>559.5</v>
      </c>
      <c r="AB433" s="9">
        <v>0.97570167912364003</v>
      </c>
    </row>
    <row r="434" spans="1:28" x14ac:dyDescent="0.2">
      <c r="A434" s="19">
        <v>710.9</v>
      </c>
      <c r="B434" s="17">
        <v>1.0208784110557401</v>
      </c>
      <c r="C434" s="9">
        <v>182.8</v>
      </c>
      <c r="D434" s="9">
        <v>1.0284906743369999</v>
      </c>
      <c r="E434" s="9">
        <v>344.4</v>
      </c>
      <c r="F434" s="9">
        <v>1.2136803161476999</v>
      </c>
      <c r="G434" s="9">
        <v>304.39999999999998</v>
      </c>
      <c r="H434" s="9">
        <v>1.21481122830462</v>
      </c>
      <c r="I434" s="9">
        <v>549.1</v>
      </c>
      <c r="J434" s="9">
        <v>1.3590444036356999</v>
      </c>
      <c r="K434" s="9">
        <v>587.9</v>
      </c>
      <c r="L434" s="9">
        <v>1.56803546853335</v>
      </c>
      <c r="M434" s="9">
        <v>604.70000000000005</v>
      </c>
      <c r="N434" s="9">
        <v>0.18064537889367999</v>
      </c>
      <c r="O434" s="9">
        <v>28.5</v>
      </c>
      <c r="P434" s="9">
        <v>1.4082591194365801</v>
      </c>
      <c r="Q434" s="9">
        <v>578</v>
      </c>
      <c r="R434" s="9">
        <v>1.9633185250782701</v>
      </c>
      <c r="S434" s="9">
        <v>274.5</v>
      </c>
      <c r="T434" s="9">
        <v>1.7052449020965601</v>
      </c>
      <c r="U434" s="9">
        <v>470.7</v>
      </c>
      <c r="V434" s="9">
        <v>0.41797121477525101</v>
      </c>
      <c r="W434" s="9">
        <v>490.7</v>
      </c>
      <c r="X434" s="9">
        <v>18.554329994350802</v>
      </c>
      <c r="Y434" s="9">
        <v>348.1</v>
      </c>
      <c r="Z434" s="9">
        <v>1.8694015624911799</v>
      </c>
      <c r="AA434" s="9">
        <v>563.5</v>
      </c>
      <c r="AB434" s="9">
        <v>0.90550628851381498</v>
      </c>
    </row>
    <row r="435" spans="1:28" x14ac:dyDescent="0.2">
      <c r="A435" s="19">
        <v>713.2</v>
      </c>
      <c r="B435" s="17">
        <v>1.00484955670973</v>
      </c>
      <c r="C435" s="9">
        <v>186</v>
      </c>
      <c r="D435" s="9">
        <v>1.02724941250729</v>
      </c>
      <c r="E435" s="9">
        <v>348.7</v>
      </c>
      <c r="F435" s="9">
        <v>1.22012701241259</v>
      </c>
      <c r="G435" s="9">
        <v>308.10000000000002</v>
      </c>
      <c r="H435" s="9">
        <v>1.21883648287108</v>
      </c>
      <c r="I435" s="9">
        <v>553.70000000000005</v>
      </c>
      <c r="J435" s="9">
        <v>1.3595114388134599</v>
      </c>
      <c r="K435" s="9">
        <v>591.9</v>
      </c>
      <c r="L435" s="9">
        <v>1.57953365054603</v>
      </c>
      <c r="M435" s="9">
        <v>609.4</v>
      </c>
      <c r="N435" s="9">
        <v>0.17567483883687399</v>
      </c>
      <c r="O435" s="9">
        <v>32.4</v>
      </c>
      <c r="P435" s="9">
        <v>1.27177439337956</v>
      </c>
      <c r="Q435" s="9">
        <v>581.70000000000005</v>
      </c>
      <c r="R435" s="9">
        <v>1.40644298365815</v>
      </c>
      <c r="S435" s="9">
        <v>277.8</v>
      </c>
      <c r="T435" s="9">
        <v>1.9418705551512301</v>
      </c>
      <c r="U435" s="9">
        <v>474.6</v>
      </c>
      <c r="V435" s="9">
        <v>0.43367127775136999</v>
      </c>
      <c r="W435" s="9">
        <v>494.6</v>
      </c>
      <c r="X435" s="9">
        <v>17.563120969999702</v>
      </c>
      <c r="Y435" s="9">
        <v>351.8</v>
      </c>
      <c r="Z435" s="9">
        <v>1.9963199775112399</v>
      </c>
      <c r="AA435" s="9">
        <v>567.5</v>
      </c>
      <c r="AB435" s="9">
        <v>0.83821081961254496</v>
      </c>
    </row>
    <row r="436" spans="1:28" x14ac:dyDescent="0.2">
      <c r="A436" s="19">
        <v>714.2</v>
      </c>
      <c r="B436" s="17">
        <v>0.99121199621478295</v>
      </c>
      <c r="C436" s="9">
        <v>189.6</v>
      </c>
      <c r="D436" s="9">
        <v>1.03040291647432</v>
      </c>
      <c r="E436" s="9">
        <v>352.6</v>
      </c>
      <c r="F436" s="9">
        <v>1.2259289709965999</v>
      </c>
      <c r="G436" s="9">
        <v>312.10000000000002</v>
      </c>
      <c r="H436" s="9">
        <v>1.2241497372438499</v>
      </c>
      <c r="I436" s="9">
        <v>557.70000000000005</v>
      </c>
      <c r="J436" s="9">
        <v>1.35893296536193</v>
      </c>
      <c r="K436" s="9">
        <v>596</v>
      </c>
      <c r="L436" s="9">
        <v>1.59171957514383</v>
      </c>
      <c r="M436" s="9">
        <v>613.1</v>
      </c>
      <c r="N436" s="9">
        <v>0.17071507549125001</v>
      </c>
      <c r="O436" s="9">
        <v>36.299999999999997</v>
      </c>
      <c r="P436" s="9">
        <v>0.94566473352593705</v>
      </c>
      <c r="Q436" s="9">
        <v>585.4</v>
      </c>
      <c r="R436" s="9">
        <v>1.30704663365687</v>
      </c>
      <c r="S436" s="9">
        <v>281.5</v>
      </c>
      <c r="T436" s="9">
        <v>2.5991294485442098</v>
      </c>
      <c r="U436" s="9">
        <v>478.5</v>
      </c>
      <c r="V436" s="9">
        <v>0.41062935314586002</v>
      </c>
      <c r="W436" s="9">
        <v>498.2</v>
      </c>
      <c r="X436" s="9">
        <v>16.743403331294999</v>
      </c>
      <c r="Y436" s="9">
        <v>355.5</v>
      </c>
      <c r="Z436" s="9">
        <v>1.99679630570166</v>
      </c>
      <c r="AA436" s="9">
        <v>571.5</v>
      </c>
      <c r="AB436" s="9">
        <v>0.76948681074537295</v>
      </c>
    </row>
    <row r="437" spans="1:28" x14ac:dyDescent="0.2">
      <c r="A437" s="19">
        <v>715.5</v>
      </c>
      <c r="B437" s="17">
        <v>0.97744310483590902</v>
      </c>
      <c r="C437" s="9">
        <v>192.8</v>
      </c>
      <c r="D437" s="9">
        <v>1.02913483622482</v>
      </c>
      <c r="E437" s="9">
        <v>356.9</v>
      </c>
      <c r="F437" s="9">
        <v>1.2328890504989301</v>
      </c>
      <c r="G437" s="9">
        <v>316</v>
      </c>
      <c r="H437" s="9">
        <v>1.22848314115934</v>
      </c>
      <c r="I437" s="9">
        <v>562</v>
      </c>
      <c r="J437" s="9">
        <v>1.3558465207280499</v>
      </c>
      <c r="K437" s="9">
        <v>600.6</v>
      </c>
      <c r="L437" s="9">
        <v>1.60258153029075</v>
      </c>
      <c r="M437" s="9">
        <v>617.5</v>
      </c>
      <c r="N437" s="9">
        <v>0.16575634787558899</v>
      </c>
      <c r="O437" s="9">
        <v>40.200000000000003</v>
      </c>
      <c r="P437" s="9">
        <v>1.56767974265499</v>
      </c>
      <c r="Q437" s="9">
        <v>589.5</v>
      </c>
      <c r="R437" s="9">
        <v>1.05708656864543</v>
      </c>
      <c r="S437" s="9">
        <v>284.5</v>
      </c>
      <c r="T437" s="9">
        <v>1.5855684190599</v>
      </c>
      <c r="U437" s="9">
        <v>482</v>
      </c>
      <c r="V437" s="9">
        <v>0.40028904670325</v>
      </c>
      <c r="W437" s="9">
        <v>501.5</v>
      </c>
      <c r="X437" s="9">
        <v>15.749484535116601</v>
      </c>
      <c r="Y437" s="9">
        <v>358.9</v>
      </c>
      <c r="Z437" s="9">
        <v>2.0602689551087199</v>
      </c>
      <c r="AA437" s="9">
        <v>575.5</v>
      </c>
      <c r="AB437" s="9">
        <v>0.70293434662790699</v>
      </c>
    </row>
    <row r="438" spans="1:28" x14ac:dyDescent="0.2">
      <c r="A438" s="19">
        <v>715.8</v>
      </c>
      <c r="B438" s="17">
        <v>0.96420087055078596</v>
      </c>
      <c r="C438" s="9">
        <v>195.8</v>
      </c>
      <c r="D438" s="9">
        <v>1.0366108123589399</v>
      </c>
      <c r="E438" s="9">
        <v>360.9</v>
      </c>
      <c r="F438" s="9">
        <v>1.2403188904055999</v>
      </c>
      <c r="G438" s="9">
        <v>320</v>
      </c>
      <c r="H438" s="9">
        <v>1.2335890089716099</v>
      </c>
      <c r="I438" s="9">
        <v>566</v>
      </c>
      <c r="J438" s="9">
        <v>1.35249637792351</v>
      </c>
      <c r="K438" s="9">
        <v>605</v>
      </c>
      <c r="L438" s="9">
        <v>1.6128539968762099</v>
      </c>
      <c r="M438" s="9">
        <v>621.9</v>
      </c>
      <c r="N438" s="9">
        <v>0.160458600618686</v>
      </c>
      <c r="O438" s="9">
        <v>43.5</v>
      </c>
      <c r="P438" s="9">
        <v>1.2333753411349699</v>
      </c>
      <c r="Q438" s="9">
        <v>593.20000000000005</v>
      </c>
      <c r="R438" s="9">
        <v>0.80576832686821198</v>
      </c>
      <c r="S438" s="9">
        <v>287.89999999999998</v>
      </c>
      <c r="T438" s="9">
        <v>1.61646478370326</v>
      </c>
      <c r="U438" s="9">
        <v>485.6</v>
      </c>
      <c r="V438" s="9">
        <v>0.41596538189766002</v>
      </c>
      <c r="W438" s="9">
        <v>505.1</v>
      </c>
      <c r="X438" s="9">
        <v>14.9341238411187</v>
      </c>
      <c r="Y438" s="9">
        <v>362.7</v>
      </c>
      <c r="Z438" s="9">
        <v>2.06053702365447</v>
      </c>
      <c r="AA438" s="9">
        <v>578.9</v>
      </c>
      <c r="AB438" s="9">
        <v>0.63775451026905605</v>
      </c>
    </row>
    <row r="439" spans="1:28" x14ac:dyDescent="0.2">
      <c r="A439" s="19">
        <v>716.1</v>
      </c>
      <c r="B439" s="17">
        <v>0.94998087397811504</v>
      </c>
      <c r="C439" s="9">
        <v>198.8</v>
      </c>
      <c r="D439" s="9">
        <v>1.03677372232964</v>
      </c>
      <c r="E439" s="9">
        <v>365.5</v>
      </c>
      <c r="F439" s="9">
        <v>1.24685276840822</v>
      </c>
      <c r="G439" s="9">
        <v>324.2</v>
      </c>
      <c r="H439" s="9">
        <v>1.2386945683571999</v>
      </c>
      <c r="I439" s="9">
        <v>570.29999999999995</v>
      </c>
      <c r="J439" s="9">
        <v>1.3494192584467499</v>
      </c>
      <c r="K439" s="9">
        <v>608.79999999999995</v>
      </c>
      <c r="L439" s="9">
        <v>1.62413131143696</v>
      </c>
      <c r="M439" s="9">
        <v>626.29999999999995</v>
      </c>
      <c r="N439" s="9">
        <v>0.15548786987001001</v>
      </c>
      <c r="O439" s="9">
        <v>47.2</v>
      </c>
      <c r="P439" s="9">
        <v>2.0420632102313099</v>
      </c>
      <c r="Q439" s="9">
        <v>596.9</v>
      </c>
      <c r="R439" s="9">
        <v>0.63087685113335501</v>
      </c>
      <c r="S439" s="9">
        <v>291</v>
      </c>
      <c r="T439" s="9">
        <v>1.43630680084572</v>
      </c>
      <c r="U439" s="9">
        <v>489.5</v>
      </c>
      <c r="V439" s="9">
        <v>0.31565206923563499</v>
      </c>
      <c r="W439" s="9">
        <v>509</v>
      </c>
      <c r="X439" s="9">
        <v>13.4347060774148</v>
      </c>
      <c r="Y439" s="9">
        <v>366.1</v>
      </c>
      <c r="Z439" s="9">
        <v>2.0607094391679199</v>
      </c>
      <c r="AA439" s="9">
        <v>582.9</v>
      </c>
      <c r="AB439" s="9">
        <v>0.58202129078898002</v>
      </c>
    </row>
    <row r="440" spans="1:28" x14ac:dyDescent="0.2">
      <c r="A440" s="19">
        <v>716.8</v>
      </c>
      <c r="B440" s="17">
        <v>0.93429690109026897</v>
      </c>
      <c r="C440" s="9">
        <v>201.8</v>
      </c>
      <c r="D440" s="9">
        <v>1.0296246824205499</v>
      </c>
      <c r="E440" s="9">
        <v>370.1</v>
      </c>
      <c r="F440" s="9">
        <v>1.2549381121930301</v>
      </c>
      <c r="G440" s="9">
        <v>328.2</v>
      </c>
      <c r="H440" s="9">
        <v>1.24436633102158</v>
      </c>
      <c r="I440" s="9">
        <v>574.6</v>
      </c>
      <c r="J440" s="9">
        <v>1.34798722383266</v>
      </c>
      <c r="K440" s="9">
        <v>612.5</v>
      </c>
      <c r="L440" s="9">
        <v>1.63310112938692</v>
      </c>
      <c r="M440" s="9">
        <v>630.70000000000005</v>
      </c>
      <c r="N440" s="9">
        <v>0.15052931827295499</v>
      </c>
      <c r="O440" s="9">
        <v>50.3</v>
      </c>
      <c r="P440" s="9">
        <v>1.3251233102684301</v>
      </c>
      <c r="Q440" s="9">
        <v>600.29999999999995</v>
      </c>
      <c r="R440" s="9">
        <v>0.60727852973565299</v>
      </c>
      <c r="S440" s="9">
        <v>294.3</v>
      </c>
      <c r="T440" s="9">
        <v>2.5059716481811098</v>
      </c>
      <c r="U440" s="9">
        <v>492.8</v>
      </c>
      <c r="V440" s="9">
        <v>0.38304541930464397</v>
      </c>
      <c r="W440" s="9">
        <v>512.70000000000005</v>
      </c>
      <c r="X440" s="9">
        <v>10.7266078963822</v>
      </c>
      <c r="Y440" s="9">
        <v>369.6</v>
      </c>
      <c r="Z440" s="9">
        <v>2.0608298171157098</v>
      </c>
      <c r="AA440" s="9">
        <v>586.4</v>
      </c>
      <c r="AB440" s="9">
        <v>0.53776005299375695</v>
      </c>
    </row>
    <row r="441" spans="1:28" x14ac:dyDescent="0.2">
      <c r="A441" s="19">
        <v>716.4</v>
      </c>
      <c r="B441" s="17">
        <v>0.921672211716693</v>
      </c>
      <c r="C441" s="9">
        <v>205.1</v>
      </c>
      <c r="D441" s="9">
        <v>1.0312504910581399</v>
      </c>
      <c r="E441" s="9">
        <v>374.4</v>
      </c>
      <c r="F441" s="9">
        <v>1.26276119921703</v>
      </c>
      <c r="G441" s="9">
        <v>332.1</v>
      </c>
      <c r="H441" s="9">
        <v>1.24921318019438</v>
      </c>
      <c r="I441" s="9">
        <v>578.6</v>
      </c>
      <c r="J441" s="9">
        <v>1.3481363540756801</v>
      </c>
      <c r="K441" s="9">
        <v>616.9</v>
      </c>
      <c r="L441" s="9">
        <v>1.6423921457450701</v>
      </c>
      <c r="M441" s="9">
        <v>635.4</v>
      </c>
      <c r="N441" s="9">
        <v>0.14611624708789001</v>
      </c>
      <c r="O441" s="9">
        <v>53.1</v>
      </c>
      <c r="P441" s="9">
        <v>1.3620834455429101</v>
      </c>
      <c r="Q441" s="9">
        <v>604.4</v>
      </c>
      <c r="R441" s="9">
        <v>0.58686606872801494</v>
      </c>
      <c r="S441" s="9">
        <v>297.39999999999998</v>
      </c>
      <c r="T441" s="9">
        <v>1.2831832623961501</v>
      </c>
      <c r="U441" s="9">
        <v>495.8</v>
      </c>
      <c r="V441" s="9">
        <v>0.37274060264546799</v>
      </c>
      <c r="W441" s="9">
        <v>516.6</v>
      </c>
      <c r="X441" s="9">
        <v>10.9583663027488</v>
      </c>
      <c r="Y441" s="9">
        <v>373.3</v>
      </c>
      <c r="Z441" s="9">
        <v>1.8714606936920299</v>
      </c>
      <c r="AA441" s="9">
        <v>590.4</v>
      </c>
      <c r="AB441" s="9">
        <v>0.50941761032200705</v>
      </c>
    </row>
    <row r="442" spans="1:28" x14ac:dyDescent="0.2">
      <c r="A442" s="19">
        <v>715.8</v>
      </c>
      <c r="B442" s="17">
        <v>0.90860175138161203</v>
      </c>
      <c r="C442" s="9">
        <v>208.1</v>
      </c>
      <c r="D442" s="9">
        <v>1.0328578563320401</v>
      </c>
      <c r="E442" s="9">
        <v>378.8</v>
      </c>
      <c r="F442" s="9">
        <v>1.2700598391142901</v>
      </c>
      <c r="G442" s="9">
        <v>336.1</v>
      </c>
      <c r="H442" s="9">
        <v>1.25493566486289</v>
      </c>
      <c r="I442" s="9">
        <v>582.9</v>
      </c>
      <c r="J442" s="9">
        <v>1.35178475602899</v>
      </c>
      <c r="K442" s="9">
        <v>621.6</v>
      </c>
      <c r="L442" s="9">
        <v>1.6510459429598101</v>
      </c>
      <c r="M442" s="9">
        <v>640.20000000000005</v>
      </c>
      <c r="N442" s="9">
        <v>0.14117063917015199</v>
      </c>
      <c r="O442" s="9">
        <v>56</v>
      </c>
      <c r="P442" s="9">
        <v>1.5893541056762299</v>
      </c>
      <c r="Q442" s="9">
        <v>608.1</v>
      </c>
      <c r="R442" s="9">
        <v>0.52681550153590495</v>
      </c>
      <c r="S442" s="9">
        <v>300.8</v>
      </c>
      <c r="T442" s="9">
        <v>0.26930463190652498</v>
      </c>
      <c r="U442" s="9">
        <v>498.8</v>
      </c>
      <c r="V442" s="9">
        <v>0.34962519916416801</v>
      </c>
      <c r="W442" s="9">
        <v>519.9</v>
      </c>
      <c r="X442" s="9">
        <v>10.3201535053424</v>
      </c>
      <c r="Y442" s="9">
        <v>376.8</v>
      </c>
      <c r="Z442" s="9">
        <v>2.0609459884179402</v>
      </c>
      <c r="AA442" s="9">
        <v>594.70000000000005</v>
      </c>
      <c r="AB442" s="9">
        <v>0.49192085666268898</v>
      </c>
    </row>
    <row r="443" spans="1:28" x14ac:dyDescent="0.2">
      <c r="A443" s="19">
        <v>714.2</v>
      </c>
      <c r="B443" s="17">
        <v>0.89441352974759003</v>
      </c>
      <c r="C443" s="9">
        <v>211.1</v>
      </c>
      <c r="D443" s="9">
        <v>1.03446382390407</v>
      </c>
      <c r="E443" s="9">
        <v>382.5</v>
      </c>
      <c r="F443" s="9">
        <v>1.2779266674376699</v>
      </c>
      <c r="G443" s="9">
        <v>340.1</v>
      </c>
      <c r="H443" s="9">
        <v>1.26179130707167</v>
      </c>
      <c r="I443" s="9">
        <v>587.29999999999995</v>
      </c>
      <c r="J443" s="9">
        <v>1.35769624554539</v>
      </c>
      <c r="K443" s="9">
        <v>626</v>
      </c>
      <c r="L443" s="9">
        <v>1.65577162961561</v>
      </c>
      <c r="M443" s="9">
        <v>644.29999999999995</v>
      </c>
      <c r="N443" s="9">
        <v>0.13635729503272001</v>
      </c>
      <c r="O443" s="9">
        <v>58.9</v>
      </c>
      <c r="P443" s="9">
        <v>1.62630974085725</v>
      </c>
      <c r="Q443" s="9">
        <v>611.9</v>
      </c>
      <c r="R443" s="9">
        <v>0.58169232675168903</v>
      </c>
      <c r="S443" s="9">
        <v>303.89999999999998</v>
      </c>
      <c r="T443" s="9">
        <v>2.7895128689003701</v>
      </c>
      <c r="U443" s="9">
        <v>502.1</v>
      </c>
      <c r="V443" s="9">
        <v>0.35277709215366199</v>
      </c>
      <c r="W443" s="9">
        <v>523.9</v>
      </c>
      <c r="X443" s="9">
        <v>8.83272977894676</v>
      </c>
      <c r="Y443" s="9">
        <v>380.5</v>
      </c>
      <c r="Z443" s="9">
        <v>2.0610550253076201</v>
      </c>
      <c r="AA443" s="9">
        <v>598.5</v>
      </c>
      <c r="AB443" s="9">
        <v>0.484449976930034</v>
      </c>
    </row>
    <row r="444" spans="1:28" x14ac:dyDescent="0.2">
      <c r="A444" s="19">
        <v>712.2</v>
      </c>
      <c r="B444" s="17">
        <v>0.88400035892658102</v>
      </c>
      <c r="C444" s="9">
        <v>214.3</v>
      </c>
      <c r="D444" s="9">
        <v>1.0346182950857099</v>
      </c>
      <c r="E444" s="9">
        <v>386.6</v>
      </c>
      <c r="F444" s="9">
        <v>1.2849850477425599</v>
      </c>
      <c r="G444" s="9">
        <v>344.1</v>
      </c>
      <c r="H444" s="9">
        <v>1.2679250756139799</v>
      </c>
      <c r="I444" s="9">
        <v>591.9</v>
      </c>
      <c r="J444" s="9">
        <v>1.36588002875156</v>
      </c>
      <c r="K444" s="9">
        <v>630.1</v>
      </c>
      <c r="L444" s="9">
        <v>1.6604229243384001</v>
      </c>
      <c r="M444" s="9">
        <v>648.4</v>
      </c>
      <c r="N444" s="9">
        <v>0.13177413242299699</v>
      </c>
      <c r="O444" s="9">
        <v>61.7</v>
      </c>
      <c r="P444" s="9">
        <v>1.6612836084207101</v>
      </c>
      <c r="Q444" s="9">
        <v>615.6</v>
      </c>
      <c r="R444" s="9">
        <v>0.52194949565968396</v>
      </c>
      <c r="S444" s="9">
        <v>307.3</v>
      </c>
      <c r="T444" s="9">
        <v>0.73092214109480702</v>
      </c>
      <c r="U444" s="9">
        <v>505.4</v>
      </c>
      <c r="V444" s="9">
        <v>0.35606939662799503</v>
      </c>
      <c r="W444" s="9">
        <v>527.5</v>
      </c>
      <c r="X444" s="9">
        <v>7.8591932267053197</v>
      </c>
      <c r="Y444" s="9">
        <v>384.3</v>
      </c>
      <c r="Z444" s="9">
        <v>2.0297442214502102</v>
      </c>
      <c r="AA444" s="9">
        <v>602.5</v>
      </c>
      <c r="AB444" s="9">
        <v>0.48348488454157701</v>
      </c>
    </row>
    <row r="445" spans="1:28" x14ac:dyDescent="0.2">
      <c r="A445" s="19">
        <v>709.6</v>
      </c>
      <c r="B445" s="17">
        <v>0.87384984987341197</v>
      </c>
      <c r="C445" s="9">
        <v>217.4</v>
      </c>
      <c r="D445" s="9">
        <v>1.0347685756585501</v>
      </c>
      <c r="E445" s="9">
        <v>390</v>
      </c>
      <c r="F445" s="9">
        <v>1.29051382788577</v>
      </c>
      <c r="G445" s="9">
        <v>347.8</v>
      </c>
      <c r="H445" s="9">
        <v>1.2739552753819701</v>
      </c>
      <c r="I445" s="9">
        <v>596.29999999999995</v>
      </c>
      <c r="J445" s="9">
        <v>1.37342753425768</v>
      </c>
      <c r="K445" s="9">
        <v>634.79999999999995</v>
      </c>
      <c r="L445" s="9">
        <v>1.6662789467702099</v>
      </c>
      <c r="M445" s="9">
        <v>652.79999999999995</v>
      </c>
      <c r="N445" s="9">
        <v>0.12692511288411201</v>
      </c>
      <c r="O445" s="9">
        <v>64.3</v>
      </c>
      <c r="P445" s="9">
        <v>1.6930819364962899</v>
      </c>
      <c r="Q445" s="9">
        <v>620</v>
      </c>
      <c r="R445" s="9">
        <v>0.54168012671864296</v>
      </c>
      <c r="S445" s="9">
        <v>310.89999999999998</v>
      </c>
      <c r="T445" s="9">
        <v>2.00144500294404</v>
      </c>
      <c r="U445" s="9">
        <v>509</v>
      </c>
      <c r="V445" s="9">
        <v>0.32103102657953703</v>
      </c>
      <c r="W445" s="9">
        <v>531.1</v>
      </c>
      <c r="X445" s="9">
        <v>6.7156994720952401</v>
      </c>
      <c r="Y445" s="9">
        <v>388</v>
      </c>
      <c r="Z445" s="9">
        <v>2.0933532926953</v>
      </c>
      <c r="AA445" s="9">
        <v>606.29999999999995</v>
      </c>
      <c r="AB445" s="9">
        <v>0.47311857586238498</v>
      </c>
    </row>
    <row r="446" spans="1:28" x14ac:dyDescent="0.2">
      <c r="A446" s="19">
        <v>706</v>
      </c>
      <c r="B446" s="17">
        <v>0.86222602959855499</v>
      </c>
      <c r="C446" s="9">
        <v>220.6</v>
      </c>
      <c r="D446" s="9">
        <v>1.03784645946039</v>
      </c>
      <c r="E446" s="9">
        <v>394.1</v>
      </c>
      <c r="F446" s="9">
        <v>1.2978018490014001</v>
      </c>
      <c r="G446" s="9">
        <v>351.8</v>
      </c>
      <c r="H446" s="9">
        <v>1.2804490123600101</v>
      </c>
      <c r="I446" s="9">
        <v>600.29999999999995</v>
      </c>
      <c r="J446" s="9">
        <v>1.3821379573711501</v>
      </c>
      <c r="K446" s="9">
        <v>638.6</v>
      </c>
      <c r="L446" s="9">
        <v>1.6703406149537301</v>
      </c>
      <c r="M446" s="9">
        <v>657.3</v>
      </c>
      <c r="N446" s="9">
        <v>0.122257960110831</v>
      </c>
      <c r="O446" s="9">
        <v>66.900000000000006</v>
      </c>
      <c r="P446" s="9">
        <v>3.2412689904279199</v>
      </c>
      <c r="Q446" s="9">
        <v>624.4</v>
      </c>
      <c r="R446" s="9">
        <v>0.485367782575437</v>
      </c>
      <c r="S446" s="9">
        <v>314.3</v>
      </c>
      <c r="T446" s="9">
        <v>0.77104705872485602</v>
      </c>
      <c r="U446" s="9">
        <v>512.4</v>
      </c>
      <c r="V446" s="9">
        <v>0.31178860615098097</v>
      </c>
      <c r="W446" s="9">
        <v>535.1</v>
      </c>
      <c r="X446" s="9">
        <v>6.2731212268215799</v>
      </c>
      <c r="Y446" s="9">
        <v>391.5</v>
      </c>
      <c r="Z446" s="9">
        <v>2.06244302826661</v>
      </c>
      <c r="AA446" s="9">
        <v>610.29999999999995</v>
      </c>
      <c r="AB446" s="9">
        <v>0.45844347773973299</v>
      </c>
    </row>
    <row r="447" spans="1:28" x14ac:dyDescent="0.2">
      <c r="A447" s="19">
        <v>703.1</v>
      </c>
      <c r="B447" s="17">
        <v>0.85207352020827598</v>
      </c>
      <c r="C447" s="9">
        <v>223.6</v>
      </c>
      <c r="D447" s="9">
        <v>1.0350710167777699</v>
      </c>
      <c r="E447" s="9">
        <v>398.2</v>
      </c>
      <c r="F447" s="9">
        <v>1.3055270485748101</v>
      </c>
      <c r="G447" s="9">
        <v>355.5</v>
      </c>
      <c r="H447" s="9">
        <v>1.2863240640728799</v>
      </c>
      <c r="I447" s="9">
        <v>604.70000000000005</v>
      </c>
      <c r="J447" s="9">
        <v>1.38879494361224</v>
      </c>
      <c r="K447" s="9">
        <v>642.70000000000005</v>
      </c>
      <c r="L447" s="9">
        <v>1.6721206308922201</v>
      </c>
      <c r="M447" s="9">
        <v>661.4</v>
      </c>
      <c r="N447" s="9">
        <v>0.11773552782463401</v>
      </c>
      <c r="O447" s="9">
        <v>69.599999999999994</v>
      </c>
      <c r="P447" s="9">
        <v>1.5664833043604001</v>
      </c>
      <c r="Q447" s="9">
        <v>628.20000000000005</v>
      </c>
      <c r="R447" s="9">
        <v>0.54080968122463902</v>
      </c>
      <c r="S447" s="9">
        <v>317.7</v>
      </c>
      <c r="T447" s="9">
        <v>1.62010018565268</v>
      </c>
      <c r="U447" s="9">
        <v>515.70000000000005</v>
      </c>
      <c r="V447" s="9">
        <v>0.34136525870250001</v>
      </c>
      <c r="W447" s="9">
        <v>538.4</v>
      </c>
      <c r="X447" s="9">
        <v>5.3023181372635397</v>
      </c>
      <c r="Y447" s="9">
        <v>395</v>
      </c>
      <c r="Z447" s="9">
        <v>2.1265074730114399</v>
      </c>
      <c r="AA447" s="9">
        <v>614.4</v>
      </c>
      <c r="AB447" s="9">
        <v>0.45458454782555102</v>
      </c>
    </row>
    <row r="448" spans="1:28" x14ac:dyDescent="0.2">
      <c r="A448" s="19">
        <v>699.6</v>
      </c>
      <c r="B448" s="17">
        <v>0.84138368525966001</v>
      </c>
      <c r="C448" s="9">
        <v>226.9</v>
      </c>
      <c r="D448" s="9">
        <v>1.03523177506661</v>
      </c>
      <c r="E448" s="9">
        <v>402.2</v>
      </c>
      <c r="F448" s="9">
        <v>1.3118101507145801</v>
      </c>
      <c r="G448" s="9">
        <v>359.5</v>
      </c>
      <c r="H448" s="9">
        <v>1.2926627094224099</v>
      </c>
      <c r="I448" s="9">
        <v>609.1</v>
      </c>
      <c r="J448" s="9">
        <v>1.3965516457387801</v>
      </c>
      <c r="K448" s="9">
        <v>646.79999999999995</v>
      </c>
      <c r="L448" s="9">
        <v>1.67232990973194</v>
      </c>
      <c r="M448" s="9">
        <v>665.6</v>
      </c>
      <c r="N448" s="9">
        <v>0.112813694744147</v>
      </c>
      <c r="O448" s="9">
        <v>72.2</v>
      </c>
      <c r="P448" s="9">
        <v>1.4069420173747</v>
      </c>
      <c r="Q448" s="9">
        <v>632.6</v>
      </c>
      <c r="R448" s="9">
        <v>0.48491311564595602</v>
      </c>
      <c r="S448" s="9">
        <v>320.5</v>
      </c>
      <c r="T448" s="9">
        <v>1.00807005876693</v>
      </c>
      <c r="U448" s="9">
        <v>519</v>
      </c>
      <c r="V448" s="9">
        <v>0.29352548097495901</v>
      </c>
      <c r="W448" s="9">
        <v>542.4</v>
      </c>
      <c r="X448" s="9">
        <v>3.1405993916622301</v>
      </c>
      <c r="Y448" s="9">
        <v>398.4</v>
      </c>
      <c r="Z448" s="9">
        <v>2.0645377485701499</v>
      </c>
      <c r="AA448" s="9">
        <v>618.1</v>
      </c>
      <c r="AB448" s="9">
        <v>0.47085677820011601</v>
      </c>
    </row>
    <row r="449" spans="1:28" x14ac:dyDescent="0.2">
      <c r="A449" s="19">
        <v>696.4</v>
      </c>
      <c r="B449" s="17">
        <v>0.83278470644427804</v>
      </c>
      <c r="C449" s="9">
        <v>230.2</v>
      </c>
      <c r="D449" s="9">
        <v>1.0397742696887899</v>
      </c>
      <c r="E449" s="9">
        <v>406</v>
      </c>
      <c r="F449" s="9">
        <v>1.3191969172403899</v>
      </c>
      <c r="G449" s="9">
        <v>363.2</v>
      </c>
      <c r="H449" s="9">
        <v>1.2990526767882</v>
      </c>
      <c r="I449" s="9">
        <v>613.79999999999995</v>
      </c>
      <c r="J449" s="9">
        <v>1.40320906600651</v>
      </c>
      <c r="K449" s="9">
        <v>651.9</v>
      </c>
      <c r="L449" s="9">
        <v>1.6733035063185699</v>
      </c>
      <c r="M449" s="9">
        <v>669.4</v>
      </c>
      <c r="N449" s="9">
        <v>0.108581539304546</v>
      </c>
      <c r="O449" s="9">
        <v>74.8</v>
      </c>
      <c r="P449" s="9">
        <v>1.6260037968657499</v>
      </c>
      <c r="Q449" s="9">
        <v>637</v>
      </c>
      <c r="R449" s="9">
        <v>0.50556685409541302</v>
      </c>
      <c r="S449" s="9">
        <v>323.89999999999998</v>
      </c>
      <c r="T449" s="9">
        <v>1.6462106584581699</v>
      </c>
      <c r="U449" s="9">
        <v>522.29999999999995</v>
      </c>
      <c r="V449" s="9">
        <v>0.29754793024000498</v>
      </c>
      <c r="W449" s="9">
        <v>545.79999999999995</v>
      </c>
      <c r="X449" s="9">
        <v>3.9042100103676001</v>
      </c>
      <c r="Y449" s="9">
        <v>401.9</v>
      </c>
      <c r="Z449" s="9">
        <v>2.1923767807866699</v>
      </c>
      <c r="AA449" s="9">
        <v>621.6</v>
      </c>
      <c r="AB449" s="9">
        <v>0.44889567877147502</v>
      </c>
    </row>
    <row r="450" spans="1:28" x14ac:dyDescent="0.2">
      <c r="A450" s="19">
        <v>693.4</v>
      </c>
      <c r="B450" s="17">
        <v>0.82298708019770594</v>
      </c>
      <c r="C450" s="9">
        <v>233.5</v>
      </c>
      <c r="D450" s="9">
        <v>1.03116653525743</v>
      </c>
      <c r="E450" s="9">
        <v>409.8</v>
      </c>
      <c r="F450" s="9">
        <v>1.32674774622161</v>
      </c>
      <c r="G450" s="9">
        <v>367</v>
      </c>
      <c r="H450" s="9">
        <v>1.30714297956944</v>
      </c>
      <c r="I450" s="9">
        <v>618.5</v>
      </c>
      <c r="J450" s="9">
        <v>1.4088759349671101</v>
      </c>
      <c r="K450" s="9">
        <v>655.7</v>
      </c>
      <c r="L450" s="9">
        <v>1.6739785183596601</v>
      </c>
      <c r="M450" s="9">
        <v>673.2</v>
      </c>
      <c r="N450" s="9">
        <v>0.10361078456968099</v>
      </c>
      <c r="O450" s="9">
        <v>77.099999999999994</v>
      </c>
      <c r="P450" s="9">
        <v>1.65149803597383</v>
      </c>
      <c r="Q450" s="9">
        <v>640.79999999999995</v>
      </c>
      <c r="R450" s="9">
        <v>0.218872437577257</v>
      </c>
      <c r="S450" s="9">
        <v>327.60000000000002</v>
      </c>
      <c r="T450" s="9">
        <v>1.24356080961468</v>
      </c>
      <c r="U450" s="9">
        <v>526</v>
      </c>
      <c r="V450" s="9">
        <v>0.28931703564794498</v>
      </c>
      <c r="W450" s="9">
        <v>549.4</v>
      </c>
      <c r="X450" s="9">
        <v>3.4674440871612902</v>
      </c>
      <c r="Y450" s="9">
        <v>405.4</v>
      </c>
      <c r="Z450" s="9">
        <v>2.13116426840896</v>
      </c>
      <c r="AA450" s="9">
        <v>625.70000000000005</v>
      </c>
      <c r="AB450" s="9">
        <v>0.440691772723043</v>
      </c>
    </row>
    <row r="451" spans="1:28" x14ac:dyDescent="0.2">
      <c r="A451" s="19">
        <v>690.5</v>
      </c>
      <c r="B451" s="17">
        <v>0.81332345195120004</v>
      </c>
      <c r="C451" s="9">
        <v>236.8</v>
      </c>
      <c r="D451" s="9">
        <v>1.04154968919256</v>
      </c>
      <c r="E451" s="9">
        <v>413.3</v>
      </c>
      <c r="F451" s="9">
        <v>1.33241937052952</v>
      </c>
      <c r="G451" s="9">
        <v>371</v>
      </c>
      <c r="H451" s="9">
        <v>1.3129659149328201</v>
      </c>
      <c r="I451" s="9">
        <v>623.79999999999995</v>
      </c>
      <c r="J451" s="9">
        <v>1.4142526796603201</v>
      </c>
      <c r="K451" s="9">
        <v>659.8</v>
      </c>
      <c r="L451" s="9">
        <v>1.67519459307428</v>
      </c>
      <c r="M451" s="9">
        <v>677.1</v>
      </c>
      <c r="N451" s="9">
        <v>9.9064140097859701E-2</v>
      </c>
      <c r="O451" s="9">
        <v>79.5</v>
      </c>
      <c r="P451" s="9">
        <v>1.8672046670859099</v>
      </c>
      <c r="Q451" s="9">
        <v>644</v>
      </c>
      <c r="R451" s="9">
        <v>0.34869210690072799</v>
      </c>
      <c r="S451" s="9">
        <v>331</v>
      </c>
      <c r="T451" s="9">
        <v>1.2549454964762601</v>
      </c>
      <c r="U451" s="9">
        <v>529.29999999999995</v>
      </c>
      <c r="V451" s="9">
        <v>0.28075144933127699</v>
      </c>
      <c r="W451" s="9">
        <v>553.70000000000005</v>
      </c>
      <c r="X451" s="9">
        <v>2.8791073204182802</v>
      </c>
      <c r="Y451" s="9">
        <v>408.6</v>
      </c>
      <c r="Z451" s="9">
        <v>2.10172428709412</v>
      </c>
      <c r="AA451" s="9">
        <v>629.4</v>
      </c>
      <c r="AB451" s="9">
        <v>0.428837624409382</v>
      </c>
    </row>
    <row r="452" spans="1:28" x14ac:dyDescent="0.2">
      <c r="A452" s="19">
        <v>687.7</v>
      </c>
      <c r="B452" s="17">
        <v>0.80352715926270202</v>
      </c>
      <c r="C452" s="9">
        <v>240.1</v>
      </c>
      <c r="D452" s="9">
        <v>1.0387822271828799</v>
      </c>
      <c r="E452" s="9">
        <v>417.4</v>
      </c>
      <c r="F452" s="9">
        <v>1.3405824860037101</v>
      </c>
      <c r="G452" s="9">
        <v>374.7</v>
      </c>
      <c r="H452" s="9">
        <v>1.3203861377164701</v>
      </c>
      <c r="I452" s="9">
        <v>628.5</v>
      </c>
      <c r="J452" s="9">
        <v>1.41819291958037</v>
      </c>
      <c r="K452" s="9">
        <v>663.6</v>
      </c>
      <c r="L452" s="9">
        <v>1.6734888056406201</v>
      </c>
      <c r="M452" s="9">
        <v>680.9</v>
      </c>
      <c r="N452" s="9">
        <v>9.41299214495602E-2</v>
      </c>
      <c r="O452" s="9">
        <v>81.900000000000006</v>
      </c>
      <c r="P452" s="9">
        <v>1.7032085806245201</v>
      </c>
      <c r="Q452" s="9">
        <v>647.4</v>
      </c>
      <c r="R452" s="9">
        <v>0.51779302120158799</v>
      </c>
      <c r="S452" s="9">
        <v>334.4</v>
      </c>
      <c r="T452" s="9">
        <v>0.640696126049907</v>
      </c>
      <c r="U452" s="9">
        <v>532.4</v>
      </c>
      <c r="V452" s="9">
        <v>0.24622234138919799</v>
      </c>
      <c r="W452" s="9">
        <v>557.4</v>
      </c>
      <c r="X452" s="9">
        <v>2.6265574097919102</v>
      </c>
      <c r="Y452" s="9">
        <v>412.1</v>
      </c>
      <c r="Z452" s="9">
        <v>2.1676065960409998</v>
      </c>
      <c r="AA452" s="9">
        <v>632.9</v>
      </c>
      <c r="AB452" s="9">
        <v>0.42272844321696201</v>
      </c>
    </row>
    <row r="453" spans="1:28" x14ac:dyDescent="0.2">
      <c r="A453" s="19">
        <v>684.8</v>
      </c>
      <c r="B453" s="17">
        <v>0.79346353735310804</v>
      </c>
      <c r="C453" s="9">
        <v>243.2</v>
      </c>
      <c r="D453" s="9">
        <v>1.04038634462071</v>
      </c>
      <c r="E453" s="9">
        <v>421.8</v>
      </c>
      <c r="F453" s="9">
        <v>1.3488770139161801</v>
      </c>
      <c r="G453" s="9">
        <v>379.1</v>
      </c>
      <c r="H453" s="9">
        <v>1.32667278272503</v>
      </c>
      <c r="I453" s="9">
        <v>632.9</v>
      </c>
      <c r="J453" s="9">
        <v>1.4212695316444599</v>
      </c>
      <c r="K453" s="9">
        <v>667.8</v>
      </c>
      <c r="L453" s="9">
        <v>1.67234902716096</v>
      </c>
      <c r="M453" s="9">
        <v>684.8</v>
      </c>
      <c r="N453" s="9">
        <v>8.9195971753500594E-2</v>
      </c>
      <c r="O453" s="9">
        <v>84.2</v>
      </c>
      <c r="P453" s="9">
        <v>1.72745812215281</v>
      </c>
      <c r="Q453" s="9">
        <v>651.6</v>
      </c>
      <c r="R453" s="9">
        <v>0.53864662893979298</v>
      </c>
      <c r="S453" s="9">
        <v>337.8</v>
      </c>
      <c r="T453" s="9">
        <v>0.85762845070660498</v>
      </c>
      <c r="U453" s="9">
        <v>535.70000000000005</v>
      </c>
      <c r="V453" s="9">
        <v>0.289706602587261</v>
      </c>
      <c r="W453" s="9">
        <v>561.4</v>
      </c>
      <c r="X453" s="9">
        <v>1.8685233526495899</v>
      </c>
      <c r="Y453" s="9">
        <v>415.9</v>
      </c>
      <c r="Z453" s="9">
        <v>2.23418674970431</v>
      </c>
      <c r="AA453" s="9">
        <v>636.4</v>
      </c>
      <c r="AB453" s="9">
        <v>0.41661926202454203</v>
      </c>
    </row>
    <row r="454" spans="1:28" x14ac:dyDescent="0.2">
      <c r="A454" s="19">
        <v>681.9</v>
      </c>
      <c r="B454" s="17">
        <v>0.78602209612375595</v>
      </c>
      <c r="C454" s="9">
        <v>246.5</v>
      </c>
      <c r="D454" s="9">
        <v>1.04345863859449</v>
      </c>
      <c r="E454" s="9">
        <v>425.8</v>
      </c>
      <c r="F454" s="9">
        <v>1.3573026688791401</v>
      </c>
      <c r="G454" s="9">
        <v>382.8</v>
      </c>
      <c r="H454" s="9">
        <v>1.33466004234958</v>
      </c>
      <c r="I454" s="9">
        <v>638</v>
      </c>
      <c r="J454" s="9">
        <v>1.42282022596055</v>
      </c>
      <c r="K454" s="9">
        <v>671.9</v>
      </c>
      <c r="L454" s="9">
        <v>1.6694663527936699</v>
      </c>
      <c r="M454" s="9">
        <v>688.9</v>
      </c>
      <c r="N454" s="9">
        <v>8.4395667703177801E-2</v>
      </c>
      <c r="O454" s="9">
        <v>86.8</v>
      </c>
      <c r="P454" s="9">
        <v>1.9442019698591999</v>
      </c>
      <c r="Q454" s="9">
        <v>655.7</v>
      </c>
      <c r="R454" s="9">
        <v>0.36866688420571803</v>
      </c>
      <c r="S454" s="9">
        <v>341.2</v>
      </c>
      <c r="T454" s="9">
        <v>0.86501958702186899</v>
      </c>
      <c r="U454" s="9">
        <v>539.70000000000005</v>
      </c>
      <c r="V454" s="9">
        <v>0.26980720690793097</v>
      </c>
      <c r="W454" s="9">
        <v>565.1</v>
      </c>
      <c r="X454" s="9">
        <v>1.62432293974201</v>
      </c>
      <c r="Y454" s="9">
        <v>419.1</v>
      </c>
      <c r="Z454" s="9">
        <v>2.23743688492406</v>
      </c>
      <c r="AA454" s="9">
        <v>639.9</v>
      </c>
      <c r="AB454" s="9">
        <v>0.40834751411407699</v>
      </c>
    </row>
    <row r="455" spans="1:28" x14ac:dyDescent="0.2">
      <c r="A455" s="19">
        <v>678.3</v>
      </c>
      <c r="B455" s="17">
        <v>0.77204275761071695</v>
      </c>
      <c r="C455" s="9">
        <v>249.8</v>
      </c>
      <c r="D455" s="9">
        <v>1.04506932646131</v>
      </c>
      <c r="E455" s="9">
        <v>430.2</v>
      </c>
      <c r="F455" s="9">
        <v>1.3665480968077801</v>
      </c>
      <c r="G455" s="9">
        <v>386.9</v>
      </c>
      <c r="H455" s="9">
        <v>1.3427507514374399</v>
      </c>
      <c r="I455" s="9">
        <v>642.70000000000005</v>
      </c>
      <c r="J455" s="9">
        <v>1.4256519966986001</v>
      </c>
      <c r="K455" s="9">
        <v>676.1</v>
      </c>
      <c r="L455" s="9">
        <v>1.6672224502650399</v>
      </c>
      <c r="M455" s="9">
        <v>692.8</v>
      </c>
      <c r="N455" s="9">
        <v>7.9268116060777993E-2</v>
      </c>
      <c r="O455" s="9">
        <v>89.5</v>
      </c>
      <c r="P455" s="9">
        <v>1.7824406571984399</v>
      </c>
      <c r="Q455" s="9">
        <v>659.5</v>
      </c>
      <c r="R455" s="9">
        <v>0.34972506597421998</v>
      </c>
      <c r="S455" s="9">
        <v>344.7</v>
      </c>
      <c r="T455" s="9">
        <v>1.2874911271319101</v>
      </c>
      <c r="U455" s="9">
        <v>543.29999999999995</v>
      </c>
      <c r="V455" s="9">
        <v>0.27542353146592902</v>
      </c>
      <c r="W455" s="9">
        <v>568.79999999999995</v>
      </c>
      <c r="X455" s="9">
        <v>1.21063704363666</v>
      </c>
      <c r="Y455" s="9">
        <v>422.6</v>
      </c>
      <c r="Z455" s="9">
        <v>2.24134546289898</v>
      </c>
      <c r="AA455" s="9">
        <v>643.29999999999995</v>
      </c>
      <c r="AB455" s="9">
        <v>0.40727350710295201</v>
      </c>
    </row>
    <row r="456" spans="1:28" x14ac:dyDescent="0.2">
      <c r="A456" s="19">
        <v>675.5</v>
      </c>
      <c r="B456" s="17">
        <v>0.76713527635995604</v>
      </c>
      <c r="C456" s="9">
        <v>252.8</v>
      </c>
      <c r="D456" s="9">
        <v>1.04958927333485</v>
      </c>
      <c r="E456" s="9">
        <v>434.4</v>
      </c>
      <c r="F456" s="9">
        <v>1.37351000532525</v>
      </c>
      <c r="G456" s="9">
        <v>391.5</v>
      </c>
      <c r="H456" s="9">
        <v>1.3422368092452801</v>
      </c>
      <c r="I456" s="9">
        <v>647.79999999999995</v>
      </c>
      <c r="J456" s="9">
        <v>1.4273846838241899</v>
      </c>
      <c r="K456" s="9">
        <v>680.9</v>
      </c>
      <c r="L456" s="9">
        <v>1.6614708333438899</v>
      </c>
      <c r="M456" s="9">
        <v>696.4</v>
      </c>
      <c r="N456" s="9">
        <v>7.4224840200593403E-2</v>
      </c>
      <c r="O456" s="9">
        <v>92.1</v>
      </c>
      <c r="P456" s="9">
        <v>1.9985606618238001</v>
      </c>
      <c r="Q456" s="9">
        <v>663.3</v>
      </c>
      <c r="R456" s="9">
        <v>0.559537720281297</v>
      </c>
      <c r="S456" s="9">
        <v>348.1</v>
      </c>
      <c r="T456" s="9">
        <v>1.2923150707604101</v>
      </c>
      <c r="U456" s="9">
        <v>547.29999999999995</v>
      </c>
      <c r="V456" s="9">
        <v>0.256115995950352</v>
      </c>
      <c r="W456" s="9">
        <v>572.4</v>
      </c>
      <c r="X456" s="9">
        <v>1.4869179945701601</v>
      </c>
      <c r="Y456" s="9">
        <v>426.4</v>
      </c>
      <c r="Z456" s="9">
        <v>2.2143938145326301</v>
      </c>
      <c r="AA456" s="9">
        <v>647.1</v>
      </c>
      <c r="AB456" s="9">
        <v>0.39542992581151098</v>
      </c>
    </row>
    <row r="457" spans="1:28" x14ac:dyDescent="0.2">
      <c r="A457" s="19">
        <v>671.6</v>
      </c>
      <c r="B457" s="17">
        <v>0.75982049856126599</v>
      </c>
      <c r="C457" s="9">
        <v>256.2</v>
      </c>
      <c r="D457" s="9">
        <v>1.04244253165067</v>
      </c>
      <c r="E457" s="9">
        <v>438.5</v>
      </c>
      <c r="F457" s="9">
        <v>1.3822310489343701</v>
      </c>
      <c r="G457" s="9">
        <v>395.3</v>
      </c>
      <c r="H457" s="9">
        <v>1.3504315254616699</v>
      </c>
      <c r="I457" s="9">
        <v>651.9</v>
      </c>
      <c r="J457" s="9">
        <v>1.4280802356595399</v>
      </c>
      <c r="K457" s="9">
        <v>685.4</v>
      </c>
      <c r="L457" s="9">
        <v>1.655693902928</v>
      </c>
      <c r="M457" s="9">
        <v>700.5</v>
      </c>
      <c r="N457" s="9">
        <v>6.9557891673637101E-2</v>
      </c>
      <c r="O457" s="9">
        <v>94.7</v>
      </c>
      <c r="P457" s="9">
        <v>2.0246878203268301</v>
      </c>
      <c r="Q457" s="9">
        <v>667.5</v>
      </c>
      <c r="R457" s="9">
        <v>0.39054256045257002</v>
      </c>
      <c r="S457" s="9">
        <v>351.5</v>
      </c>
      <c r="T457" s="9">
        <v>1.2961515277319999</v>
      </c>
      <c r="U457" s="9">
        <v>551.6</v>
      </c>
      <c r="V457" s="9">
        <v>0.237693717199878</v>
      </c>
      <c r="W457" s="9">
        <v>576.79999999999995</v>
      </c>
      <c r="X457" s="9">
        <v>1.2704480150690001</v>
      </c>
      <c r="Y457" s="9">
        <v>430</v>
      </c>
      <c r="Z457" s="9">
        <v>2.25065568506434</v>
      </c>
      <c r="AA457" s="9">
        <v>650.9</v>
      </c>
      <c r="AB457" s="9">
        <v>0.39079490024688701</v>
      </c>
    </row>
    <row r="458" spans="1:28" x14ac:dyDescent="0.2">
      <c r="A458" s="19">
        <v>667.8</v>
      </c>
      <c r="B458" s="17">
        <v>0.754684130818424</v>
      </c>
      <c r="C458" s="9">
        <v>259.2</v>
      </c>
      <c r="D458" s="9">
        <v>1.0498908349909299</v>
      </c>
      <c r="E458" s="9">
        <v>442.9</v>
      </c>
      <c r="F458" s="9">
        <v>1.39154232636853</v>
      </c>
      <c r="G458" s="9">
        <v>399.6</v>
      </c>
      <c r="H458" s="9">
        <v>1.3631101595494299</v>
      </c>
      <c r="I458" s="9">
        <v>656.6</v>
      </c>
      <c r="J458" s="9">
        <v>1.42934001053725</v>
      </c>
      <c r="K458" s="9">
        <v>689.6</v>
      </c>
      <c r="L458" s="9">
        <v>1.6508734036101</v>
      </c>
      <c r="M458" s="9">
        <v>704.4</v>
      </c>
      <c r="N458" s="9">
        <v>6.4394084532332196E-2</v>
      </c>
      <c r="O458" s="9">
        <v>97.1</v>
      </c>
      <c r="P458" s="9">
        <v>1.6691912072506701</v>
      </c>
      <c r="Q458" s="9">
        <v>671.3</v>
      </c>
      <c r="R458" s="9">
        <v>0.37218728352115799</v>
      </c>
      <c r="S458" s="9">
        <v>354.7</v>
      </c>
      <c r="T458" s="9">
        <v>1.2989848945329301</v>
      </c>
      <c r="U458" s="9">
        <v>555.79999999999995</v>
      </c>
      <c r="V458" s="9">
        <v>0.23245449380423</v>
      </c>
      <c r="W458" s="9">
        <v>580.5</v>
      </c>
      <c r="X458" s="9">
        <v>1.0343648992379699</v>
      </c>
      <c r="Y458" s="9">
        <v>433.5</v>
      </c>
      <c r="Z458" s="9">
        <v>2.28702410024081</v>
      </c>
      <c r="AA458" s="9">
        <v>654.4</v>
      </c>
      <c r="AB458" s="9">
        <v>0.37963973004569501</v>
      </c>
    </row>
    <row r="459" spans="1:28" x14ac:dyDescent="0.2">
      <c r="A459" s="19">
        <v>664.6</v>
      </c>
      <c r="B459" s="17">
        <v>0.74679625184853105</v>
      </c>
      <c r="C459" s="9">
        <v>262.5</v>
      </c>
      <c r="D459" s="9">
        <v>1.05151553410604</v>
      </c>
      <c r="E459" s="9">
        <v>447</v>
      </c>
      <c r="F459" s="9">
        <v>1.40071147972251</v>
      </c>
      <c r="G459" s="9">
        <v>403.4</v>
      </c>
      <c r="H459" s="9">
        <v>1.3673385128765401</v>
      </c>
      <c r="I459" s="9">
        <v>661.4</v>
      </c>
      <c r="J459" s="9">
        <v>1.4295911735528</v>
      </c>
      <c r="K459" s="9">
        <v>693.8</v>
      </c>
      <c r="L459" s="9">
        <v>1.64136476798179</v>
      </c>
      <c r="M459" s="9">
        <v>708</v>
      </c>
      <c r="N459" s="9">
        <v>5.8854322569485397E-2</v>
      </c>
      <c r="O459" s="9">
        <v>99.7</v>
      </c>
      <c r="P459" s="9">
        <v>-1.2158606027014501E-2</v>
      </c>
      <c r="Q459" s="9">
        <v>675.1</v>
      </c>
      <c r="R459" s="9">
        <v>0.392243327444384</v>
      </c>
      <c r="S459" s="9">
        <v>358.1</v>
      </c>
      <c r="T459" s="9">
        <v>1.0931573142477999</v>
      </c>
      <c r="U459" s="9">
        <v>559.79999999999995</v>
      </c>
      <c r="V459" s="9">
        <v>0.240173395390923</v>
      </c>
      <c r="W459" s="9">
        <v>584.79999999999995</v>
      </c>
      <c r="X459" s="9">
        <v>0.47101087595756602</v>
      </c>
      <c r="Y459" s="9">
        <v>437.3</v>
      </c>
      <c r="Z459" s="9">
        <v>2.3240167431131802</v>
      </c>
      <c r="AA459" s="9">
        <v>657.6</v>
      </c>
      <c r="AB459" s="9">
        <v>0.370614682080116</v>
      </c>
    </row>
    <row r="460" spans="1:28" x14ac:dyDescent="0.2">
      <c r="A460" s="19">
        <v>661.1</v>
      </c>
      <c r="B460" s="17">
        <v>0.74121744703936698</v>
      </c>
      <c r="C460" s="9">
        <v>265.60000000000002</v>
      </c>
      <c r="D460" s="9">
        <v>1.0531372812114199</v>
      </c>
      <c r="E460" s="9">
        <v>451.1</v>
      </c>
      <c r="F460" s="9">
        <v>1.4099571864826601</v>
      </c>
      <c r="G460" s="9">
        <v>407.2</v>
      </c>
      <c r="H460" s="9">
        <v>1.37486547626876</v>
      </c>
      <c r="I460" s="9">
        <v>665.9</v>
      </c>
      <c r="J460" s="9">
        <v>1.42989655494338</v>
      </c>
      <c r="K460" s="9">
        <v>698</v>
      </c>
      <c r="L460" s="9">
        <v>1.6317825965667601</v>
      </c>
      <c r="M460" s="9">
        <v>710.6</v>
      </c>
      <c r="N460" s="9">
        <v>5.4233096504373302E-2</v>
      </c>
      <c r="O460" s="9">
        <v>102.4</v>
      </c>
      <c r="P460" s="9">
        <v>1.9097237722256999</v>
      </c>
      <c r="Q460" s="9">
        <v>679.3</v>
      </c>
      <c r="R460" s="9">
        <v>0.41478953019331899</v>
      </c>
      <c r="S460" s="9">
        <v>361.8</v>
      </c>
      <c r="T460" s="9">
        <v>1.09500968448235</v>
      </c>
      <c r="U460" s="9">
        <v>563.5</v>
      </c>
      <c r="V460" s="9">
        <v>0.19591437524777899</v>
      </c>
      <c r="W460" s="9">
        <v>588.79999999999995</v>
      </c>
      <c r="X460" s="9">
        <v>0.24377105752127001</v>
      </c>
      <c r="Y460" s="9">
        <v>441.1</v>
      </c>
      <c r="Z460" s="9">
        <v>2.2980420087770601</v>
      </c>
      <c r="AA460" s="9">
        <v>661.4</v>
      </c>
      <c r="AB460" s="9">
        <v>0.35372511177990301</v>
      </c>
    </row>
    <row r="461" spans="1:28" x14ac:dyDescent="0.2">
      <c r="A461" s="19">
        <v>657.6</v>
      </c>
      <c r="B461" s="17">
        <v>0.73510531734608697</v>
      </c>
      <c r="C461" s="9">
        <v>268.89999999999998</v>
      </c>
      <c r="D461" s="9">
        <v>1.056238783323</v>
      </c>
      <c r="E461" s="9">
        <v>455.3</v>
      </c>
      <c r="F461" s="9">
        <v>1.4182743079229301</v>
      </c>
      <c r="G461" s="9">
        <v>410.9</v>
      </c>
      <c r="H461" s="9">
        <v>1.3849180300891299</v>
      </c>
      <c r="I461" s="9">
        <v>670.3</v>
      </c>
      <c r="J461" s="9">
        <v>1.43015644839194</v>
      </c>
      <c r="K461" s="9">
        <v>702.2</v>
      </c>
      <c r="L461" s="9">
        <v>1.61999133033464</v>
      </c>
      <c r="M461" s="9">
        <v>713.2</v>
      </c>
      <c r="N461" s="9">
        <v>5.09681574480799E-2</v>
      </c>
      <c r="O461" s="9">
        <v>105.3</v>
      </c>
      <c r="P461" s="9">
        <v>1.9364406496423601</v>
      </c>
      <c r="Q461" s="9">
        <v>682.8</v>
      </c>
      <c r="R461" s="9">
        <v>0.39576366430348398</v>
      </c>
      <c r="S461" s="9">
        <v>365.3</v>
      </c>
      <c r="T461" s="9">
        <v>1.3044121052545601</v>
      </c>
      <c r="U461" s="9">
        <v>567.79999999999995</v>
      </c>
      <c r="V461" s="9">
        <v>0.230743209972676</v>
      </c>
      <c r="W461" s="9">
        <v>592.9</v>
      </c>
      <c r="X461" s="9">
        <v>0.88181272248198195</v>
      </c>
      <c r="Y461" s="9">
        <v>444.7</v>
      </c>
      <c r="Z461" s="9">
        <v>2.3350707819635499</v>
      </c>
      <c r="AA461" s="9">
        <v>664.6</v>
      </c>
      <c r="AB461" s="9">
        <v>0.344700063814324</v>
      </c>
    </row>
    <row r="462" spans="1:28" x14ac:dyDescent="0.2">
      <c r="A462" s="19">
        <v>654.70000000000005</v>
      </c>
      <c r="B462" s="17">
        <v>0.72850830718325299</v>
      </c>
      <c r="C462" s="9">
        <v>272.5</v>
      </c>
      <c r="D462" s="9">
        <v>1.0564441298093299</v>
      </c>
      <c r="E462" s="9">
        <v>459.7</v>
      </c>
      <c r="F462" s="9">
        <v>1.4284709014133199</v>
      </c>
      <c r="G462" s="9">
        <v>414.7</v>
      </c>
      <c r="H462" s="9">
        <v>1.3910553078205801</v>
      </c>
      <c r="I462" s="9">
        <v>675.1</v>
      </c>
      <c r="J462" s="9">
        <v>1.4299988931257801</v>
      </c>
      <c r="K462" s="9">
        <v>705.7</v>
      </c>
      <c r="L462" s="9">
        <v>1.60557106552305</v>
      </c>
      <c r="M462" s="9">
        <v>714.5</v>
      </c>
      <c r="N462" s="9">
        <v>4.7337591500739601E-2</v>
      </c>
      <c r="O462" s="9">
        <v>107.9</v>
      </c>
      <c r="P462" s="9">
        <v>1.7701014351676601</v>
      </c>
      <c r="Q462" s="9">
        <v>686.4</v>
      </c>
      <c r="R462" s="9">
        <v>0.41563120816115401</v>
      </c>
      <c r="S462" s="9">
        <v>368.4</v>
      </c>
      <c r="T462" s="9">
        <v>1.09707699494878</v>
      </c>
      <c r="U462" s="9">
        <v>571.5</v>
      </c>
      <c r="V462" s="9">
        <v>0.21282707121511099</v>
      </c>
      <c r="W462" s="9">
        <v>596.6</v>
      </c>
      <c r="X462" s="9">
        <v>0.64408529564522199</v>
      </c>
      <c r="Y462" s="9">
        <v>447.6</v>
      </c>
      <c r="Z462" s="9">
        <v>2.1817121055217599</v>
      </c>
      <c r="AA462" s="9">
        <v>667.5</v>
      </c>
      <c r="AB462" s="9">
        <v>0.33924684922971998</v>
      </c>
    </row>
    <row r="463" spans="1:28" x14ac:dyDescent="0.2">
      <c r="A463" s="19">
        <v>651.20000000000005</v>
      </c>
      <c r="B463" s="17">
        <v>0.723329496037177</v>
      </c>
      <c r="C463" s="9">
        <v>276.2</v>
      </c>
      <c r="D463" s="9">
        <v>1.05666433713276</v>
      </c>
      <c r="E463" s="9">
        <v>463.9</v>
      </c>
      <c r="F463" s="9">
        <v>1.43823037783566</v>
      </c>
      <c r="G463" s="9">
        <v>418.5</v>
      </c>
      <c r="H463" s="9">
        <v>1.39580207363542</v>
      </c>
      <c r="I463" s="9">
        <v>679.6</v>
      </c>
      <c r="J463" s="9">
        <v>1.42919582121227</v>
      </c>
      <c r="K463" s="9">
        <v>708.3</v>
      </c>
      <c r="L463" s="9">
        <v>1.59102477307331</v>
      </c>
      <c r="M463" s="9">
        <v>715.1</v>
      </c>
      <c r="N463" s="9">
        <v>4.38874116990048E-2</v>
      </c>
      <c r="O463" s="9">
        <v>110.8</v>
      </c>
      <c r="P463" s="9">
        <v>1.9851054311843099</v>
      </c>
      <c r="Q463" s="9">
        <v>690.2</v>
      </c>
      <c r="R463" s="9">
        <v>0.39871999158570098</v>
      </c>
      <c r="S463" s="9">
        <v>371.9</v>
      </c>
      <c r="T463" s="9">
        <v>0.88949282813936603</v>
      </c>
      <c r="U463" s="9">
        <v>575.5</v>
      </c>
      <c r="V463" s="9">
        <v>0.221562528612786</v>
      </c>
      <c r="W463" s="9">
        <v>600.29999999999995</v>
      </c>
      <c r="X463" s="9">
        <v>1.2681975046051099</v>
      </c>
      <c r="Y463" s="9">
        <v>451.1</v>
      </c>
      <c r="Z463" s="9">
        <v>2.2820067732492499</v>
      </c>
      <c r="AA463" s="9">
        <v>670.3</v>
      </c>
      <c r="AB463" s="9">
        <v>0.34387479783518299</v>
      </c>
    </row>
    <row r="464" spans="1:28" x14ac:dyDescent="0.2">
      <c r="A464" s="19">
        <v>647.79999999999995</v>
      </c>
      <c r="B464" s="17">
        <v>0.71677359571950305</v>
      </c>
      <c r="C464" s="9">
        <v>279.2</v>
      </c>
      <c r="D464" s="9">
        <v>1.0597706390138599</v>
      </c>
      <c r="E464" s="9">
        <v>467.4</v>
      </c>
      <c r="F464" s="9">
        <v>1.4456294163847001</v>
      </c>
      <c r="G464" s="9">
        <v>422.3</v>
      </c>
      <c r="H464" s="9">
        <v>1.4061146620566101</v>
      </c>
      <c r="I464" s="9">
        <v>683.8</v>
      </c>
      <c r="J464" s="9">
        <v>1.4280289356334701</v>
      </c>
      <c r="K464" s="9">
        <v>709.9</v>
      </c>
      <c r="L464" s="9">
        <v>1.5789048881718899</v>
      </c>
      <c r="M464" s="9">
        <v>715.5</v>
      </c>
      <c r="N464" s="9">
        <v>4.0824381947197397E-2</v>
      </c>
      <c r="O464" s="9">
        <v>113.7</v>
      </c>
      <c r="P464" s="9">
        <v>2.0100215186122301</v>
      </c>
      <c r="Q464" s="9">
        <v>694.1</v>
      </c>
      <c r="R464" s="9">
        <v>0.420654827908304</v>
      </c>
      <c r="S464" s="9">
        <v>375</v>
      </c>
      <c r="T464" s="9">
        <v>0.88976246492514899</v>
      </c>
      <c r="U464" s="9">
        <v>579.20000000000005</v>
      </c>
      <c r="V464" s="9">
        <v>0.17801246187272399</v>
      </c>
      <c r="W464" s="9">
        <v>604.70000000000005</v>
      </c>
      <c r="X464" s="9">
        <v>0.70242789452743404</v>
      </c>
      <c r="Y464" s="9">
        <v>454.7</v>
      </c>
      <c r="Z464" s="9">
        <v>2.6983490707008202</v>
      </c>
      <c r="AA464" s="9">
        <v>673.2</v>
      </c>
      <c r="AB464" s="9">
        <v>0.34202586111398697</v>
      </c>
    </row>
    <row r="465" spans="1:28" x14ac:dyDescent="0.2">
      <c r="A465" s="19">
        <v>644.6</v>
      </c>
      <c r="B465" s="17">
        <v>0.71230788475602602</v>
      </c>
      <c r="C465" s="9">
        <v>282.3</v>
      </c>
      <c r="D465" s="9">
        <v>1.06434811692104</v>
      </c>
      <c r="E465" s="9">
        <v>471.3</v>
      </c>
      <c r="F465" s="9">
        <v>1.45366240642732</v>
      </c>
      <c r="G465" s="9">
        <v>426.4</v>
      </c>
      <c r="H465" s="9">
        <v>1.4158101730197401</v>
      </c>
      <c r="I465" s="9">
        <v>688.3</v>
      </c>
      <c r="J465" s="9">
        <v>1.42742598509797</v>
      </c>
      <c r="K465" s="9">
        <v>710.9</v>
      </c>
      <c r="L465" s="9">
        <v>1.5646964106374299</v>
      </c>
      <c r="M465" s="9">
        <v>715.5</v>
      </c>
      <c r="N465" s="9">
        <v>3.8039155386620303E-2</v>
      </c>
      <c r="O465" s="9">
        <v>116.4</v>
      </c>
      <c r="P465" s="9">
        <v>1.8433037837614199</v>
      </c>
      <c r="Q465" s="9">
        <v>698</v>
      </c>
      <c r="R465" s="9">
        <v>0.404616915794073</v>
      </c>
      <c r="S465" s="9">
        <v>378.5</v>
      </c>
      <c r="T465" s="9">
        <v>0.47392381065460598</v>
      </c>
      <c r="U465" s="9">
        <v>583.6</v>
      </c>
      <c r="V465" s="9">
        <v>0.20067683399121899</v>
      </c>
      <c r="W465" s="9">
        <v>608.4</v>
      </c>
      <c r="X465" s="9">
        <v>0.115241951974534</v>
      </c>
      <c r="Y465" s="9">
        <v>458.2</v>
      </c>
      <c r="Z465" s="9">
        <v>2.42007389358827</v>
      </c>
      <c r="AA465" s="9">
        <v>676.4</v>
      </c>
      <c r="AB465" s="9">
        <v>0.33372166872108999</v>
      </c>
    </row>
    <row r="466" spans="1:28" x14ac:dyDescent="0.2">
      <c r="A466" s="19">
        <v>640.79999999999995</v>
      </c>
      <c r="B466" s="17">
        <v>0.70623819846597902</v>
      </c>
      <c r="C466" s="9">
        <v>285.39999999999998</v>
      </c>
      <c r="D466" s="9">
        <v>1.06162329192801</v>
      </c>
      <c r="E466" s="9">
        <v>474.9</v>
      </c>
      <c r="F466" s="9">
        <v>1.46094133164411</v>
      </c>
      <c r="G466" s="9">
        <v>430.2</v>
      </c>
      <c r="H466" s="9">
        <v>1.4260209504067101</v>
      </c>
      <c r="I466" s="9">
        <v>692.5</v>
      </c>
      <c r="J466" s="9">
        <v>1.42648644150172</v>
      </c>
      <c r="K466" s="9">
        <v>711.9</v>
      </c>
      <c r="L466" s="9">
        <v>1.55652624437486</v>
      </c>
      <c r="M466" s="9">
        <v>714.5</v>
      </c>
      <c r="N466" s="9">
        <v>3.5603310904221398E-2</v>
      </c>
      <c r="O466" s="9">
        <v>119</v>
      </c>
      <c r="P466" s="9">
        <v>2.2443777540270098</v>
      </c>
      <c r="Q466" s="9">
        <v>701.5</v>
      </c>
      <c r="R466" s="9">
        <v>0.42447343212869798</v>
      </c>
      <c r="S466" s="9">
        <v>381.9</v>
      </c>
      <c r="T466" s="9">
        <v>1.0992806503913599</v>
      </c>
      <c r="U466" s="9">
        <v>587.9</v>
      </c>
      <c r="V466" s="9">
        <v>0.22311115668453099</v>
      </c>
      <c r="W466" s="9">
        <v>612.20000000000005</v>
      </c>
      <c r="X466" s="9">
        <v>0.56486689368981302</v>
      </c>
      <c r="Y466" s="9">
        <v>461.8</v>
      </c>
      <c r="Z466" s="9">
        <v>2.4262324306605301</v>
      </c>
      <c r="AA466" s="9">
        <v>680.3</v>
      </c>
      <c r="AB466" s="9">
        <v>0.33126002470198901</v>
      </c>
    </row>
    <row r="467" spans="1:28" x14ac:dyDescent="0.2">
      <c r="A467" s="19">
        <v>637</v>
      </c>
      <c r="B467" s="17">
        <v>0.70172404308793901</v>
      </c>
      <c r="C467" s="9">
        <v>288.7</v>
      </c>
      <c r="D467" s="9">
        <v>1.0662166120813401</v>
      </c>
      <c r="E467" s="9">
        <v>478.5</v>
      </c>
      <c r="F467" s="9">
        <v>1.4705147613751699</v>
      </c>
      <c r="G467" s="9">
        <v>434.1</v>
      </c>
      <c r="H467" s="9">
        <v>1.43654157319892</v>
      </c>
      <c r="I467" s="9">
        <v>696.7</v>
      </c>
      <c r="J467" s="9">
        <v>1.42583775840717</v>
      </c>
      <c r="K467" s="9">
        <v>712.5</v>
      </c>
      <c r="L467" s="9">
        <v>1.5434945178415</v>
      </c>
      <c r="M467" s="9">
        <v>713.2</v>
      </c>
      <c r="N467" s="9">
        <v>3.3578655965520399E-2</v>
      </c>
      <c r="O467" s="9">
        <v>121.7</v>
      </c>
      <c r="P467" s="9">
        <v>1.6979596215766899</v>
      </c>
      <c r="Q467" s="9">
        <v>705.1</v>
      </c>
      <c r="R467" s="9">
        <v>0.40676671762605199</v>
      </c>
      <c r="S467" s="9">
        <v>385.4</v>
      </c>
      <c r="T467" s="9">
        <v>1.1012739274337799</v>
      </c>
      <c r="U467" s="9">
        <v>591.6</v>
      </c>
      <c r="V467" s="9">
        <v>0.20539770844937399</v>
      </c>
      <c r="W467" s="9">
        <v>616.29999999999995</v>
      </c>
      <c r="X467" s="9">
        <v>0.84814866521714805</v>
      </c>
      <c r="Y467" s="9">
        <v>465.4</v>
      </c>
      <c r="Z467" s="9">
        <v>2.3377257512179899</v>
      </c>
      <c r="AA467" s="9">
        <v>683.8</v>
      </c>
      <c r="AB467" s="9">
        <v>0.32587169908225</v>
      </c>
    </row>
    <row r="468" spans="1:28" x14ac:dyDescent="0.2">
      <c r="A468" s="19">
        <v>633.5</v>
      </c>
      <c r="B468" s="17">
        <v>0.69694522560495098</v>
      </c>
      <c r="C468" s="9">
        <v>291.8</v>
      </c>
      <c r="D468" s="9">
        <v>1.06495112424862</v>
      </c>
      <c r="E468" s="9">
        <v>482.6</v>
      </c>
      <c r="F468" s="9">
        <v>1.4787009526864801</v>
      </c>
      <c r="G468" s="9">
        <v>438.2</v>
      </c>
      <c r="H468" s="9">
        <v>1.4416525265067699</v>
      </c>
      <c r="I468" s="9">
        <v>701.2</v>
      </c>
      <c r="J468" s="9">
        <v>1.4245806057195001</v>
      </c>
      <c r="K468" s="9">
        <v>712.9</v>
      </c>
      <c r="L468" s="9">
        <v>1.53205755098654</v>
      </c>
      <c r="M468" s="9">
        <v>711.2</v>
      </c>
      <c r="N468" s="9">
        <v>3.1782826924838997E-2</v>
      </c>
      <c r="O468" s="9">
        <v>124.4</v>
      </c>
      <c r="P468" s="9">
        <v>1.7203126302391201</v>
      </c>
      <c r="Q468" s="9">
        <v>707.7</v>
      </c>
      <c r="R468" s="9">
        <v>0.45957830531660399</v>
      </c>
      <c r="S468" s="9">
        <v>389.2</v>
      </c>
      <c r="T468" s="9">
        <v>1.10489710073902</v>
      </c>
      <c r="U468" s="9">
        <v>595</v>
      </c>
      <c r="V468" s="9">
        <v>0.18696921687210599</v>
      </c>
      <c r="W468" s="9">
        <v>620.29999999999995</v>
      </c>
      <c r="X468" s="9">
        <v>0.78164757665213103</v>
      </c>
      <c r="Y468" s="9">
        <v>469.2</v>
      </c>
      <c r="Z468" s="9">
        <v>2.5652975370776501</v>
      </c>
      <c r="AA468" s="9">
        <v>687</v>
      </c>
      <c r="AB468" s="9">
        <v>0.32045092898007999</v>
      </c>
    </row>
    <row r="469" spans="1:28" x14ac:dyDescent="0.2">
      <c r="A469" s="19">
        <v>630.1</v>
      </c>
      <c r="B469" s="17">
        <v>0.69243373734305802</v>
      </c>
      <c r="C469" s="9">
        <v>295.2</v>
      </c>
      <c r="D469" s="9">
        <v>1.07392443703538</v>
      </c>
      <c r="E469" s="9">
        <v>486.5</v>
      </c>
      <c r="F469" s="9">
        <v>1.48809990600527</v>
      </c>
      <c r="G469" s="9">
        <v>442.3</v>
      </c>
      <c r="H469" s="9">
        <v>1.45423547341138</v>
      </c>
      <c r="I469" s="9">
        <v>705.7</v>
      </c>
      <c r="J469" s="9">
        <v>1.42266910696469</v>
      </c>
      <c r="K469" s="9">
        <v>712.9</v>
      </c>
      <c r="L469" s="9">
        <v>1.5189499995970399</v>
      </c>
      <c r="M469" s="9">
        <v>709.3</v>
      </c>
      <c r="N469" s="9">
        <v>3.01930442120373E-2</v>
      </c>
      <c r="O469" s="9">
        <v>127.3</v>
      </c>
      <c r="P469" s="9">
        <v>2.1235915587977101</v>
      </c>
      <c r="Q469" s="9">
        <v>709.9</v>
      </c>
      <c r="R469" s="9">
        <v>0.43391196805492399</v>
      </c>
      <c r="S469" s="9">
        <v>392.6</v>
      </c>
      <c r="T469" s="9">
        <v>6.8986129865984999E-2</v>
      </c>
      <c r="U469" s="9">
        <v>599.1</v>
      </c>
      <c r="V469" s="9">
        <v>0.19582909108933799</v>
      </c>
      <c r="W469" s="9">
        <v>624.1</v>
      </c>
      <c r="X469" s="9">
        <v>0.53586339089491797</v>
      </c>
      <c r="Y469" s="9">
        <v>472.8</v>
      </c>
      <c r="Z469" s="9">
        <v>2.5083825720189599</v>
      </c>
      <c r="AA469" s="9">
        <v>690.2</v>
      </c>
      <c r="AB469" s="9">
        <v>0.31503015887790897</v>
      </c>
    </row>
    <row r="470" spans="1:28" x14ac:dyDescent="0.2">
      <c r="A470" s="19">
        <v>626.6</v>
      </c>
      <c r="B470" s="17">
        <v>0.688188239709001</v>
      </c>
      <c r="C470" s="9">
        <v>298.5</v>
      </c>
      <c r="D470" s="9">
        <v>1.0726544028214899</v>
      </c>
      <c r="E470" s="9">
        <v>490.7</v>
      </c>
      <c r="F470" s="9">
        <v>1.4970621448449</v>
      </c>
      <c r="G470" s="9">
        <v>445.8</v>
      </c>
      <c r="H470" s="9">
        <v>1.4611490549911199</v>
      </c>
      <c r="I470" s="9">
        <v>709.3</v>
      </c>
      <c r="J470" s="9">
        <v>1.42201962233771</v>
      </c>
      <c r="K470" s="9">
        <v>711.9</v>
      </c>
      <c r="L470" s="9">
        <v>1.5105025386533</v>
      </c>
      <c r="M470" s="9">
        <v>707</v>
      </c>
      <c r="N470" s="9">
        <v>2.8784188421573601E-2</v>
      </c>
      <c r="O470" s="9">
        <v>130.19999999999999</v>
      </c>
      <c r="P470" s="9">
        <v>2.3373892900488902</v>
      </c>
      <c r="Q470" s="9">
        <v>711.6</v>
      </c>
      <c r="R470" s="9">
        <v>0.44352659729885302</v>
      </c>
      <c r="S470" s="9">
        <v>396.1</v>
      </c>
      <c r="T470" s="9">
        <v>0.90815848691099998</v>
      </c>
      <c r="U470" s="9">
        <v>602.79999999999995</v>
      </c>
      <c r="V470" s="9">
        <v>0.20372335841362599</v>
      </c>
      <c r="W470" s="9">
        <v>627.9</v>
      </c>
      <c r="X470" s="9">
        <v>0.46187512517448998</v>
      </c>
      <c r="Y470" s="9">
        <v>476.4</v>
      </c>
      <c r="Z470" s="9">
        <v>2.79882514935474</v>
      </c>
      <c r="AA470" s="9">
        <v>693.4</v>
      </c>
      <c r="AB470" s="9">
        <v>0.30960938877573801</v>
      </c>
    </row>
    <row r="471" spans="1:28" x14ac:dyDescent="0.2">
      <c r="A471" s="19">
        <v>622.5</v>
      </c>
      <c r="B471" s="17">
        <v>0.68571636782273604</v>
      </c>
      <c r="C471" s="9">
        <v>302.2</v>
      </c>
      <c r="D471" s="9">
        <v>1.0713923358779101</v>
      </c>
      <c r="E471" s="9">
        <v>494.6</v>
      </c>
      <c r="F471" s="9">
        <v>1.5059587755892401</v>
      </c>
      <c r="G471" s="9">
        <v>450</v>
      </c>
      <c r="H471" s="9">
        <v>1.47393897528818</v>
      </c>
      <c r="I471" s="9">
        <v>711.6</v>
      </c>
      <c r="J471" s="9">
        <v>1.4194417171634699</v>
      </c>
      <c r="K471" s="9">
        <v>710.3</v>
      </c>
      <c r="L471" s="9">
        <v>1.4986164564351101</v>
      </c>
      <c r="M471" s="9">
        <v>704.8</v>
      </c>
      <c r="N471" s="9">
        <v>2.74844973601596E-2</v>
      </c>
      <c r="O471" s="9">
        <v>133.1</v>
      </c>
      <c r="P471" s="9">
        <v>1.4135929647124701</v>
      </c>
      <c r="Q471" s="9">
        <v>712.5</v>
      </c>
      <c r="R471" s="9">
        <v>0.41051347602570398</v>
      </c>
      <c r="S471" s="9">
        <v>399.6</v>
      </c>
      <c r="T471" s="9">
        <v>0.91684514949699003</v>
      </c>
      <c r="U471" s="9">
        <v>606.29999999999995</v>
      </c>
      <c r="V471" s="9">
        <v>0.198167371647226</v>
      </c>
      <c r="W471" s="9">
        <v>632.29999999999995</v>
      </c>
      <c r="X471" s="9">
        <v>0.57581797142712199</v>
      </c>
      <c r="Y471" s="9">
        <v>480.2</v>
      </c>
      <c r="Z471" s="9">
        <v>2.5845782569410298</v>
      </c>
      <c r="AA471" s="9">
        <v>697.3</v>
      </c>
      <c r="AB471" s="9">
        <v>0.29705576673909301</v>
      </c>
    </row>
    <row r="472" spans="1:28" x14ac:dyDescent="0.2">
      <c r="A472" s="19">
        <v>619.1</v>
      </c>
      <c r="B472" s="17">
        <v>0.67907124376533101</v>
      </c>
      <c r="C472" s="9">
        <v>305.60000000000002</v>
      </c>
      <c r="D472" s="9">
        <v>1.07448149606802</v>
      </c>
      <c r="E472" s="9">
        <v>498.8</v>
      </c>
      <c r="F472" s="9">
        <v>1.5143750598532899</v>
      </c>
      <c r="G472" s="9">
        <v>454.4</v>
      </c>
      <c r="H472" s="9">
        <v>1.4861629782405199</v>
      </c>
      <c r="I472" s="9">
        <v>713.8</v>
      </c>
      <c r="J472" s="9">
        <v>1.41794515743488</v>
      </c>
      <c r="K472" s="9">
        <v>708</v>
      </c>
      <c r="L472" s="9">
        <v>1.48937879222685</v>
      </c>
      <c r="M472" s="9">
        <v>701.8</v>
      </c>
      <c r="N472" s="9">
        <v>2.63528948780909E-2</v>
      </c>
      <c r="O472" s="9">
        <v>136.1</v>
      </c>
      <c r="P472" s="9">
        <v>2.0078365017468598</v>
      </c>
      <c r="Q472" s="9">
        <v>713.5</v>
      </c>
      <c r="R472" s="9">
        <v>0.45427822033440102</v>
      </c>
      <c r="S472" s="9">
        <v>403.1</v>
      </c>
      <c r="T472" s="9">
        <v>0.71975655043820896</v>
      </c>
      <c r="U472" s="9">
        <v>610.29999999999995</v>
      </c>
      <c r="V472" s="9">
        <v>0.20646820762990001</v>
      </c>
      <c r="W472" s="9">
        <v>636.4</v>
      </c>
      <c r="X472" s="9">
        <v>-0.69887737714491405</v>
      </c>
      <c r="Y472" s="9">
        <v>483.5</v>
      </c>
      <c r="Z472" s="9">
        <v>2.4958990654171398</v>
      </c>
      <c r="AA472" s="9">
        <v>700.9</v>
      </c>
      <c r="AB472" s="9">
        <v>0.291678255946832</v>
      </c>
    </row>
    <row r="473" spans="1:28" x14ac:dyDescent="0.2">
      <c r="A473" s="19">
        <v>615.6</v>
      </c>
      <c r="B473" s="17">
        <v>0.67246957205669</v>
      </c>
      <c r="C473" s="9">
        <v>309</v>
      </c>
      <c r="D473" s="9">
        <v>1.0731725264627401</v>
      </c>
      <c r="E473" s="9">
        <v>502.7</v>
      </c>
      <c r="F473" s="9">
        <v>1.52355611631798</v>
      </c>
      <c r="G473" s="9">
        <v>458.2</v>
      </c>
      <c r="H473" s="9">
        <v>1.4924598919063199</v>
      </c>
      <c r="I473" s="9">
        <v>715.1</v>
      </c>
      <c r="J473" s="9">
        <v>1.41725622014839</v>
      </c>
      <c r="K473" s="9">
        <v>705.1</v>
      </c>
      <c r="L473" s="9">
        <v>1.4811453243104</v>
      </c>
      <c r="M473" s="9">
        <v>698.9</v>
      </c>
      <c r="N473" s="9">
        <v>2.5451549529482701E-2</v>
      </c>
      <c r="O473" s="9">
        <v>138.69999999999999</v>
      </c>
      <c r="P473" s="9">
        <v>2.2196938346184298</v>
      </c>
      <c r="Q473" s="9">
        <v>714.2</v>
      </c>
      <c r="R473" s="9">
        <v>0.38202938180256302</v>
      </c>
      <c r="S473" s="9">
        <v>406.6</v>
      </c>
      <c r="T473" s="9">
        <v>0.52529402297758698</v>
      </c>
      <c r="U473" s="9">
        <v>614.4</v>
      </c>
      <c r="V473" s="9">
        <v>0.18897399119399</v>
      </c>
      <c r="W473" s="9">
        <v>639.9</v>
      </c>
      <c r="X473" s="9">
        <v>0.77262812421044302</v>
      </c>
      <c r="Y473" s="9">
        <v>486.8</v>
      </c>
      <c r="Z473" s="9">
        <v>2.5021411610123501</v>
      </c>
      <c r="AA473" s="9">
        <v>703.8</v>
      </c>
      <c r="AB473" s="9">
        <v>0.28406247464418299</v>
      </c>
    </row>
    <row r="474" spans="1:28" x14ac:dyDescent="0.2">
      <c r="A474" s="19">
        <v>611.9</v>
      </c>
      <c r="B474" s="17">
        <v>0.66919940442842896</v>
      </c>
      <c r="C474" s="9">
        <v>312.3</v>
      </c>
      <c r="D474" s="9">
        <v>1.0776886901782901</v>
      </c>
      <c r="E474" s="9">
        <v>507.2</v>
      </c>
      <c r="F474" s="9">
        <v>1.53388509921627</v>
      </c>
      <c r="G474" s="9">
        <v>462.1</v>
      </c>
      <c r="H474" s="9">
        <v>1.4963354399306701</v>
      </c>
      <c r="I474" s="9">
        <v>716.4</v>
      </c>
      <c r="J474" s="9">
        <v>1.4154221880345801</v>
      </c>
      <c r="K474" s="9">
        <v>702.5</v>
      </c>
      <c r="L474" s="9">
        <v>1.4714401770712999</v>
      </c>
      <c r="M474" s="9">
        <v>696</v>
      </c>
      <c r="N474" s="9">
        <v>2.4513881438279501E-2</v>
      </c>
      <c r="O474" s="9">
        <v>141.9</v>
      </c>
      <c r="P474" s="9">
        <v>2.2475784090927302</v>
      </c>
      <c r="Q474" s="9">
        <v>714.5</v>
      </c>
      <c r="R474" s="9">
        <v>0.45993809471920599</v>
      </c>
      <c r="S474" s="9">
        <v>410.1</v>
      </c>
      <c r="T474" s="9">
        <v>0.333619476500148</v>
      </c>
      <c r="U474" s="9">
        <v>618.79999999999995</v>
      </c>
      <c r="V474" s="9">
        <v>0.223632383169244</v>
      </c>
      <c r="W474" s="9">
        <v>643</v>
      </c>
      <c r="X474" s="9">
        <v>0.68029729383982396</v>
      </c>
      <c r="Y474" s="9">
        <v>490.1</v>
      </c>
      <c r="Z474" s="9">
        <v>2.6349236129745401</v>
      </c>
      <c r="AA474" s="9">
        <v>706.4</v>
      </c>
      <c r="AB474" s="9">
        <v>0.28001852672250999</v>
      </c>
    </row>
    <row r="475" spans="1:28" x14ac:dyDescent="0.2">
      <c r="A475" s="19">
        <v>608.4</v>
      </c>
      <c r="B475" s="17">
        <v>0.66419692849408496</v>
      </c>
      <c r="C475" s="9">
        <v>316</v>
      </c>
      <c r="D475" s="9">
        <v>1.0807444507663999</v>
      </c>
      <c r="E475" s="9">
        <v>511.5</v>
      </c>
      <c r="F475" s="9">
        <v>1.54281557157753</v>
      </c>
      <c r="G475" s="9">
        <v>466.3</v>
      </c>
      <c r="H475" s="9">
        <v>1.51113601618427</v>
      </c>
      <c r="I475" s="9">
        <v>716.8</v>
      </c>
      <c r="J475" s="9">
        <v>1.4128598967214701</v>
      </c>
      <c r="K475" s="9">
        <v>699.3</v>
      </c>
      <c r="L475" s="9">
        <v>1.4648010690397399</v>
      </c>
      <c r="M475" s="9">
        <v>692.8</v>
      </c>
      <c r="N475" s="9">
        <v>2.3708901017614099E-2</v>
      </c>
      <c r="O475" s="9">
        <v>145.1</v>
      </c>
      <c r="P475" s="9">
        <v>2.27623135196988</v>
      </c>
      <c r="Q475" s="9">
        <v>714.2</v>
      </c>
      <c r="R475" s="9">
        <v>0.49634550853662102</v>
      </c>
      <c r="S475" s="9">
        <v>413.3</v>
      </c>
      <c r="T475" s="9">
        <v>0.76734207852111402</v>
      </c>
      <c r="U475" s="9">
        <v>622.20000000000005</v>
      </c>
      <c r="V475" s="9">
        <v>0.19154898291973901</v>
      </c>
      <c r="W475" s="9">
        <v>646.79999999999995</v>
      </c>
      <c r="X475" s="9">
        <v>1.1239196819274999</v>
      </c>
      <c r="Y475" s="9">
        <v>493.4</v>
      </c>
      <c r="Z475" s="9">
        <v>2.5785671914532999</v>
      </c>
      <c r="AA475" s="9">
        <v>708</v>
      </c>
      <c r="AB475" s="9">
        <v>0.27370386380801598</v>
      </c>
    </row>
    <row r="476" spans="1:28" x14ac:dyDescent="0.2">
      <c r="A476" s="19">
        <v>604.4</v>
      </c>
      <c r="B476" s="17">
        <v>0.65972379740484299</v>
      </c>
      <c r="C476" s="9">
        <v>319.7</v>
      </c>
      <c r="D476" s="9">
        <v>1.07940266506106</v>
      </c>
      <c r="E476" s="9">
        <v>516</v>
      </c>
      <c r="F476" s="9">
        <v>1.5530247914264601</v>
      </c>
      <c r="G476" s="9">
        <v>470.7</v>
      </c>
      <c r="H476" s="9">
        <v>1.5220209785376499</v>
      </c>
      <c r="I476" s="9">
        <v>716.8</v>
      </c>
      <c r="J476" s="9">
        <v>1.40926102729823</v>
      </c>
      <c r="K476" s="9">
        <v>696.7</v>
      </c>
      <c r="L476" s="9">
        <v>1.4559550221858699</v>
      </c>
      <c r="M476" s="9">
        <v>689.6</v>
      </c>
      <c r="N476" s="9">
        <v>2.3061378670939901E-2</v>
      </c>
      <c r="O476" s="9">
        <v>148.1</v>
      </c>
      <c r="P476" s="9">
        <v>2.3038538793842598</v>
      </c>
      <c r="Q476" s="9">
        <v>713.5</v>
      </c>
      <c r="R476" s="9">
        <v>0.301856718022327</v>
      </c>
      <c r="S476" s="9">
        <v>416.8</v>
      </c>
      <c r="T476" s="9">
        <v>0.78898248315086805</v>
      </c>
      <c r="U476" s="9">
        <v>626</v>
      </c>
      <c r="V476" s="9">
        <v>0.18603279312592699</v>
      </c>
      <c r="W476" s="9">
        <v>650.6</v>
      </c>
      <c r="X476" s="9">
        <v>0.53189013492715398</v>
      </c>
      <c r="Y476" s="9">
        <v>497</v>
      </c>
      <c r="Z476" s="9">
        <v>2.58635517078317</v>
      </c>
      <c r="AA476" s="9">
        <v>709.3</v>
      </c>
      <c r="AB476" s="9">
        <v>0.27024017870181599</v>
      </c>
    </row>
    <row r="477" spans="1:28" x14ac:dyDescent="0.2">
      <c r="A477" s="19">
        <v>600.29999999999995</v>
      </c>
      <c r="B477" s="17">
        <v>0.66111607032059805</v>
      </c>
      <c r="C477" s="9">
        <v>322.8</v>
      </c>
      <c r="D477" s="9">
        <v>1.07949297274439</v>
      </c>
      <c r="E477" s="9">
        <v>519.9</v>
      </c>
      <c r="F477" s="9">
        <v>1.5605458176278899</v>
      </c>
      <c r="G477" s="9">
        <v>474.6</v>
      </c>
      <c r="H477" s="9">
        <v>1.5343473948450499</v>
      </c>
      <c r="I477" s="9">
        <v>716.4</v>
      </c>
      <c r="J477" s="9">
        <v>1.40571614625676</v>
      </c>
      <c r="K477" s="9">
        <v>693.4</v>
      </c>
      <c r="L477" s="9">
        <v>1.44703281994083</v>
      </c>
      <c r="M477" s="9">
        <v>687</v>
      </c>
      <c r="N477" s="9">
        <v>2.23301891408479E-2</v>
      </c>
      <c r="O477" s="9">
        <v>151</v>
      </c>
      <c r="P477" s="9">
        <v>2.33124818765664</v>
      </c>
      <c r="Q477" s="9">
        <v>712.2</v>
      </c>
      <c r="R477" s="9">
        <v>0.446921274384599</v>
      </c>
      <c r="S477" s="9">
        <v>420.6</v>
      </c>
      <c r="T477" s="9">
        <v>0.19095246197518601</v>
      </c>
      <c r="U477" s="9">
        <v>629.79999999999995</v>
      </c>
      <c r="V477" s="9">
        <v>0.206333428066096</v>
      </c>
      <c r="W477" s="9">
        <v>654.1</v>
      </c>
      <c r="X477" s="9">
        <v>0.27730907780240899</v>
      </c>
      <c r="Y477" s="9">
        <v>500.9</v>
      </c>
      <c r="Z477" s="9">
        <v>2.6268352049700701</v>
      </c>
      <c r="AA477" s="9">
        <v>710.3</v>
      </c>
      <c r="AB477" s="9">
        <v>0.26602319354050202</v>
      </c>
    </row>
    <row r="478" spans="1:28" x14ac:dyDescent="0.2">
      <c r="A478" s="19">
        <v>596</v>
      </c>
      <c r="B478" s="17">
        <v>0.67321737653468805</v>
      </c>
      <c r="C478" s="9">
        <v>326.5</v>
      </c>
      <c r="D478" s="9">
        <v>1.07813031013822</v>
      </c>
      <c r="E478" s="9">
        <v>523.9</v>
      </c>
      <c r="F478" s="9">
        <v>1.5702414191576399</v>
      </c>
      <c r="G478" s="9">
        <v>478.8</v>
      </c>
      <c r="H478" s="9">
        <v>1.54286171937863</v>
      </c>
      <c r="I478" s="9">
        <v>715.5</v>
      </c>
      <c r="J478" s="9">
        <v>1.4040154652688599</v>
      </c>
      <c r="K478" s="9">
        <v>689.6</v>
      </c>
      <c r="L478" s="9">
        <v>1.4397289147478001</v>
      </c>
      <c r="M478" s="9">
        <v>683.5</v>
      </c>
      <c r="N478" s="9">
        <v>2.1875979944390399E-2</v>
      </c>
      <c r="O478" s="9">
        <v>154.19999999999999</v>
      </c>
      <c r="P478" s="9">
        <v>1.9829967200718099</v>
      </c>
      <c r="Q478" s="9">
        <v>710.9</v>
      </c>
      <c r="R478" s="9">
        <v>0.55388319560273802</v>
      </c>
      <c r="S478" s="9">
        <v>424.1</v>
      </c>
      <c r="T478" s="9">
        <v>0.842094709862374</v>
      </c>
      <c r="U478" s="9">
        <v>633.5</v>
      </c>
      <c r="V478" s="9">
        <v>0.213509472966461</v>
      </c>
      <c r="W478" s="9">
        <v>657.9</v>
      </c>
      <c r="X478" s="9">
        <v>0.89354012173808095</v>
      </c>
      <c r="Y478" s="9">
        <v>504.5</v>
      </c>
      <c r="Z478" s="9">
        <v>2.4460528481918802</v>
      </c>
      <c r="AA478" s="9">
        <v>710.9</v>
      </c>
      <c r="AB478" s="9">
        <v>0.26248380464195897</v>
      </c>
    </row>
    <row r="479" spans="1:28" x14ac:dyDescent="0.2">
      <c r="A479" s="19">
        <v>591.9</v>
      </c>
      <c r="B479" s="17">
        <v>0.69091969400241704</v>
      </c>
      <c r="C479" s="9">
        <v>329.9</v>
      </c>
      <c r="D479" s="9">
        <v>1.0767517859068401</v>
      </c>
      <c r="E479" s="9">
        <v>527.5</v>
      </c>
      <c r="F479" s="9">
        <v>1.5785163828151001</v>
      </c>
      <c r="G479" s="9">
        <v>482.9</v>
      </c>
      <c r="H479" s="9">
        <v>1.55436476600884</v>
      </c>
      <c r="I479" s="9">
        <v>712.9</v>
      </c>
      <c r="J479" s="9">
        <v>1.4001767968365699</v>
      </c>
      <c r="K479" s="9">
        <v>686.4</v>
      </c>
      <c r="L479" s="9">
        <v>1.4291872024580501</v>
      </c>
      <c r="M479" s="9">
        <v>679.9</v>
      </c>
      <c r="N479" s="9">
        <v>2.13005734702023E-2</v>
      </c>
      <c r="O479" s="9">
        <v>157.19999999999999</v>
      </c>
      <c r="P479" s="9">
        <v>2.7712133353972601</v>
      </c>
      <c r="Q479" s="9">
        <v>708</v>
      </c>
      <c r="R479" s="9">
        <v>0.42316919515663098</v>
      </c>
      <c r="S479" s="9">
        <v>427.6</v>
      </c>
      <c r="T479" s="9">
        <v>0.87092608118051795</v>
      </c>
      <c r="U479" s="9">
        <v>637</v>
      </c>
      <c r="V479" s="9">
        <v>0.22029762354788901</v>
      </c>
      <c r="W479" s="9">
        <v>662.4</v>
      </c>
      <c r="X479" s="9">
        <v>0.49224648150003802</v>
      </c>
      <c r="Y479" s="9">
        <v>508.1</v>
      </c>
      <c r="Z479" s="9">
        <v>2.6129646341598698</v>
      </c>
      <c r="AA479" s="9">
        <v>711.9</v>
      </c>
      <c r="AB479" s="9">
        <v>0.25970853062600802</v>
      </c>
    </row>
    <row r="480" spans="1:28" x14ac:dyDescent="0.2">
      <c r="A480" s="19">
        <v>588.5</v>
      </c>
      <c r="B480" s="17">
        <v>0.716360256357639</v>
      </c>
      <c r="C480" s="9">
        <v>333.6</v>
      </c>
      <c r="D480" s="9">
        <v>1.0870588413362601</v>
      </c>
      <c r="E480" s="9">
        <v>531.4</v>
      </c>
      <c r="F480" s="9">
        <v>1.5861472259113001</v>
      </c>
      <c r="G480" s="9">
        <v>487.1</v>
      </c>
      <c r="H480" s="9">
        <v>1.5650956873492601</v>
      </c>
      <c r="I480" s="9">
        <v>709.6</v>
      </c>
      <c r="J480" s="9">
        <v>1.3981275326640099</v>
      </c>
      <c r="K480" s="9">
        <v>683.2</v>
      </c>
      <c r="L480" s="9">
        <v>1.4180319458267401</v>
      </c>
      <c r="M480" s="9">
        <v>676.7</v>
      </c>
      <c r="N480" s="9">
        <v>2.0774372833882299E-2</v>
      </c>
      <c r="O480" s="9">
        <v>160.4</v>
      </c>
      <c r="P480" s="9">
        <v>2.2346167914602901</v>
      </c>
      <c r="Q480" s="9">
        <v>705.1</v>
      </c>
      <c r="R480" s="9">
        <v>0.44487209320406801</v>
      </c>
      <c r="S480" s="9">
        <v>431.1</v>
      </c>
      <c r="T480" s="9">
        <v>0.693386985762941</v>
      </c>
      <c r="U480" s="9">
        <v>639.9</v>
      </c>
      <c r="V480" s="9">
        <v>0.20006723754695699</v>
      </c>
      <c r="W480" s="9">
        <v>666.2</v>
      </c>
      <c r="X480" s="9">
        <v>-0.79021768889238797</v>
      </c>
      <c r="Y480" s="9">
        <v>512.1</v>
      </c>
      <c r="Z480" s="9">
        <v>2.4971865382662499</v>
      </c>
      <c r="AA480" s="9">
        <v>712.2</v>
      </c>
      <c r="AB480" s="9">
        <v>0.256857552817714</v>
      </c>
    </row>
    <row r="481" spans="1:28" x14ac:dyDescent="0.2">
      <c r="A481" s="19">
        <v>584.5</v>
      </c>
      <c r="B481" s="17">
        <v>0.749307125881153</v>
      </c>
      <c r="C481" s="9">
        <v>337.3</v>
      </c>
      <c r="D481" s="9">
        <v>1.09443290940453</v>
      </c>
      <c r="E481" s="9">
        <v>535.4</v>
      </c>
      <c r="F481" s="9">
        <v>1.59541730980556</v>
      </c>
      <c r="G481" s="9">
        <v>491</v>
      </c>
      <c r="H481" s="9">
        <v>1.5766507399010501</v>
      </c>
      <c r="I481" s="9">
        <v>706.4</v>
      </c>
      <c r="J481" s="9">
        <v>1.39481516552866</v>
      </c>
      <c r="K481" s="9">
        <v>680.3</v>
      </c>
      <c r="L481" s="9">
        <v>1.41365255227867</v>
      </c>
      <c r="M481" s="9">
        <v>673.9</v>
      </c>
      <c r="N481" s="9">
        <v>2.0333686181498001E-2</v>
      </c>
      <c r="O481" s="9">
        <v>163.4</v>
      </c>
      <c r="P481" s="9">
        <v>2.45494963559501</v>
      </c>
      <c r="Q481" s="9">
        <v>702.5</v>
      </c>
      <c r="R481" s="9">
        <v>0.50635581958517695</v>
      </c>
      <c r="S481" s="9">
        <v>434.6</v>
      </c>
      <c r="T481" s="9">
        <v>0.309156125849888</v>
      </c>
      <c r="U481" s="9">
        <v>643.29999999999995</v>
      </c>
      <c r="V481" s="9">
        <v>0.20666144096891401</v>
      </c>
      <c r="W481" s="9">
        <v>670</v>
      </c>
      <c r="X481" s="9">
        <v>1.03427394597935</v>
      </c>
      <c r="Y481" s="9">
        <v>515.70000000000005</v>
      </c>
      <c r="Z481" s="9">
        <v>2.66494959185271</v>
      </c>
      <c r="AA481" s="9">
        <v>712.2</v>
      </c>
      <c r="AB481" s="9">
        <v>0.25397413052698697</v>
      </c>
    </row>
    <row r="482" spans="1:28" x14ac:dyDescent="0.2">
      <c r="A482" s="19">
        <v>580.79999999999995</v>
      </c>
      <c r="B482" s="17">
        <v>0.782833993159462</v>
      </c>
      <c r="C482" s="9">
        <v>341</v>
      </c>
      <c r="D482" s="9">
        <v>1.09010757371707</v>
      </c>
      <c r="E482" s="9">
        <v>540</v>
      </c>
      <c r="F482" s="9">
        <v>1.6037596867328701</v>
      </c>
      <c r="G482" s="9">
        <v>494.9</v>
      </c>
      <c r="H482" s="9">
        <v>1.58459948855878</v>
      </c>
      <c r="I482" s="9">
        <v>703.1</v>
      </c>
      <c r="J482" s="9">
        <v>1.3919297971175899</v>
      </c>
      <c r="K482" s="9">
        <v>676.7</v>
      </c>
      <c r="L482" s="9">
        <v>1.4018334213331001</v>
      </c>
      <c r="M482" s="9">
        <v>670.7</v>
      </c>
      <c r="N482" s="9">
        <v>2.0013487202633799E-2</v>
      </c>
      <c r="O482" s="9">
        <v>166.9</v>
      </c>
      <c r="P482" s="9">
        <v>2.4911447175844601</v>
      </c>
      <c r="Q482" s="9">
        <v>699.9</v>
      </c>
      <c r="R482" s="9">
        <v>0.30107885167632198</v>
      </c>
      <c r="S482" s="9">
        <v>438.5</v>
      </c>
      <c r="T482" s="9">
        <v>0.34621177104914103</v>
      </c>
      <c r="U482" s="9">
        <v>646.79999999999995</v>
      </c>
      <c r="V482" s="9">
        <v>0.21344959155033799</v>
      </c>
      <c r="W482" s="9">
        <v>673.9</v>
      </c>
      <c r="X482" s="9">
        <v>-7.2991961291552304E-2</v>
      </c>
      <c r="Y482" s="9">
        <v>519.29999999999995</v>
      </c>
      <c r="Z482" s="9">
        <v>2.48584145252731</v>
      </c>
      <c r="AA482" s="9">
        <v>711.9</v>
      </c>
      <c r="AB482" s="9">
        <v>0.24961655260846399</v>
      </c>
    </row>
    <row r="483" spans="1:28" x14ac:dyDescent="0.2">
      <c r="A483" s="19">
        <v>576.79999999999995</v>
      </c>
      <c r="B483" s="17">
        <v>0.82573626401878597</v>
      </c>
      <c r="C483" s="9">
        <v>344.4</v>
      </c>
      <c r="D483" s="9">
        <v>1.1076821682151701</v>
      </c>
      <c r="E483" s="9">
        <v>544.20000000000005</v>
      </c>
      <c r="F483" s="9">
        <v>1.61347853908525</v>
      </c>
      <c r="G483" s="9">
        <v>499.1</v>
      </c>
      <c r="H483" s="9">
        <v>1.59079815712062</v>
      </c>
      <c r="I483" s="9">
        <v>699.3</v>
      </c>
      <c r="J483" s="9">
        <v>1.38847119557085</v>
      </c>
      <c r="K483" s="9">
        <v>673.2</v>
      </c>
      <c r="L483" s="9">
        <v>1.39278851467616</v>
      </c>
      <c r="M483" s="9">
        <v>667.5</v>
      </c>
      <c r="N483" s="9">
        <v>1.9644917582831802E-2</v>
      </c>
      <c r="O483" s="9">
        <v>169.8</v>
      </c>
      <c r="P483" s="9">
        <v>2.3316550990289202</v>
      </c>
      <c r="Q483" s="9">
        <v>697.6</v>
      </c>
      <c r="R483" s="9">
        <v>0.478560008041853</v>
      </c>
      <c r="S483" s="9">
        <v>442.3</v>
      </c>
      <c r="T483" s="9">
        <v>0.59159469189880598</v>
      </c>
      <c r="U483" s="9">
        <v>650.29999999999995</v>
      </c>
      <c r="V483" s="9">
        <v>7.8036047191284597E-2</v>
      </c>
      <c r="W483" s="9">
        <v>677.7</v>
      </c>
      <c r="X483" s="9">
        <v>0.54323908264411902</v>
      </c>
      <c r="Y483" s="9">
        <v>522.9</v>
      </c>
      <c r="Z483" s="9">
        <v>2.08616750402896</v>
      </c>
      <c r="AA483" s="9">
        <v>710.9</v>
      </c>
      <c r="AB483" s="9">
        <v>0.240858137461507</v>
      </c>
    </row>
    <row r="484" spans="1:28" x14ac:dyDescent="0.2">
      <c r="A484" s="19">
        <v>572.79999999999995</v>
      </c>
      <c r="B484" s="17">
        <v>0.885838488635316</v>
      </c>
      <c r="C484" s="9">
        <v>347.8</v>
      </c>
      <c r="D484" s="9">
        <v>1.1047947701301299</v>
      </c>
      <c r="E484" s="9">
        <v>547.9</v>
      </c>
      <c r="F484" s="9">
        <v>1.62034527653156</v>
      </c>
      <c r="G484" s="9">
        <v>503</v>
      </c>
      <c r="H484" s="9">
        <v>1.5954507122267001</v>
      </c>
      <c r="I484" s="9">
        <v>696</v>
      </c>
      <c r="J484" s="9">
        <v>1.3864219226696299</v>
      </c>
      <c r="K484" s="9">
        <v>669.7</v>
      </c>
      <c r="L484" s="9">
        <v>1.3820992011797</v>
      </c>
      <c r="M484" s="9">
        <v>664.3</v>
      </c>
      <c r="N484" s="9">
        <v>1.9252186828359601E-2</v>
      </c>
      <c r="O484" s="9">
        <v>172.8</v>
      </c>
      <c r="P484" s="9">
        <v>2.7419897475850501</v>
      </c>
      <c r="Q484" s="9">
        <v>695.4</v>
      </c>
      <c r="R484" s="9">
        <v>0.58042012427358702</v>
      </c>
      <c r="S484" s="9">
        <v>446.4</v>
      </c>
      <c r="T484" s="9">
        <v>8.6120607257996092E-3</v>
      </c>
      <c r="U484" s="9">
        <v>654.1</v>
      </c>
      <c r="V484" s="9">
        <v>0.20175288056605301</v>
      </c>
      <c r="W484" s="9">
        <v>680.6</v>
      </c>
      <c r="X484" s="9">
        <v>0.273120381878594</v>
      </c>
      <c r="Y484" s="9">
        <v>526.6</v>
      </c>
      <c r="Z484" s="9">
        <v>2.0661447384540201</v>
      </c>
      <c r="AA484" s="9">
        <v>709.9</v>
      </c>
      <c r="AB484" s="9">
        <v>0.24363341147745801</v>
      </c>
    </row>
    <row r="485" spans="1:28" x14ac:dyDescent="0.2">
      <c r="A485" s="19">
        <v>569.1</v>
      </c>
      <c r="B485" s="17">
        <v>0.94065458069209196</v>
      </c>
      <c r="C485" s="9">
        <v>351.2</v>
      </c>
      <c r="D485" s="9">
        <v>1.1077442019524599</v>
      </c>
      <c r="E485" s="9">
        <v>552.20000000000005</v>
      </c>
      <c r="F485" s="9">
        <v>1.6263937237588699</v>
      </c>
      <c r="G485" s="9">
        <v>506.9</v>
      </c>
      <c r="H485" s="9">
        <v>1.6074726443070799</v>
      </c>
      <c r="I485" s="9">
        <v>692.8</v>
      </c>
      <c r="J485" s="9">
        <v>1.3831186501638499</v>
      </c>
      <c r="K485" s="9">
        <v>666.5</v>
      </c>
      <c r="L485" s="9">
        <v>1.3708710288914701</v>
      </c>
      <c r="M485" s="9">
        <v>660.8</v>
      </c>
      <c r="N485" s="9">
        <v>1.89801147260809E-2</v>
      </c>
      <c r="O485" s="9">
        <v>175.8</v>
      </c>
      <c r="P485" s="9">
        <v>2.3933662151180499</v>
      </c>
      <c r="Q485" s="9">
        <v>692.8</v>
      </c>
      <c r="R485" s="9">
        <v>0.60385271417305697</v>
      </c>
      <c r="S485" s="9">
        <v>450</v>
      </c>
      <c r="T485" s="9">
        <v>0.25421395950457198</v>
      </c>
      <c r="U485" s="9">
        <v>657.3</v>
      </c>
      <c r="V485" s="9">
        <v>0.25966889692015899</v>
      </c>
      <c r="W485" s="9">
        <v>683.8</v>
      </c>
      <c r="X485" s="9">
        <v>1.0464224380214799</v>
      </c>
      <c r="Y485" s="9">
        <v>530.20000000000005</v>
      </c>
      <c r="Z485" s="9">
        <v>2.36202406814588</v>
      </c>
      <c r="AA485" s="9">
        <v>708</v>
      </c>
      <c r="AB485" s="9">
        <v>0.24342792975538399</v>
      </c>
    </row>
    <row r="486" spans="1:28" x14ac:dyDescent="0.2">
      <c r="A486" s="19">
        <v>565.1</v>
      </c>
      <c r="B486" s="17">
        <v>0.98218045921181496</v>
      </c>
      <c r="C486" s="9">
        <v>354.7</v>
      </c>
      <c r="D486" s="9">
        <v>1.1092271832290399</v>
      </c>
      <c r="E486" s="9">
        <v>556.5</v>
      </c>
      <c r="F486" s="9">
        <v>1.63273755230086</v>
      </c>
      <c r="G486" s="9">
        <v>510.9</v>
      </c>
      <c r="H486" s="9">
        <v>1.61372453638771</v>
      </c>
      <c r="I486" s="9">
        <v>689.3</v>
      </c>
      <c r="J486" s="9">
        <v>1.3810146247800801</v>
      </c>
      <c r="K486" s="9">
        <v>662.4</v>
      </c>
      <c r="L486" s="9">
        <v>1.36771564116168</v>
      </c>
      <c r="M486" s="9">
        <v>657.3</v>
      </c>
      <c r="N486" s="9">
        <v>1.86959707801563E-2</v>
      </c>
      <c r="O486" s="9">
        <v>179</v>
      </c>
      <c r="P486" s="9">
        <v>2.61475067337962</v>
      </c>
      <c r="Q486" s="9">
        <v>690.2</v>
      </c>
      <c r="R486" s="9">
        <v>1.1227221275680399</v>
      </c>
      <c r="S486" s="9">
        <v>453.8</v>
      </c>
      <c r="T486" s="9">
        <v>8.6786471238587695E-2</v>
      </c>
      <c r="U486" s="9">
        <v>661.1</v>
      </c>
      <c r="V486" s="9">
        <v>0.20240175491613499</v>
      </c>
      <c r="W486" s="9">
        <v>687</v>
      </c>
      <c r="X486" s="9">
        <v>1.30189852662038</v>
      </c>
      <c r="Y486" s="9">
        <v>534.20000000000005</v>
      </c>
      <c r="Z486" s="9">
        <v>2.3756424228230699</v>
      </c>
      <c r="AA486" s="9">
        <v>705.1</v>
      </c>
      <c r="AB486" s="9">
        <v>0.23878916632244401</v>
      </c>
    </row>
    <row r="487" spans="1:28" x14ac:dyDescent="0.2">
      <c r="A487" s="19">
        <v>560.79999999999995</v>
      </c>
      <c r="B487" s="17">
        <v>1.0059277184919</v>
      </c>
      <c r="C487" s="9">
        <v>358.1</v>
      </c>
      <c r="D487" s="9">
        <v>1.1150872378821699</v>
      </c>
      <c r="E487" s="9">
        <v>561.1</v>
      </c>
      <c r="F487" s="9">
        <v>1.6390385574319799</v>
      </c>
      <c r="G487" s="9">
        <v>514.79999999999995</v>
      </c>
      <c r="H487" s="9">
        <v>1.6263663581035901</v>
      </c>
      <c r="I487" s="9">
        <v>685.7</v>
      </c>
      <c r="J487" s="9">
        <v>1.3781743730018701</v>
      </c>
      <c r="K487" s="9">
        <v>658.6</v>
      </c>
      <c r="L487" s="9">
        <v>1.35714846994873</v>
      </c>
      <c r="M487" s="9">
        <v>653.79999999999995</v>
      </c>
      <c r="N487" s="9">
        <v>1.85208430406281E-2</v>
      </c>
      <c r="O487" s="9">
        <v>182.5</v>
      </c>
      <c r="P487" s="9">
        <v>2.4583442071003998</v>
      </c>
      <c r="Q487" s="9">
        <v>687.7</v>
      </c>
      <c r="R487" s="9">
        <v>0.53717495899346401</v>
      </c>
      <c r="S487" s="9">
        <v>457.7</v>
      </c>
      <c r="T487" s="9">
        <v>0.33791187605652301</v>
      </c>
      <c r="U487" s="9">
        <v>664.3</v>
      </c>
      <c r="V487" s="9">
        <v>0.20860806401915499</v>
      </c>
      <c r="W487" s="9">
        <v>690.9</v>
      </c>
      <c r="X487" s="9">
        <v>0.71245858689346697</v>
      </c>
      <c r="Y487" s="9">
        <v>538.4</v>
      </c>
      <c r="Z487" s="9">
        <v>2.2643669461445</v>
      </c>
      <c r="AA487" s="9">
        <v>703.1</v>
      </c>
      <c r="AB487" s="9">
        <v>0.24073543649093701</v>
      </c>
    </row>
    <row r="488" spans="1:28" x14ac:dyDescent="0.2">
      <c r="A488" s="19">
        <v>556.20000000000005</v>
      </c>
      <c r="B488" s="17">
        <v>1.0155412391716601</v>
      </c>
      <c r="C488" s="9">
        <v>361.5</v>
      </c>
      <c r="D488" s="9">
        <v>1.1150993346004601</v>
      </c>
      <c r="E488" s="9">
        <v>565.70000000000005</v>
      </c>
      <c r="F488" s="9">
        <v>1.6437228731023801</v>
      </c>
      <c r="G488" s="9">
        <v>518.4</v>
      </c>
      <c r="H488" s="9">
        <v>1.6346791621757499</v>
      </c>
      <c r="I488" s="9">
        <v>682.2</v>
      </c>
      <c r="J488" s="9">
        <v>1.3747799317906999</v>
      </c>
      <c r="K488" s="9">
        <v>654.70000000000005</v>
      </c>
      <c r="L488" s="9">
        <v>1.3475137954579799</v>
      </c>
      <c r="M488" s="9">
        <v>650.29999999999995</v>
      </c>
      <c r="N488" s="9">
        <v>1.8297311790459101E-2</v>
      </c>
      <c r="O488" s="9">
        <v>186</v>
      </c>
      <c r="P488" s="9">
        <v>2.1103714237408</v>
      </c>
      <c r="Q488" s="9">
        <v>684.8</v>
      </c>
      <c r="R488" s="9">
        <v>0.55919442644737405</v>
      </c>
      <c r="S488" s="9">
        <v>461.2</v>
      </c>
      <c r="T488" s="9">
        <v>0.58543121011807597</v>
      </c>
      <c r="U488" s="9">
        <v>667.8</v>
      </c>
      <c r="V488" s="9">
        <v>0.21539621460057901</v>
      </c>
      <c r="W488" s="9">
        <v>694.4</v>
      </c>
      <c r="X488" s="9">
        <v>0.63048618561676695</v>
      </c>
      <c r="Y488" s="9">
        <v>542.4</v>
      </c>
      <c r="Z488" s="9">
        <v>2.18468285459568</v>
      </c>
      <c r="AA488" s="9">
        <v>700.5</v>
      </c>
      <c r="AB488" s="9">
        <v>0.238291684258475</v>
      </c>
    </row>
    <row r="489" spans="1:28" x14ac:dyDescent="0.2">
      <c r="A489" s="19">
        <v>551.9</v>
      </c>
      <c r="B489" s="17">
        <v>1.0140474083766</v>
      </c>
      <c r="C489" s="9">
        <v>365.3</v>
      </c>
      <c r="D489" s="9">
        <v>1.1180310884529101</v>
      </c>
      <c r="E489" s="9">
        <v>570</v>
      </c>
      <c r="F489" s="9">
        <v>1.64930287571543</v>
      </c>
      <c r="G489" s="9">
        <v>522.29999999999995</v>
      </c>
      <c r="H489" s="9">
        <v>1.6419120661426001</v>
      </c>
      <c r="I489" s="9">
        <v>679</v>
      </c>
      <c r="J489" s="9">
        <v>1.3719312174388401</v>
      </c>
      <c r="K489" s="9">
        <v>650.9</v>
      </c>
      <c r="L489" s="9">
        <v>1.3366767721244099</v>
      </c>
      <c r="M489" s="9">
        <v>647.1</v>
      </c>
      <c r="N489" s="9">
        <v>1.81711767363032E-2</v>
      </c>
      <c r="O489" s="9">
        <v>189.3</v>
      </c>
      <c r="P489" s="9">
        <v>2.5172524661243201</v>
      </c>
      <c r="Q489" s="9">
        <v>681.6</v>
      </c>
      <c r="R489" s="9">
        <v>0.57972120670225502</v>
      </c>
      <c r="S489" s="9">
        <v>464.8</v>
      </c>
      <c r="T489" s="9">
        <v>0.62634830976932099</v>
      </c>
      <c r="U489" s="9">
        <v>671.6</v>
      </c>
      <c r="V489" s="9">
        <v>0.18398392622210399</v>
      </c>
      <c r="W489" s="9">
        <v>698.3</v>
      </c>
      <c r="X489" s="9">
        <v>0.73148086928188305</v>
      </c>
      <c r="Y489" s="9">
        <v>546.1</v>
      </c>
      <c r="Z489" s="9">
        <v>2.1677041349274502</v>
      </c>
      <c r="AA489" s="9">
        <v>698</v>
      </c>
      <c r="AB489" s="9">
        <v>0.241625591434944</v>
      </c>
    </row>
    <row r="490" spans="1:28" x14ac:dyDescent="0.2">
      <c r="A490" s="19">
        <v>547.6</v>
      </c>
      <c r="B490" s="17">
        <v>1.01704392664191</v>
      </c>
      <c r="C490" s="9">
        <v>368.7</v>
      </c>
      <c r="D490" s="9">
        <v>1.1253419617164</v>
      </c>
      <c r="E490" s="9">
        <v>574.6</v>
      </c>
      <c r="F490" s="9">
        <v>1.6554408490944501</v>
      </c>
      <c r="G490" s="9">
        <v>526.6</v>
      </c>
      <c r="H490" s="9">
        <v>1.65600123946071</v>
      </c>
      <c r="I490" s="9">
        <v>675.8</v>
      </c>
      <c r="J490" s="9">
        <v>1.3695551348342201</v>
      </c>
      <c r="K490" s="9">
        <v>647.1</v>
      </c>
      <c r="L490" s="9">
        <v>1.3320254453905001</v>
      </c>
      <c r="M490" s="9">
        <v>643.6</v>
      </c>
      <c r="N490" s="9">
        <v>1.7971972243155599E-2</v>
      </c>
      <c r="O490" s="9">
        <v>192.3</v>
      </c>
      <c r="P490" s="9">
        <v>2.5408971719146298</v>
      </c>
      <c r="Q490" s="9">
        <v>678.3</v>
      </c>
      <c r="R490" s="9">
        <v>0.52370139482951905</v>
      </c>
      <c r="S490" s="9">
        <v>468.3</v>
      </c>
      <c r="T490" s="9">
        <v>0.66619356084426995</v>
      </c>
      <c r="U490" s="9">
        <v>675.8</v>
      </c>
      <c r="V490" s="9">
        <v>0.14041999966872801</v>
      </c>
      <c r="W490" s="9">
        <v>702.2</v>
      </c>
      <c r="X490" s="9">
        <v>0.83247555294699804</v>
      </c>
      <c r="Y490" s="9">
        <v>549.70000000000005</v>
      </c>
      <c r="Z490" s="9">
        <v>1.8668612425655799</v>
      </c>
      <c r="AA490" s="9">
        <v>695.1</v>
      </c>
      <c r="AB490" s="9">
        <v>0.23266169456591301</v>
      </c>
    </row>
    <row r="491" spans="1:28" x14ac:dyDescent="0.2">
      <c r="A491" s="19">
        <v>543</v>
      </c>
      <c r="B491" s="17">
        <v>1.01315143390125</v>
      </c>
      <c r="C491" s="9">
        <v>371.9</v>
      </c>
      <c r="D491" s="9">
        <v>1.13265022209569</v>
      </c>
      <c r="E491" s="9">
        <v>578.9</v>
      </c>
      <c r="F491" s="9">
        <v>1.6624524629553199</v>
      </c>
      <c r="G491" s="9">
        <v>530.5</v>
      </c>
      <c r="H491" s="9">
        <v>1.66648233422269</v>
      </c>
      <c r="I491" s="9">
        <v>672.6</v>
      </c>
      <c r="J491" s="9">
        <v>1.3667701453371801</v>
      </c>
      <c r="K491" s="9">
        <v>643.29999999999995</v>
      </c>
      <c r="L491" s="9">
        <v>1.3226614420779399</v>
      </c>
      <c r="M491" s="9">
        <v>640.5</v>
      </c>
      <c r="N491" s="9">
        <v>1.7809780011667602E-2</v>
      </c>
      <c r="O491" s="9">
        <v>195.5</v>
      </c>
      <c r="P491" s="9">
        <v>2.18550465986042</v>
      </c>
      <c r="Q491" s="9">
        <v>675.1</v>
      </c>
      <c r="R491" s="9">
        <v>0.62087558091248995</v>
      </c>
      <c r="S491" s="9">
        <v>472.2</v>
      </c>
      <c r="T491" s="9">
        <v>8.6249787204381895E-2</v>
      </c>
      <c r="U491" s="9">
        <v>680.3</v>
      </c>
      <c r="V491" s="9">
        <v>0.11036534140653401</v>
      </c>
      <c r="W491" s="9">
        <v>705.4</v>
      </c>
      <c r="X491" s="9">
        <v>2.1236035766339199</v>
      </c>
      <c r="Y491" s="9">
        <v>553.70000000000005</v>
      </c>
      <c r="Z491" s="9">
        <v>2.1368517742478401</v>
      </c>
      <c r="AA491" s="9">
        <v>691.8</v>
      </c>
      <c r="AB491" s="9">
        <v>0.227979671823063</v>
      </c>
    </row>
    <row r="492" spans="1:28" x14ac:dyDescent="0.2">
      <c r="A492" s="19">
        <v>538.70000000000005</v>
      </c>
      <c r="B492" s="17">
        <v>1.0102841559689599</v>
      </c>
      <c r="C492" s="9">
        <v>375.3</v>
      </c>
      <c r="D492" s="9">
        <v>1.1355742327010701</v>
      </c>
      <c r="E492" s="9">
        <v>582.6</v>
      </c>
      <c r="F492" s="9">
        <v>1.6677475977062299</v>
      </c>
      <c r="G492" s="9">
        <v>534.5</v>
      </c>
      <c r="H492" s="9">
        <v>1.68036586520963</v>
      </c>
      <c r="I492" s="9">
        <v>668.8</v>
      </c>
      <c r="J492" s="9">
        <v>1.3649114477478299</v>
      </c>
      <c r="K492" s="9">
        <v>638.9</v>
      </c>
      <c r="L492" s="9">
        <v>1.3110375349999099</v>
      </c>
      <c r="M492" s="9">
        <v>637.29999999999995</v>
      </c>
      <c r="N492" s="9">
        <v>1.7683826321815699E-2</v>
      </c>
      <c r="O492" s="9">
        <v>198.5</v>
      </c>
      <c r="P492" s="9">
        <v>2.39637464081525</v>
      </c>
      <c r="Q492" s="9">
        <v>672.3</v>
      </c>
      <c r="R492" s="9">
        <v>0.60606680172383698</v>
      </c>
      <c r="S492" s="9">
        <v>475.5</v>
      </c>
      <c r="T492" s="9">
        <v>0.74853901542643597</v>
      </c>
      <c r="U492" s="9">
        <v>684.1</v>
      </c>
      <c r="V492" s="9">
        <v>0.117735333466369</v>
      </c>
      <c r="W492" s="9">
        <v>708.3</v>
      </c>
      <c r="X492" s="9">
        <v>0.47261562908433402</v>
      </c>
      <c r="Y492" s="9">
        <v>558</v>
      </c>
      <c r="Z492" s="9">
        <v>1.6198882791717799</v>
      </c>
      <c r="AA492" s="9">
        <v>689.3</v>
      </c>
      <c r="AB492" s="9">
        <v>0.22554673441807799</v>
      </c>
    </row>
    <row r="493" spans="1:28" x14ac:dyDescent="0.2">
      <c r="A493" s="19">
        <v>534.79999999999995</v>
      </c>
      <c r="B493" s="17">
        <v>1.0092422158566099</v>
      </c>
      <c r="C493" s="9">
        <v>378.5</v>
      </c>
      <c r="D493" s="9">
        <v>1.1355770490170201</v>
      </c>
      <c r="E493" s="9">
        <v>586.70000000000005</v>
      </c>
      <c r="F493" s="9">
        <v>1.6761355567237599</v>
      </c>
      <c r="G493" s="9">
        <v>538.4</v>
      </c>
      <c r="H493" s="9">
        <v>1.68765421229534</v>
      </c>
      <c r="I493" s="9">
        <v>665.6</v>
      </c>
      <c r="J493" s="9">
        <v>1.3612722913152999</v>
      </c>
      <c r="K493" s="9">
        <v>634.79999999999995</v>
      </c>
      <c r="L493" s="9">
        <v>1.3007157204709401</v>
      </c>
      <c r="M493" s="9">
        <v>633.9</v>
      </c>
      <c r="N493" s="9">
        <v>1.76787375958628E-2</v>
      </c>
      <c r="O493" s="9">
        <v>201.5</v>
      </c>
      <c r="P493" s="9">
        <v>2.2270574181797498</v>
      </c>
      <c r="Q493" s="9">
        <v>669.1</v>
      </c>
      <c r="R493" s="9">
        <v>0.66556072730429605</v>
      </c>
      <c r="S493" s="9">
        <v>479.1</v>
      </c>
      <c r="T493" s="9">
        <v>0.37424791585098499</v>
      </c>
      <c r="U493" s="9">
        <v>688.3</v>
      </c>
      <c r="V493" s="9">
        <v>0.100026260538538</v>
      </c>
      <c r="W493" s="9">
        <v>710.3</v>
      </c>
      <c r="X493" s="9">
        <v>0.86962508624967205</v>
      </c>
      <c r="Y493" s="9">
        <v>562</v>
      </c>
      <c r="Z493" s="9">
        <v>1.8918070844061501</v>
      </c>
      <c r="AA493" s="9">
        <v>686</v>
      </c>
      <c r="AB493" s="9">
        <v>0.22591070068399899</v>
      </c>
    </row>
    <row r="494" spans="1:28" x14ac:dyDescent="0.2">
      <c r="A494" s="19">
        <v>530.79999999999995</v>
      </c>
      <c r="B494" s="17">
        <v>1.00802292858858</v>
      </c>
      <c r="C494" s="9">
        <v>381.9</v>
      </c>
      <c r="D494" s="9">
        <v>1.1385057119059601</v>
      </c>
      <c r="E494" s="9">
        <v>591</v>
      </c>
      <c r="F494" s="9">
        <v>1.6844473744281301</v>
      </c>
      <c r="G494" s="9">
        <v>542.4</v>
      </c>
      <c r="H494" s="9">
        <v>1.69344996641224</v>
      </c>
      <c r="I494" s="9">
        <v>662.1</v>
      </c>
      <c r="J494" s="9">
        <v>1.3595503884148199</v>
      </c>
      <c r="K494" s="9">
        <v>630.70000000000005</v>
      </c>
      <c r="L494" s="9">
        <v>1.29385509709336</v>
      </c>
      <c r="M494" s="9">
        <v>630.4</v>
      </c>
      <c r="N494" s="9">
        <v>1.7673571027006601E-2</v>
      </c>
      <c r="O494" s="9">
        <v>204.5</v>
      </c>
      <c r="P494" s="9">
        <v>2.24659747312442</v>
      </c>
      <c r="Q494" s="9">
        <v>665.9</v>
      </c>
      <c r="R494" s="9">
        <v>0.57283474353917097</v>
      </c>
      <c r="S494" s="9">
        <v>482.9</v>
      </c>
      <c r="T494" s="9">
        <v>3.4902985926929002E-3</v>
      </c>
      <c r="U494" s="9">
        <v>692.5</v>
      </c>
      <c r="V494" s="9">
        <v>0.121099468049018</v>
      </c>
      <c r="W494" s="9">
        <v>712.2</v>
      </c>
      <c r="X494" s="9">
        <v>1.0914362802934801</v>
      </c>
      <c r="Y494" s="9">
        <v>565.1</v>
      </c>
      <c r="Z494" s="9">
        <v>2.3493520080663499</v>
      </c>
      <c r="AA494" s="9">
        <v>683.2</v>
      </c>
      <c r="AB494" s="9">
        <v>0.22560788551462699</v>
      </c>
    </row>
    <row r="495" spans="1:28" x14ac:dyDescent="0.2">
      <c r="A495" s="19">
        <v>527.20000000000005</v>
      </c>
      <c r="B495" s="17">
        <v>1.0054730172365201</v>
      </c>
      <c r="C495" s="9">
        <v>385.7</v>
      </c>
      <c r="D495" s="9">
        <v>1.14582614207721</v>
      </c>
      <c r="E495" s="9">
        <v>595</v>
      </c>
      <c r="F495" s="9">
        <v>1.69152392840675</v>
      </c>
      <c r="G495" s="9">
        <v>546.4</v>
      </c>
      <c r="H495" s="9">
        <v>1.70172036143087</v>
      </c>
      <c r="I495" s="9">
        <v>658.2</v>
      </c>
      <c r="J495" s="9">
        <v>1.35641030030089</v>
      </c>
      <c r="K495" s="9">
        <v>626.9</v>
      </c>
      <c r="L495" s="9">
        <v>1.2838781869848701</v>
      </c>
      <c r="M495" s="9">
        <v>626.6</v>
      </c>
      <c r="N495" s="9">
        <v>1.7740686987681598E-2</v>
      </c>
      <c r="O495" s="9">
        <v>207.5</v>
      </c>
      <c r="P495" s="9">
        <v>1.88640872988005</v>
      </c>
      <c r="Q495" s="9">
        <v>663</v>
      </c>
      <c r="R495" s="9">
        <v>0.59611473460768005</v>
      </c>
      <c r="S495" s="9">
        <v>486.5</v>
      </c>
      <c r="T495" s="9">
        <v>1.2969621229745301</v>
      </c>
      <c r="U495" s="9">
        <v>696.7</v>
      </c>
      <c r="V495" s="9">
        <v>6.4608114682876305E-2</v>
      </c>
      <c r="W495" s="9">
        <v>713.5</v>
      </c>
      <c r="X495" s="9">
        <v>1.12510117484852</v>
      </c>
      <c r="Y495" s="9">
        <v>568.1</v>
      </c>
      <c r="Z495" s="9">
        <v>1.82801941114952</v>
      </c>
      <c r="AA495" s="9">
        <v>680.3</v>
      </c>
      <c r="AB495" s="9">
        <v>0.223852544372413</v>
      </c>
    </row>
    <row r="496" spans="1:28" x14ac:dyDescent="0.2">
      <c r="A496" s="19">
        <v>523.5</v>
      </c>
      <c r="B496" s="17">
        <v>1.0057233080564201</v>
      </c>
      <c r="C496" s="9">
        <v>389.2</v>
      </c>
      <c r="D496" s="9">
        <v>1.1458499772372901</v>
      </c>
      <c r="E496" s="9">
        <v>599.1</v>
      </c>
      <c r="F496" s="9">
        <v>1.6984366901953201</v>
      </c>
      <c r="G496" s="9">
        <v>550.6</v>
      </c>
      <c r="H496" s="9">
        <v>1.71499181487095</v>
      </c>
      <c r="I496" s="9">
        <v>654.4</v>
      </c>
      <c r="J496" s="9">
        <v>1.3527250766005801</v>
      </c>
      <c r="K496" s="9">
        <v>622.79999999999995</v>
      </c>
      <c r="L496" s="9">
        <v>1.2758150976462499</v>
      </c>
      <c r="M496" s="9">
        <v>622.5</v>
      </c>
      <c r="N496" s="9">
        <v>1.7771095242888502E-2</v>
      </c>
      <c r="O496" s="9">
        <v>210.8</v>
      </c>
      <c r="P496" s="9">
        <v>2.2863806828256399</v>
      </c>
      <c r="Q496" s="9">
        <v>659.5</v>
      </c>
      <c r="R496" s="9">
        <v>0.57835731944232505</v>
      </c>
      <c r="S496" s="9">
        <v>490.4</v>
      </c>
      <c r="T496" s="9">
        <v>0.51500603820690805</v>
      </c>
      <c r="U496" s="9">
        <v>700.9</v>
      </c>
      <c r="V496" s="9">
        <v>9.8608749006126997E-2</v>
      </c>
      <c r="W496" s="9">
        <v>714.2</v>
      </c>
      <c r="X496" s="9">
        <v>1.3158370816107701</v>
      </c>
      <c r="Y496" s="9">
        <v>570.9</v>
      </c>
      <c r="Z496" s="9">
        <v>1.7163898598170699</v>
      </c>
      <c r="AA496" s="9">
        <v>677.4</v>
      </c>
      <c r="AB496" s="9">
        <v>0.22209720323019999</v>
      </c>
    </row>
    <row r="497" spans="1:28" x14ac:dyDescent="0.2">
      <c r="A497" s="19">
        <v>519.6</v>
      </c>
      <c r="B497" s="17">
        <v>1.0039734867743</v>
      </c>
      <c r="C497" s="9">
        <v>393.2</v>
      </c>
      <c r="D497" s="9">
        <v>1.14881233649813</v>
      </c>
      <c r="E497" s="9">
        <v>603.4</v>
      </c>
      <c r="F497" s="9">
        <v>1.7069995456179601</v>
      </c>
      <c r="G497" s="9">
        <v>555.20000000000005</v>
      </c>
      <c r="H497" s="9">
        <v>1.7320810278637999</v>
      </c>
      <c r="I497" s="9">
        <v>650.9</v>
      </c>
      <c r="J497" s="9">
        <v>1.3502943906348099</v>
      </c>
      <c r="K497" s="9">
        <v>619.1</v>
      </c>
      <c r="L497" s="9">
        <v>1.27177880542844</v>
      </c>
      <c r="M497" s="9">
        <v>618.79999999999995</v>
      </c>
      <c r="N497" s="9">
        <v>1.7850561590292802E-2</v>
      </c>
      <c r="O497" s="9">
        <v>214.1</v>
      </c>
      <c r="P497" s="9">
        <v>2.4966785537079899</v>
      </c>
      <c r="Q497" s="9">
        <v>656.6</v>
      </c>
      <c r="R497" s="9">
        <v>0.56372310942387205</v>
      </c>
      <c r="S497" s="9">
        <v>494</v>
      </c>
      <c r="T497" s="9">
        <v>0.147884708867251</v>
      </c>
      <c r="U497" s="9">
        <v>703.8</v>
      </c>
      <c r="V497" s="9">
        <v>0.104233216630735</v>
      </c>
      <c r="W497" s="9">
        <v>714.5</v>
      </c>
      <c r="X497" s="9">
        <v>0.978388591735178</v>
      </c>
      <c r="Y497" s="9">
        <v>574.29999999999995</v>
      </c>
      <c r="Z497" s="9">
        <v>1.9554751733368301</v>
      </c>
      <c r="AA497" s="9">
        <v>674.2</v>
      </c>
      <c r="AB497" s="9">
        <v>0.22103027317823501</v>
      </c>
    </row>
    <row r="498" spans="1:28" x14ac:dyDescent="0.2">
      <c r="A498" s="19">
        <v>515.70000000000005</v>
      </c>
      <c r="B498" s="17">
        <v>1.00284661372642</v>
      </c>
      <c r="C498" s="9">
        <v>396.7</v>
      </c>
      <c r="D498" s="9">
        <v>1.1459393323159801</v>
      </c>
      <c r="E498" s="9">
        <v>607.5</v>
      </c>
      <c r="F498" s="9">
        <v>1.71187984415318</v>
      </c>
      <c r="G498" s="9">
        <v>559.5</v>
      </c>
      <c r="H498" s="9">
        <v>1.73989475717375</v>
      </c>
      <c r="I498" s="9">
        <v>647.4</v>
      </c>
      <c r="J498" s="9">
        <v>1.3475002171971</v>
      </c>
      <c r="K498" s="9">
        <v>615.29999999999995</v>
      </c>
      <c r="L498" s="9">
        <v>1.26244037017469</v>
      </c>
      <c r="M498" s="9">
        <v>615</v>
      </c>
      <c r="N498" s="9">
        <v>1.8038910317924602E-2</v>
      </c>
      <c r="O498" s="9">
        <v>217.6</v>
      </c>
      <c r="P498" s="9">
        <v>2.3290764634529801</v>
      </c>
      <c r="Q498" s="9">
        <v>653.5</v>
      </c>
      <c r="R498" s="9">
        <v>0.58625496061075799</v>
      </c>
      <c r="S498" s="9">
        <v>497.6</v>
      </c>
      <c r="T498" s="9">
        <v>0.61593975865692696</v>
      </c>
      <c r="U498" s="9">
        <v>706.4</v>
      </c>
      <c r="V498" s="9">
        <v>0.109275842776941</v>
      </c>
      <c r="W498" s="9">
        <v>714.8</v>
      </c>
      <c r="X498" s="9">
        <v>1.67659203694755</v>
      </c>
      <c r="Y498" s="9">
        <v>577.70000000000005</v>
      </c>
      <c r="Z498" s="9">
        <v>1.8790231039673699</v>
      </c>
      <c r="AA498" s="9">
        <v>671.3</v>
      </c>
      <c r="AB498" s="9">
        <v>0.21855407646333999</v>
      </c>
    </row>
    <row r="499" spans="1:28" x14ac:dyDescent="0.2">
      <c r="A499" s="19">
        <v>512.1</v>
      </c>
      <c r="B499" s="17">
        <v>1.0001216116906799</v>
      </c>
      <c r="C499" s="9">
        <v>400.5</v>
      </c>
      <c r="D499" s="9">
        <v>1.1503921047798999</v>
      </c>
      <c r="E499" s="9">
        <v>611.9</v>
      </c>
      <c r="F499" s="9">
        <v>1.71929538881801</v>
      </c>
      <c r="G499" s="9">
        <v>563.5</v>
      </c>
      <c r="H499" s="9">
        <v>1.75327275301848</v>
      </c>
      <c r="I499" s="9">
        <v>643.29999999999995</v>
      </c>
      <c r="J499" s="9">
        <v>1.3438511166961999</v>
      </c>
      <c r="K499" s="9">
        <v>611.6</v>
      </c>
      <c r="L499" s="9">
        <v>1.2528568375640201</v>
      </c>
      <c r="M499" s="9">
        <v>611.6</v>
      </c>
      <c r="N499" s="9">
        <v>1.8227860267594299E-2</v>
      </c>
      <c r="O499" s="9">
        <v>220.9</v>
      </c>
      <c r="P499" s="9">
        <v>2.7292058624592799</v>
      </c>
      <c r="Q499" s="9">
        <v>650.29999999999995</v>
      </c>
      <c r="R499" s="9">
        <v>0.60837779152718297</v>
      </c>
      <c r="S499" s="9">
        <v>501.2</v>
      </c>
      <c r="T499" s="9">
        <v>0.46235549686133598</v>
      </c>
      <c r="U499" s="9">
        <v>708.3</v>
      </c>
      <c r="V499" s="9">
        <v>8.7105985181316098E-2</v>
      </c>
      <c r="W499" s="9">
        <v>714.5</v>
      </c>
      <c r="X499" s="9">
        <v>0.80577993588713304</v>
      </c>
      <c r="Y499" s="9">
        <v>581.1</v>
      </c>
      <c r="Z499" s="9">
        <v>1.80266159249645</v>
      </c>
      <c r="AA499" s="9">
        <v>668.1</v>
      </c>
      <c r="AB499" s="9">
        <v>0.219649713129421</v>
      </c>
    </row>
    <row r="500" spans="1:28" x14ac:dyDescent="0.2">
      <c r="A500" s="19">
        <v>508.1</v>
      </c>
      <c r="B500" s="17">
        <v>0.99770685041835205</v>
      </c>
      <c r="C500" s="9">
        <v>404</v>
      </c>
      <c r="D500" s="9">
        <v>1.1519351806620199</v>
      </c>
      <c r="E500" s="9">
        <v>616.9</v>
      </c>
      <c r="F500" s="9">
        <v>1.72567382299656</v>
      </c>
      <c r="G500" s="9">
        <v>567.79999999999995</v>
      </c>
      <c r="H500" s="9">
        <v>1.76464484216648</v>
      </c>
      <c r="I500" s="9">
        <v>639.5</v>
      </c>
      <c r="J500" s="9">
        <v>1.34107488685383</v>
      </c>
      <c r="K500" s="9">
        <v>607.5</v>
      </c>
      <c r="L500" s="9">
        <v>1.2475432641020801</v>
      </c>
      <c r="M500" s="9">
        <v>608.4</v>
      </c>
      <c r="N500" s="9">
        <v>1.8562442891603598E-2</v>
      </c>
      <c r="O500" s="9">
        <v>224.2</v>
      </c>
      <c r="P500" s="9">
        <v>2.5604946738805299</v>
      </c>
      <c r="Q500" s="9">
        <v>646.79999999999995</v>
      </c>
      <c r="R500" s="9">
        <v>0.51483496028126696</v>
      </c>
      <c r="S500" s="9">
        <v>505.1</v>
      </c>
      <c r="T500" s="9">
        <v>0.52452246554722703</v>
      </c>
      <c r="U500" s="9">
        <v>709.9</v>
      </c>
      <c r="V500" s="9">
        <v>0.11606399335836499</v>
      </c>
      <c r="W500" s="9">
        <v>714.2</v>
      </c>
      <c r="X500" s="9">
        <v>0.79801111406674297</v>
      </c>
      <c r="Y500" s="9">
        <v>584.5</v>
      </c>
      <c r="Z500" s="9">
        <v>1.7894697870815199</v>
      </c>
      <c r="AA500" s="9">
        <v>664.6</v>
      </c>
      <c r="AB500" s="9">
        <v>0.21782948302234201</v>
      </c>
    </row>
    <row r="501" spans="1:28" x14ac:dyDescent="0.2">
      <c r="A501" s="19">
        <v>503.9</v>
      </c>
      <c r="B501" s="17">
        <v>0.99649206410759295</v>
      </c>
      <c r="C501" s="9">
        <v>408</v>
      </c>
      <c r="D501" s="9">
        <v>1.1564350524678</v>
      </c>
      <c r="E501" s="9">
        <v>622.20000000000005</v>
      </c>
      <c r="F501" s="9">
        <v>1.7322820244197901</v>
      </c>
      <c r="G501" s="9">
        <v>571.79999999999995</v>
      </c>
      <c r="H501" s="9">
        <v>1.7800346381521499</v>
      </c>
      <c r="I501" s="9">
        <v>636.1</v>
      </c>
      <c r="J501" s="9">
        <v>1.3372176971244401</v>
      </c>
      <c r="K501" s="9">
        <v>603.79999999999995</v>
      </c>
      <c r="L501" s="9">
        <v>1.23894178114487</v>
      </c>
      <c r="M501" s="9">
        <v>605.29999999999995</v>
      </c>
      <c r="N501" s="9">
        <v>1.9054629380417399E-2</v>
      </c>
      <c r="O501" s="9">
        <v>227.5</v>
      </c>
      <c r="P501" s="9">
        <v>2.39171430168504</v>
      </c>
      <c r="Q501" s="9">
        <v>643.6</v>
      </c>
      <c r="R501" s="9">
        <v>0.53727043671631203</v>
      </c>
      <c r="S501" s="9">
        <v>508.7</v>
      </c>
      <c r="T501" s="9">
        <v>0.376454701921004</v>
      </c>
      <c r="U501" s="9">
        <v>710.9</v>
      </c>
      <c r="V501" s="9">
        <v>9.2148611327517504E-2</v>
      </c>
      <c r="W501" s="9">
        <v>712.9</v>
      </c>
      <c r="X501" s="9">
        <v>1.1095635312077401</v>
      </c>
      <c r="Y501" s="9">
        <v>588.20000000000005</v>
      </c>
      <c r="Z501" s="9">
        <v>1.7147214318511499</v>
      </c>
      <c r="AA501" s="9">
        <v>661.1</v>
      </c>
      <c r="AB501" s="9">
        <v>0.217450964060626</v>
      </c>
    </row>
    <row r="502" spans="1:28" x14ac:dyDescent="0.2">
      <c r="A502" s="19">
        <v>500</v>
      </c>
      <c r="B502" s="17">
        <v>0.99541234534424805</v>
      </c>
      <c r="C502" s="9">
        <v>411.5</v>
      </c>
      <c r="D502" s="9">
        <v>1.1536364316424801</v>
      </c>
      <c r="E502" s="9">
        <v>626.6</v>
      </c>
      <c r="F502" s="9">
        <v>1.73613524843843</v>
      </c>
      <c r="G502" s="9">
        <v>575.20000000000005</v>
      </c>
      <c r="H502" s="9">
        <v>1.79011233839405</v>
      </c>
      <c r="I502" s="9">
        <v>632.29999999999995</v>
      </c>
      <c r="J502" s="9">
        <v>1.33408716292778</v>
      </c>
      <c r="K502" s="9">
        <v>599.70000000000005</v>
      </c>
      <c r="L502" s="9">
        <v>1.22935747488506</v>
      </c>
      <c r="M502" s="9">
        <v>601.6</v>
      </c>
      <c r="N502" s="9">
        <v>2.05511378807453E-2</v>
      </c>
      <c r="O502" s="9">
        <v>230.5</v>
      </c>
      <c r="P502" s="9">
        <v>2.6001469863306199</v>
      </c>
      <c r="Q502" s="9">
        <v>640.5</v>
      </c>
      <c r="R502" s="9">
        <v>0.59848287400420996</v>
      </c>
      <c r="S502" s="9">
        <v>512.70000000000005</v>
      </c>
      <c r="T502" s="9">
        <v>-0.38627579320358701</v>
      </c>
      <c r="U502" s="9">
        <v>711.6</v>
      </c>
      <c r="V502" s="9">
        <v>9.3506241443803095E-2</v>
      </c>
      <c r="W502" s="9">
        <v>710.6</v>
      </c>
      <c r="X502" s="9">
        <v>1.3952198756140399</v>
      </c>
      <c r="Y502" s="9">
        <v>591.9</v>
      </c>
      <c r="Z502" s="9">
        <v>1.7030222909533399</v>
      </c>
      <c r="AA502" s="9">
        <v>657.9</v>
      </c>
      <c r="AB502" s="9">
        <v>0.21638403400866199</v>
      </c>
    </row>
    <row r="503" spans="1:28" x14ac:dyDescent="0.2">
      <c r="A503" s="19">
        <v>496.1</v>
      </c>
      <c r="B503" s="17">
        <v>0.99166669378130101</v>
      </c>
      <c r="C503" s="9">
        <v>415</v>
      </c>
      <c r="D503" s="9">
        <v>1.1537788180151201</v>
      </c>
      <c r="E503" s="9">
        <v>631</v>
      </c>
      <c r="F503" s="9">
        <v>1.7401414022755399</v>
      </c>
      <c r="G503" s="9">
        <v>579.5</v>
      </c>
      <c r="H503" s="9">
        <v>1.8090096457476801</v>
      </c>
      <c r="I503" s="9">
        <v>628.79999999999995</v>
      </c>
      <c r="J503" s="9">
        <v>1.33122057031465</v>
      </c>
      <c r="K503" s="9">
        <v>595.4</v>
      </c>
      <c r="L503" s="9">
        <v>1.2263019880328501</v>
      </c>
      <c r="M503" s="9">
        <v>598.5</v>
      </c>
      <c r="N503" s="9">
        <v>2.57056409704427E-2</v>
      </c>
      <c r="O503" s="9">
        <v>233.8</v>
      </c>
      <c r="P503" s="9">
        <v>2.2413952835258901</v>
      </c>
      <c r="Q503" s="9">
        <v>636.70000000000005</v>
      </c>
      <c r="R503" s="9">
        <v>0.54225186273400094</v>
      </c>
      <c r="S503" s="9">
        <v>516.6</v>
      </c>
      <c r="T503" s="9">
        <v>0.51757887707164496</v>
      </c>
      <c r="U503" s="9">
        <v>712.2</v>
      </c>
      <c r="V503" s="9">
        <v>9.4669924400618194E-2</v>
      </c>
      <c r="W503" s="9">
        <v>708.6</v>
      </c>
      <c r="X503" s="9">
        <v>0.99821041844876002</v>
      </c>
      <c r="Y503" s="9">
        <v>595.70000000000005</v>
      </c>
      <c r="Z503" s="9">
        <v>1.5969756790508001</v>
      </c>
      <c r="AA503" s="9">
        <v>654.1</v>
      </c>
      <c r="AB503" s="9">
        <v>0.215252214991832</v>
      </c>
    </row>
    <row r="504" spans="1:28" x14ac:dyDescent="0.2">
      <c r="A504" s="19">
        <v>491.9</v>
      </c>
      <c r="B504" s="17">
        <v>0.98992081932001397</v>
      </c>
      <c r="C504" s="9">
        <v>418.2</v>
      </c>
      <c r="D504" s="9">
        <v>1.1466201887621399</v>
      </c>
      <c r="E504" s="9">
        <v>635.4</v>
      </c>
      <c r="F504" s="9">
        <v>1.7415690033567599</v>
      </c>
      <c r="G504" s="9">
        <v>583.6</v>
      </c>
      <c r="H504" s="9">
        <v>1.83290361181018</v>
      </c>
      <c r="I504" s="9">
        <v>625</v>
      </c>
      <c r="J504" s="9">
        <v>1.32876265474115</v>
      </c>
      <c r="K504" s="9">
        <v>591.6</v>
      </c>
      <c r="L504" s="9">
        <v>1.2192715481962799</v>
      </c>
      <c r="M504" s="9">
        <v>594.70000000000005</v>
      </c>
      <c r="N504" s="9">
        <v>3.9989938762656101E-2</v>
      </c>
      <c r="O504" s="9">
        <v>237.1</v>
      </c>
      <c r="P504" s="9">
        <v>2.6409205760971801</v>
      </c>
      <c r="Q504" s="9">
        <v>633.9</v>
      </c>
      <c r="R504" s="9">
        <v>0.56718715539633802</v>
      </c>
      <c r="S504" s="9">
        <v>520.79999999999995</v>
      </c>
      <c r="T504" s="9">
        <v>0.181882668598876</v>
      </c>
      <c r="U504" s="9">
        <v>712.5</v>
      </c>
      <c r="V504" s="9">
        <v>0.13403404631734001</v>
      </c>
      <c r="W504" s="9">
        <v>706</v>
      </c>
      <c r="X504" s="9">
        <v>1.10348928518667</v>
      </c>
      <c r="Y504" s="9">
        <v>599.4</v>
      </c>
      <c r="Z504" s="9">
        <v>1.5217542737932801</v>
      </c>
      <c r="AA504" s="9">
        <v>650.6</v>
      </c>
      <c r="AB504" s="9">
        <v>0.21415284045743499</v>
      </c>
    </row>
    <row r="505" spans="1:28" x14ac:dyDescent="0.2">
      <c r="A505" s="19">
        <v>487.7</v>
      </c>
      <c r="B505" s="17">
        <v>0.98746457433259904</v>
      </c>
      <c r="C505" s="9">
        <v>421.8</v>
      </c>
      <c r="D505" s="9">
        <v>1.1409581920273</v>
      </c>
      <c r="E505" s="9">
        <v>640.20000000000005</v>
      </c>
      <c r="F505" s="9">
        <v>1.7430955947146001</v>
      </c>
      <c r="G505" s="9">
        <v>587.9</v>
      </c>
      <c r="H505" s="9">
        <v>1.85855128117583</v>
      </c>
      <c r="I505" s="9">
        <v>621.29999999999995</v>
      </c>
      <c r="J505" s="9">
        <v>1.3255323972779101</v>
      </c>
      <c r="K505" s="9">
        <v>587.29999999999995</v>
      </c>
      <c r="L505" s="9">
        <v>1.2169527860633</v>
      </c>
      <c r="M505" s="9">
        <v>590.70000000000005</v>
      </c>
      <c r="N505" s="9">
        <v>8.6970172187504594E-2</v>
      </c>
      <c r="O505" s="9">
        <v>240.4</v>
      </c>
      <c r="P505" s="9">
        <v>2.2816965534958999</v>
      </c>
      <c r="Q505" s="9">
        <v>630.70000000000005</v>
      </c>
      <c r="R505" s="9">
        <v>0.62852583769836201</v>
      </c>
      <c r="S505" s="9">
        <v>524.79999999999995</v>
      </c>
      <c r="T505" s="9">
        <v>0.47049788418320898</v>
      </c>
      <c r="U505" s="9">
        <v>712.2</v>
      </c>
      <c r="V505" s="9">
        <v>0.120524778026159</v>
      </c>
      <c r="W505" s="9">
        <v>703.8</v>
      </c>
      <c r="X505" s="9">
        <v>1.21912658101841</v>
      </c>
      <c r="Y505" s="9">
        <v>603.4</v>
      </c>
      <c r="Z505" s="9">
        <v>1.47941952236743</v>
      </c>
      <c r="AA505" s="9">
        <v>647.4</v>
      </c>
      <c r="AB505" s="9">
        <v>0.21380676597815201</v>
      </c>
    </row>
    <row r="506" spans="1:28" x14ac:dyDescent="0.2">
      <c r="A506" s="19">
        <v>483.5</v>
      </c>
      <c r="B506" s="17">
        <v>0.98940885794983702</v>
      </c>
      <c r="C506" s="9">
        <v>425.6</v>
      </c>
      <c r="D506" s="9">
        <v>1.14701226158058</v>
      </c>
      <c r="E506" s="9">
        <v>644.6</v>
      </c>
      <c r="F506" s="9">
        <v>1.7434633674176401</v>
      </c>
      <c r="G506" s="9">
        <v>591.9</v>
      </c>
      <c r="H506" s="9">
        <v>1.88651492176351</v>
      </c>
      <c r="I506" s="9">
        <v>617.5</v>
      </c>
      <c r="J506" s="9">
        <v>1.3221930051119299</v>
      </c>
      <c r="K506" s="9">
        <v>583.29999999999995</v>
      </c>
      <c r="L506" s="9">
        <v>1.2150032008737399</v>
      </c>
      <c r="M506" s="9">
        <v>586.70000000000005</v>
      </c>
      <c r="N506" s="9">
        <v>0.160155850803819</v>
      </c>
      <c r="O506" s="9">
        <v>244</v>
      </c>
      <c r="P506" s="9">
        <v>3.0617183093166198</v>
      </c>
      <c r="Q506" s="9">
        <v>627.20000000000005</v>
      </c>
      <c r="R506" s="9">
        <v>0.65054749577930204</v>
      </c>
      <c r="S506" s="9">
        <v>528.4</v>
      </c>
      <c r="T506" s="9">
        <v>0.33804865351881802</v>
      </c>
      <c r="U506" s="9">
        <v>711.9</v>
      </c>
      <c r="V506" s="9">
        <v>0.17165264379883599</v>
      </c>
      <c r="W506" s="9">
        <v>701.2</v>
      </c>
      <c r="X506" s="9">
        <v>1.49701410360438</v>
      </c>
      <c r="Y506" s="9">
        <v>607.5</v>
      </c>
      <c r="Z506" s="9">
        <v>1.50043680084359</v>
      </c>
      <c r="AA506" s="9">
        <v>644.6</v>
      </c>
      <c r="AB506" s="9">
        <v>0.21350395080878001</v>
      </c>
    </row>
    <row r="507" spans="1:28" x14ac:dyDescent="0.2">
      <c r="A507" s="19">
        <v>479.4</v>
      </c>
      <c r="B507" s="17">
        <v>0.98659837581270005</v>
      </c>
      <c r="C507" s="9">
        <v>429.1</v>
      </c>
      <c r="D507" s="9">
        <v>1.1559860484176401</v>
      </c>
      <c r="E507" s="9">
        <v>649.29999999999995</v>
      </c>
      <c r="F507" s="9">
        <v>1.7420397571005799</v>
      </c>
      <c r="G507" s="9">
        <v>596.29999999999995</v>
      </c>
      <c r="H507" s="9">
        <v>1.91035941722867</v>
      </c>
      <c r="I507" s="9">
        <v>614.1</v>
      </c>
      <c r="J507" s="9">
        <v>1.31894494699283</v>
      </c>
      <c r="K507" s="9">
        <v>579.20000000000005</v>
      </c>
      <c r="L507" s="9">
        <v>1.21813452460632</v>
      </c>
      <c r="M507" s="9">
        <v>582.6</v>
      </c>
      <c r="N507" s="9">
        <v>0.256434648267169</v>
      </c>
      <c r="O507" s="9">
        <v>247.3</v>
      </c>
      <c r="P507" s="9">
        <v>2.8915670674627001</v>
      </c>
      <c r="Q507" s="9">
        <v>623.79999999999995</v>
      </c>
      <c r="R507" s="9">
        <v>0.63506559048195099</v>
      </c>
      <c r="S507" s="9">
        <v>532.4</v>
      </c>
      <c r="T507" s="9">
        <v>-0.406585826172913</v>
      </c>
      <c r="U507" s="9">
        <v>710.6</v>
      </c>
      <c r="V507" s="9">
        <v>0.143276477100195</v>
      </c>
      <c r="W507" s="9">
        <v>698.3</v>
      </c>
      <c r="X507" s="9">
        <v>1.24930683682586</v>
      </c>
      <c r="Y507" s="9">
        <v>611.29999999999995</v>
      </c>
      <c r="Z507" s="9">
        <v>1.48803537628033</v>
      </c>
      <c r="AA507" s="9">
        <v>641.4</v>
      </c>
      <c r="AB507" s="9">
        <v>0.212437020756815</v>
      </c>
    </row>
    <row r="508" spans="1:28" x14ac:dyDescent="0.2">
      <c r="A508" s="19">
        <v>475.8</v>
      </c>
      <c r="B508" s="17">
        <v>0.98183391657082897</v>
      </c>
      <c r="C508" s="9">
        <v>432.9</v>
      </c>
      <c r="D508" s="9">
        <v>1.1533027066641599</v>
      </c>
      <c r="E508" s="9">
        <v>654.4</v>
      </c>
      <c r="F508" s="9">
        <v>1.7391745617887699</v>
      </c>
      <c r="G508" s="9">
        <v>600.29999999999995</v>
      </c>
      <c r="H508" s="9">
        <v>1.9367249127325401</v>
      </c>
      <c r="I508" s="9">
        <v>610</v>
      </c>
      <c r="J508" s="9">
        <v>1.3164504832192501</v>
      </c>
      <c r="K508" s="9">
        <v>575.79999999999995</v>
      </c>
      <c r="L508" s="9">
        <v>1.22377150588066</v>
      </c>
      <c r="M508" s="9">
        <v>578.29999999999995</v>
      </c>
      <c r="N508" s="9">
        <v>0.38871535456331302</v>
      </c>
      <c r="O508" s="9">
        <v>250.6</v>
      </c>
      <c r="P508" s="9">
        <v>2.5317647024130601</v>
      </c>
      <c r="Q508" s="9">
        <v>620.29999999999995</v>
      </c>
      <c r="R508" s="9">
        <v>0.619242135368128</v>
      </c>
      <c r="S508" s="9">
        <v>536.29999999999995</v>
      </c>
      <c r="T508" s="9">
        <v>0.30760318562351402</v>
      </c>
      <c r="U508" s="9">
        <v>709.6</v>
      </c>
      <c r="V508" s="9">
        <v>0.16719185913104301</v>
      </c>
      <c r="W508" s="9">
        <v>695.1</v>
      </c>
      <c r="X508" s="9">
        <v>1.1664394040750099</v>
      </c>
      <c r="Y508" s="9">
        <v>614.70000000000005</v>
      </c>
      <c r="Z508" s="9">
        <v>1.4733458726676401</v>
      </c>
      <c r="AA508" s="9">
        <v>638.29999999999995</v>
      </c>
      <c r="AB508" s="9">
        <v>0.21426432782305499</v>
      </c>
    </row>
    <row r="509" spans="1:28" x14ac:dyDescent="0.2">
      <c r="A509" s="19">
        <v>471.9</v>
      </c>
      <c r="B509" s="17">
        <v>0.97986882866607306</v>
      </c>
      <c r="C509" s="9">
        <v>436.7</v>
      </c>
      <c r="D509" s="9">
        <v>1.16670074044144</v>
      </c>
      <c r="E509" s="9">
        <v>658.6</v>
      </c>
      <c r="F509" s="9">
        <v>1.7332267406433299</v>
      </c>
      <c r="G509" s="9">
        <v>605</v>
      </c>
      <c r="H509" s="9">
        <v>1.9628897067307101</v>
      </c>
      <c r="I509" s="9">
        <v>605.9</v>
      </c>
      <c r="J509" s="9">
        <v>1.3129654667166899</v>
      </c>
      <c r="K509" s="9">
        <v>571.79999999999995</v>
      </c>
      <c r="L509" s="9">
        <v>1.2313218164290101</v>
      </c>
      <c r="M509" s="9">
        <v>574.29999999999995</v>
      </c>
      <c r="N509" s="9">
        <v>0.54212795055020702</v>
      </c>
      <c r="O509" s="9">
        <v>253.9</v>
      </c>
      <c r="P509" s="9">
        <v>2.7410382690670398</v>
      </c>
      <c r="Q509" s="9">
        <v>616.9</v>
      </c>
      <c r="R509" s="9">
        <v>0.60397292925970902</v>
      </c>
      <c r="S509" s="9">
        <v>540.29999999999995</v>
      </c>
      <c r="T509" s="9">
        <v>0.40418942799357299</v>
      </c>
      <c r="U509" s="9">
        <v>707.7</v>
      </c>
      <c r="V509" s="9">
        <v>0.163506863101127</v>
      </c>
      <c r="W509" s="9">
        <v>691.8</v>
      </c>
      <c r="X509" s="9">
        <v>0.90837370820263197</v>
      </c>
      <c r="Y509" s="9">
        <v>618.79999999999995</v>
      </c>
      <c r="Z509" s="9">
        <v>1.3355033835439301</v>
      </c>
      <c r="AA509" s="9">
        <v>635.1</v>
      </c>
      <c r="AB509" s="9">
        <v>0.21391825334377201</v>
      </c>
    </row>
    <row r="510" spans="1:28" x14ac:dyDescent="0.2">
      <c r="A510" s="19">
        <v>468</v>
      </c>
      <c r="B510" s="17">
        <v>0.97772603953012505</v>
      </c>
      <c r="C510" s="9">
        <v>440.2</v>
      </c>
      <c r="D510" s="9">
        <v>1.1581721082298</v>
      </c>
      <c r="E510" s="9">
        <v>663</v>
      </c>
      <c r="F510" s="9">
        <v>1.72792388521983</v>
      </c>
      <c r="G510" s="9">
        <v>609.70000000000005</v>
      </c>
      <c r="H510" s="9">
        <v>1.9866319462462401</v>
      </c>
      <c r="I510" s="9">
        <v>601.9</v>
      </c>
      <c r="J510" s="9">
        <v>1.30968054216184</v>
      </c>
      <c r="K510" s="9">
        <v>567.79999999999995</v>
      </c>
      <c r="L510" s="9">
        <v>1.2429225455781301</v>
      </c>
      <c r="M510" s="9">
        <v>570.6</v>
      </c>
      <c r="N510" s="9">
        <v>0.72132255895019404</v>
      </c>
      <c r="O510" s="9">
        <v>257.3</v>
      </c>
      <c r="P510" s="9">
        <v>2.7617340863905899</v>
      </c>
      <c r="Q510" s="9">
        <v>613.1</v>
      </c>
      <c r="R510" s="9">
        <v>0.54891507374043302</v>
      </c>
      <c r="S510" s="9">
        <v>544.20000000000005</v>
      </c>
      <c r="T510" s="9">
        <v>0.29494004668083601</v>
      </c>
      <c r="U510" s="9">
        <v>704.8</v>
      </c>
      <c r="V510" s="9">
        <v>0.17080982228928401</v>
      </c>
      <c r="W510" s="9">
        <v>688.6</v>
      </c>
      <c r="X510" s="9">
        <v>1.1707235871478101</v>
      </c>
      <c r="Y510" s="9">
        <v>622.5</v>
      </c>
      <c r="Z510" s="9">
        <v>1.4795906677091999</v>
      </c>
      <c r="AA510" s="9">
        <v>631.6</v>
      </c>
      <c r="AB510" s="9">
        <v>0.212098023236693</v>
      </c>
    </row>
    <row r="511" spans="1:28" x14ac:dyDescent="0.2">
      <c r="A511" s="19">
        <v>463.9</v>
      </c>
      <c r="B511" s="17">
        <v>0.97687164079241195</v>
      </c>
      <c r="C511" s="9">
        <v>443.8</v>
      </c>
      <c r="D511" s="9">
        <v>1.1671886663122799</v>
      </c>
      <c r="E511" s="9">
        <v>667.5</v>
      </c>
      <c r="F511" s="9">
        <v>1.7219219255092499</v>
      </c>
      <c r="G511" s="9">
        <v>614.4</v>
      </c>
      <c r="H511" s="9">
        <v>2.0003768397997801</v>
      </c>
      <c r="I511" s="9">
        <v>597.5</v>
      </c>
      <c r="J511" s="9">
        <v>1.3068496655941499</v>
      </c>
      <c r="K511" s="9">
        <v>564.1</v>
      </c>
      <c r="L511" s="9">
        <v>1.2562670547467201</v>
      </c>
      <c r="M511" s="9">
        <v>566.6</v>
      </c>
      <c r="N511" s="9">
        <v>0.93597411542406395</v>
      </c>
      <c r="O511" s="9">
        <v>260.60000000000002</v>
      </c>
      <c r="P511" s="9">
        <v>2.40324975039325</v>
      </c>
      <c r="Q511" s="9">
        <v>609.70000000000005</v>
      </c>
      <c r="R511" s="9">
        <v>0.61006758835076902</v>
      </c>
      <c r="S511" s="9">
        <v>548.5</v>
      </c>
      <c r="T511" s="9">
        <v>0.409806494559186</v>
      </c>
      <c r="U511" s="9">
        <v>701.5</v>
      </c>
      <c r="V511" s="9">
        <v>0.17733699283957199</v>
      </c>
      <c r="W511" s="9">
        <v>685.1</v>
      </c>
      <c r="X511" s="9">
        <v>1.2526959884245601</v>
      </c>
      <c r="Y511" s="9">
        <v>626</v>
      </c>
      <c r="Z511" s="9">
        <v>1.33839188917049</v>
      </c>
      <c r="AA511" s="9">
        <v>628.20000000000005</v>
      </c>
      <c r="AB511" s="9">
        <v>0.212451177079195</v>
      </c>
    </row>
    <row r="512" spans="1:28" x14ac:dyDescent="0.2">
      <c r="A512" s="19">
        <v>460</v>
      </c>
      <c r="B512" s="17">
        <v>0.97619553900021305</v>
      </c>
      <c r="C512" s="9">
        <v>447</v>
      </c>
      <c r="D512" s="9">
        <v>1.1732612695745499</v>
      </c>
      <c r="E512" s="9">
        <v>671.9</v>
      </c>
      <c r="F512" s="9">
        <v>1.7114182627866401</v>
      </c>
      <c r="G512" s="9">
        <v>618.79999999999995</v>
      </c>
      <c r="H512" s="9">
        <v>2.0165404207175199</v>
      </c>
      <c r="I512" s="9">
        <v>592.9</v>
      </c>
      <c r="J512" s="9">
        <v>1.30231917699941</v>
      </c>
      <c r="K512" s="9">
        <v>559.5</v>
      </c>
      <c r="L512" s="9">
        <v>1.2688734534266599</v>
      </c>
      <c r="M512" s="9">
        <v>563.20000000000005</v>
      </c>
      <c r="N512" s="9">
        <v>1.1624818723811801</v>
      </c>
      <c r="O512" s="9">
        <v>263.89999999999998</v>
      </c>
      <c r="P512" s="9">
        <v>3.1834002884498598</v>
      </c>
      <c r="Q512" s="9">
        <v>606.9</v>
      </c>
      <c r="R512" s="9">
        <v>0.75018740429708997</v>
      </c>
      <c r="S512" s="9">
        <v>552.5</v>
      </c>
      <c r="T512" s="9">
        <v>0.31457465379184402</v>
      </c>
      <c r="U512" s="9">
        <v>698.9</v>
      </c>
      <c r="V512" s="9">
        <v>0.21107664713168101</v>
      </c>
      <c r="W512" s="9">
        <v>682.2</v>
      </c>
      <c r="X512" s="9">
        <v>1.35020603334204</v>
      </c>
      <c r="Y512" s="9">
        <v>629.79999999999995</v>
      </c>
      <c r="Z512" s="9">
        <v>1.35639960551945</v>
      </c>
      <c r="AA512" s="9">
        <v>624.4</v>
      </c>
      <c r="AB512" s="9">
        <v>0.21492289750888</v>
      </c>
    </row>
    <row r="513" spans="1:28" x14ac:dyDescent="0.2">
      <c r="A513" s="19">
        <v>455.9</v>
      </c>
      <c r="B513" s="17">
        <v>0.97480800137221402</v>
      </c>
      <c r="C513" s="9">
        <v>450.6</v>
      </c>
      <c r="D513" s="9">
        <v>1.1735255200430099</v>
      </c>
      <c r="E513" s="9">
        <v>676.4</v>
      </c>
      <c r="F513" s="9">
        <v>1.7059626063637801</v>
      </c>
      <c r="G513" s="9">
        <v>622.79999999999995</v>
      </c>
      <c r="H513" s="9">
        <v>2.0298662146799198</v>
      </c>
      <c r="I513" s="9">
        <v>589.1</v>
      </c>
      <c r="J513" s="9">
        <v>1.29899826643328</v>
      </c>
      <c r="K513" s="9">
        <v>555.20000000000005</v>
      </c>
      <c r="L513" s="9">
        <v>1.27500066773758</v>
      </c>
      <c r="M513" s="9">
        <v>559.20000000000005</v>
      </c>
      <c r="N513" s="9">
        <v>1.3828252512974399</v>
      </c>
      <c r="O513" s="9">
        <v>267.3</v>
      </c>
      <c r="P513" s="9">
        <v>3.39645393373402</v>
      </c>
      <c r="Q513" s="9">
        <v>603.1</v>
      </c>
      <c r="R513" s="9">
        <v>0.80986323985570097</v>
      </c>
      <c r="S513" s="9">
        <v>556.79999999999995</v>
      </c>
      <c r="T513" s="9">
        <v>0.234777566170362</v>
      </c>
      <c r="U513" s="9">
        <v>696.4</v>
      </c>
      <c r="V513" s="9">
        <v>0.18037311451940999</v>
      </c>
      <c r="W513" s="9">
        <v>679.3</v>
      </c>
      <c r="X513" s="9">
        <v>1.2751074224115699</v>
      </c>
      <c r="Y513" s="9">
        <v>634.20000000000005</v>
      </c>
      <c r="Z513" s="9">
        <v>1.28252290260081</v>
      </c>
      <c r="AA513" s="9">
        <v>621</v>
      </c>
      <c r="AB513" s="9">
        <v>0.21166846315894999</v>
      </c>
    </row>
    <row r="514" spans="1:28" x14ac:dyDescent="0.2">
      <c r="A514" s="19">
        <v>451.7</v>
      </c>
      <c r="B514" s="17">
        <v>0.97213162963663602</v>
      </c>
      <c r="C514" s="9">
        <v>454.1</v>
      </c>
      <c r="D514" s="9">
        <v>1.1723286319642401</v>
      </c>
      <c r="E514" s="9">
        <v>680.6</v>
      </c>
      <c r="F514" s="9">
        <v>1.69730512091125</v>
      </c>
      <c r="G514" s="9">
        <v>626.9</v>
      </c>
      <c r="H514" s="9">
        <v>2.0382456938600302</v>
      </c>
      <c r="I514" s="9">
        <v>585.1</v>
      </c>
      <c r="J514" s="9">
        <v>1.29471389508154</v>
      </c>
      <c r="K514" s="9">
        <v>551.29999999999995</v>
      </c>
      <c r="L514" s="9">
        <v>1.2778643451014</v>
      </c>
      <c r="M514" s="9">
        <v>555.20000000000005</v>
      </c>
      <c r="N514" s="9">
        <v>1.57029096369503</v>
      </c>
      <c r="O514" s="9">
        <v>270.89999999999998</v>
      </c>
      <c r="P514" s="9">
        <v>3.6121756221235599</v>
      </c>
      <c r="Q514" s="9">
        <v>600</v>
      </c>
      <c r="R514" s="9">
        <v>0.87273052596380896</v>
      </c>
      <c r="S514" s="9">
        <v>560.79999999999995</v>
      </c>
      <c r="T514" s="9">
        <v>0.56866809671063601</v>
      </c>
      <c r="U514" s="9">
        <v>694.4</v>
      </c>
      <c r="V514" s="9">
        <v>0.27991358583219</v>
      </c>
      <c r="W514" s="9">
        <v>675.8</v>
      </c>
      <c r="X514" s="9">
        <v>1.0118625119922799</v>
      </c>
      <c r="Y514" s="9">
        <v>638</v>
      </c>
      <c r="Z514" s="9">
        <v>1.23737699893533</v>
      </c>
      <c r="AA514" s="9">
        <v>617.5</v>
      </c>
      <c r="AB514" s="9">
        <v>0.21128217471345401</v>
      </c>
    </row>
    <row r="515" spans="1:28" x14ac:dyDescent="0.2">
      <c r="A515" s="19">
        <v>447.9</v>
      </c>
      <c r="B515" s="17">
        <v>0.96861202225556597</v>
      </c>
      <c r="C515" s="9">
        <v>458</v>
      </c>
      <c r="D515" s="9">
        <v>1.1872407110847401</v>
      </c>
      <c r="E515" s="9">
        <v>685.4</v>
      </c>
      <c r="F515" s="9">
        <v>1.68785101618589</v>
      </c>
      <c r="G515" s="9">
        <v>631.29999999999995</v>
      </c>
      <c r="H515" s="9">
        <v>2.0432779986721101</v>
      </c>
      <c r="I515" s="9">
        <v>581.70000000000005</v>
      </c>
      <c r="J515" s="9">
        <v>1.29063917865246</v>
      </c>
      <c r="K515" s="9">
        <v>547</v>
      </c>
      <c r="L515" s="9">
        <v>1.2798928169028201</v>
      </c>
      <c r="M515" s="9">
        <v>550.29999999999995</v>
      </c>
      <c r="N515" s="9">
        <v>1.7089054091245299</v>
      </c>
      <c r="O515" s="9">
        <v>274.5</v>
      </c>
      <c r="P515" s="9">
        <v>4.2083574333366096</v>
      </c>
      <c r="Q515" s="9">
        <v>596.6</v>
      </c>
      <c r="R515" s="9">
        <v>1.35360516980829</v>
      </c>
      <c r="S515" s="9">
        <v>564.79999999999995</v>
      </c>
      <c r="T515" s="9">
        <v>0.49166504332830202</v>
      </c>
      <c r="U515" s="9">
        <v>692.2</v>
      </c>
      <c r="V515" s="9">
        <v>0.19808218744723699</v>
      </c>
      <c r="W515" s="9">
        <v>672.3</v>
      </c>
      <c r="X515" s="9">
        <v>1.0938349132690299</v>
      </c>
      <c r="Y515" s="9">
        <v>642.1</v>
      </c>
      <c r="Z515" s="9">
        <v>1.31994366769399</v>
      </c>
      <c r="AA515" s="9">
        <v>614.1</v>
      </c>
      <c r="AB515" s="9">
        <v>0.211622403096936</v>
      </c>
    </row>
    <row r="516" spans="1:28" x14ac:dyDescent="0.2">
      <c r="A516" s="19">
        <v>443.5</v>
      </c>
      <c r="B516" s="17">
        <v>0.96393583936224703</v>
      </c>
      <c r="C516" s="9">
        <v>462.1</v>
      </c>
      <c r="D516" s="9">
        <v>1.1919481901061699</v>
      </c>
      <c r="E516" s="9">
        <v>690.2</v>
      </c>
      <c r="F516" s="9">
        <v>1.67822209440847</v>
      </c>
      <c r="G516" s="9">
        <v>635.70000000000005</v>
      </c>
      <c r="H516" s="9">
        <v>2.0510413222136998</v>
      </c>
      <c r="I516" s="9">
        <v>578</v>
      </c>
      <c r="J516" s="9">
        <v>1.28794560750472</v>
      </c>
      <c r="K516" s="9">
        <v>543.29999999999995</v>
      </c>
      <c r="L516" s="9">
        <v>1.2800080627611701</v>
      </c>
      <c r="M516" s="9">
        <v>546.4</v>
      </c>
      <c r="N516" s="9">
        <v>1.76898970266463</v>
      </c>
      <c r="O516" s="9">
        <v>277.8</v>
      </c>
      <c r="P516" s="9">
        <v>4.8031913454080302</v>
      </c>
      <c r="Q516" s="9">
        <v>593.20000000000005</v>
      </c>
      <c r="R516" s="9">
        <v>2.13945647209884</v>
      </c>
      <c r="S516" s="9">
        <v>568.79999999999995</v>
      </c>
      <c r="T516" s="9">
        <v>0.210998405376561</v>
      </c>
      <c r="U516" s="9">
        <v>689.3</v>
      </c>
      <c r="V516" s="9">
        <v>0.21831257344817301</v>
      </c>
      <c r="W516" s="9">
        <v>669.1</v>
      </c>
      <c r="X516" s="9">
        <v>1.7014021039101599</v>
      </c>
      <c r="Y516" s="9">
        <v>645.9</v>
      </c>
      <c r="Z516" s="9">
        <v>1.1169333506387999</v>
      </c>
      <c r="AA516" s="9">
        <v>610</v>
      </c>
      <c r="AB516" s="9">
        <v>0.20899300206395899</v>
      </c>
    </row>
    <row r="517" spans="1:28" x14ac:dyDescent="0.2">
      <c r="A517" s="19">
        <v>439.6</v>
      </c>
      <c r="B517" s="17">
        <v>0.96206096675730302</v>
      </c>
      <c r="C517" s="9">
        <v>466.3</v>
      </c>
      <c r="D517" s="9">
        <v>1.1966665903746101</v>
      </c>
      <c r="E517" s="9">
        <v>694.4</v>
      </c>
      <c r="F517" s="9">
        <v>1.6658278944679299</v>
      </c>
      <c r="G517" s="9">
        <v>640.20000000000005</v>
      </c>
      <c r="H517" s="9">
        <v>2.0574656720542501</v>
      </c>
      <c r="I517" s="9">
        <v>574.29999999999995</v>
      </c>
      <c r="J517" s="9">
        <v>1.28454324321573</v>
      </c>
      <c r="K517" s="9">
        <v>539</v>
      </c>
      <c r="L517" s="9">
        <v>1.28274859274435</v>
      </c>
      <c r="M517" s="9">
        <v>542.4</v>
      </c>
      <c r="N517" s="9">
        <v>1.8044791942397</v>
      </c>
      <c r="O517" s="9">
        <v>281.2</v>
      </c>
      <c r="P517" s="9">
        <v>4.8306770219876203</v>
      </c>
      <c r="Q517" s="9">
        <v>589.5</v>
      </c>
      <c r="R517" s="9">
        <v>3.3053037277484898</v>
      </c>
      <c r="S517" s="9">
        <v>572.4</v>
      </c>
      <c r="T517" s="9">
        <v>0.54414012564280001</v>
      </c>
      <c r="U517" s="9">
        <v>686.7</v>
      </c>
      <c r="V517" s="9">
        <v>0.23912480092751201</v>
      </c>
      <c r="W517" s="9">
        <v>665.9</v>
      </c>
      <c r="X517" s="9">
        <v>1.2733173594632601</v>
      </c>
      <c r="Y517" s="9">
        <v>650</v>
      </c>
      <c r="Z517" s="9">
        <v>1.3889373154650999</v>
      </c>
      <c r="AA517" s="9">
        <v>606.29999999999995</v>
      </c>
      <c r="AB517" s="9">
        <v>0.212168858551605</v>
      </c>
    </row>
    <row r="518" spans="1:28" x14ac:dyDescent="0.2">
      <c r="A518" s="19">
        <v>436.1</v>
      </c>
      <c r="B518" s="17">
        <v>0.96005381830313397</v>
      </c>
      <c r="C518" s="9">
        <v>470.1</v>
      </c>
      <c r="D518" s="9">
        <v>1.19697021634749</v>
      </c>
      <c r="E518" s="9">
        <v>698.9</v>
      </c>
      <c r="F518" s="9">
        <v>1.65384937678967</v>
      </c>
      <c r="G518" s="9">
        <v>644.9</v>
      </c>
      <c r="H518" s="9">
        <v>2.0614181893811301</v>
      </c>
      <c r="I518" s="9">
        <v>570.9</v>
      </c>
      <c r="J518" s="9">
        <v>1.2815592910702001</v>
      </c>
      <c r="K518" s="9">
        <v>534.79999999999995</v>
      </c>
      <c r="L518" s="9">
        <v>1.28271563372312</v>
      </c>
      <c r="M518" s="9">
        <v>538.4</v>
      </c>
      <c r="N518" s="9">
        <v>1.83508851480865</v>
      </c>
      <c r="O518" s="9">
        <v>284.5</v>
      </c>
      <c r="P518" s="9">
        <v>5.0474476848377297</v>
      </c>
      <c r="Q518" s="9">
        <v>585.4</v>
      </c>
      <c r="R518" s="9">
        <v>4.9651626891465899</v>
      </c>
      <c r="S518" s="9">
        <v>576.5</v>
      </c>
      <c r="T518" s="9">
        <v>0.480610059918196</v>
      </c>
      <c r="U518" s="9">
        <v>683.8</v>
      </c>
      <c r="V518" s="9">
        <v>0.23350033330289899</v>
      </c>
      <c r="W518" s="9">
        <v>663.3</v>
      </c>
      <c r="X518" s="9">
        <v>1.3785962262012299</v>
      </c>
      <c r="Y518" s="9">
        <v>654.1</v>
      </c>
      <c r="Z518" s="9">
        <v>1.18734804012231</v>
      </c>
      <c r="AA518" s="9">
        <v>602.20000000000005</v>
      </c>
      <c r="AB518" s="9">
        <v>0.21961622612839099</v>
      </c>
    </row>
    <row r="519" spans="1:28" x14ac:dyDescent="0.2">
      <c r="A519" s="19">
        <v>432.3</v>
      </c>
      <c r="B519" s="17">
        <v>0.958090755772254</v>
      </c>
      <c r="C519" s="9">
        <v>474.3</v>
      </c>
      <c r="D519" s="9">
        <v>1.20022928053292</v>
      </c>
      <c r="E519" s="9">
        <v>703.8</v>
      </c>
      <c r="F519" s="9">
        <v>1.6406696475632701</v>
      </c>
      <c r="G519" s="9">
        <v>649</v>
      </c>
      <c r="H519" s="9">
        <v>2.0621197587760798</v>
      </c>
      <c r="I519" s="9">
        <v>566.9</v>
      </c>
      <c r="J519" s="9">
        <v>1.2780023673021099</v>
      </c>
      <c r="K519" s="9">
        <v>530.5</v>
      </c>
      <c r="L519" s="9">
        <v>1.28368878578874</v>
      </c>
      <c r="M519" s="9">
        <v>533.9</v>
      </c>
      <c r="N519" s="9">
        <v>1.8662543818086901</v>
      </c>
      <c r="O519" s="9">
        <v>288.2</v>
      </c>
      <c r="P519" s="9">
        <v>4.6988269594416003</v>
      </c>
      <c r="Q519" s="9">
        <v>581.70000000000005</v>
      </c>
      <c r="R519" s="9">
        <v>7.0460385692048098</v>
      </c>
      <c r="S519" s="9">
        <v>580.20000000000005</v>
      </c>
      <c r="T519" s="9">
        <v>2.0690909364783301</v>
      </c>
      <c r="U519" s="9">
        <v>680.9</v>
      </c>
      <c r="V519" s="9">
        <v>0.25373071930383101</v>
      </c>
      <c r="W519" s="9">
        <v>660.1</v>
      </c>
      <c r="X519" s="9">
        <v>1.6409461051463201</v>
      </c>
      <c r="Y519" s="9">
        <v>658.2</v>
      </c>
      <c r="Z519" s="9">
        <v>1.2067689435250999</v>
      </c>
      <c r="AA519" s="9">
        <v>598.79999999999995</v>
      </c>
      <c r="AB519" s="9">
        <v>0.22858221693566599</v>
      </c>
    </row>
    <row r="520" spans="1:28" x14ac:dyDescent="0.2">
      <c r="A520" s="19">
        <v>428.5</v>
      </c>
      <c r="B520" s="17">
        <v>0.95403917570102104</v>
      </c>
      <c r="C520" s="9">
        <v>478.2</v>
      </c>
      <c r="D520" s="9">
        <v>1.20785153431416</v>
      </c>
      <c r="E520" s="9">
        <v>708.3</v>
      </c>
      <c r="F520" s="9">
        <v>1.62552257081624</v>
      </c>
      <c r="G520" s="9">
        <v>653.20000000000005</v>
      </c>
      <c r="H520" s="9">
        <v>2.0628221012443899</v>
      </c>
      <c r="I520" s="9">
        <v>562.9</v>
      </c>
      <c r="J520" s="9">
        <v>1.2771174526156199</v>
      </c>
      <c r="K520" s="9">
        <v>526.6</v>
      </c>
      <c r="L520" s="9">
        <v>1.28304258851821</v>
      </c>
      <c r="M520" s="9">
        <v>529.9</v>
      </c>
      <c r="N520" s="9">
        <v>1.8988133173016599</v>
      </c>
      <c r="O520" s="9">
        <v>291.8</v>
      </c>
      <c r="P520" s="9">
        <v>4.7283287558185201</v>
      </c>
      <c r="Q520" s="9">
        <v>577.70000000000005</v>
      </c>
      <c r="R520" s="9">
        <v>9.5451083831735595</v>
      </c>
      <c r="S520" s="9">
        <v>583.9</v>
      </c>
      <c r="T520" s="9">
        <v>0.32774830531788801</v>
      </c>
      <c r="U520" s="9">
        <v>677.7</v>
      </c>
      <c r="V520" s="9">
        <v>0.28630669063913</v>
      </c>
      <c r="W520" s="9">
        <v>656.6</v>
      </c>
      <c r="X520" s="9">
        <v>1.0324838830310299</v>
      </c>
      <c r="Y520" s="9">
        <v>662.1</v>
      </c>
      <c r="Z520" s="9">
        <v>1.22524248578628</v>
      </c>
      <c r="AA520" s="9">
        <v>594.70000000000005</v>
      </c>
      <c r="AB520" s="9">
        <v>0.25475937325040499</v>
      </c>
    </row>
    <row r="521" spans="1:28" x14ac:dyDescent="0.2">
      <c r="A521" s="19">
        <v>424.7</v>
      </c>
      <c r="B521" s="17">
        <v>0.95003246115449103</v>
      </c>
      <c r="C521" s="9">
        <v>482</v>
      </c>
      <c r="D521" s="9">
        <v>1.2140124888633399</v>
      </c>
      <c r="E521" s="9">
        <v>711.2</v>
      </c>
      <c r="F521" s="9">
        <v>1.6098702723051701</v>
      </c>
      <c r="G521" s="9">
        <v>658.2</v>
      </c>
      <c r="H521" s="9">
        <v>2.06291228363447</v>
      </c>
      <c r="I521" s="9">
        <v>559.20000000000005</v>
      </c>
      <c r="J521" s="9">
        <v>1.27442435749759</v>
      </c>
      <c r="K521" s="9">
        <v>522</v>
      </c>
      <c r="L521" s="9">
        <v>1.28342572294296</v>
      </c>
      <c r="M521" s="9">
        <v>525.70000000000005</v>
      </c>
      <c r="N521" s="9">
        <v>1.9338786873848099</v>
      </c>
      <c r="O521" s="9">
        <v>295.2</v>
      </c>
      <c r="P521" s="9">
        <v>4.7552614470935897</v>
      </c>
      <c r="Q521" s="9">
        <v>574</v>
      </c>
      <c r="R521" s="9">
        <v>11.855175656544001</v>
      </c>
      <c r="S521" s="9">
        <v>588.20000000000005</v>
      </c>
      <c r="T521" s="9">
        <v>-0.55988943379503497</v>
      </c>
      <c r="U521" s="9">
        <v>674.8</v>
      </c>
      <c r="V521" s="9">
        <v>0.26775479620174603</v>
      </c>
      <c r="W521" s="9">
        <v>653.5</v>
      </c>
      <c r="X521" s="9">
        <v>1.47003202509764</v>
      </c>
      <c r="Y521" s="9">
        <v>666.5</v>
      </c>
      <c r="Z521" s="9">
        <v>1.21451154822353</v>
      </c>
      <c r="AA521" s="9">
        <v>591</v>
      </c>
      <c r="AB521" s="9">
        <v>0.29395529734510301</v>
      </c>
    </row>
    <row r="522" spans="1:28" x14ac:dyDescent="0.2">
      <c r="A522" s="19">
        <v>420.9</v>
      </c>
      <c r="B522" s="17">
        <v>0.94562626522030302</v>
      </c>
      <c r="C522" s="9">
        <v>485.6</v>
      </c>
      <c r="D522" s="9">
        <v>1.2187060561740799</v>
      </c>
      <c r="E522" s="9">
        <v>713.8</v>
      </c>
      <c r="F522" s="9">
        <v>1.59514619761961</v>
      </c>
      <c r="G522" s="9">
        <v>662.7</v>
      </c>
      <c r="H522" s="9">
        <v>2.0604221645531799</v>
      </c>
      <c r="I522" s="9">
        <v>555.20000000000005</v>
      </c>
      <c r="J522" s="9">
        <v>1.27284893123501</v>
      </c>
      <c r="K522" s="9">
        <v>518.1</v>
      </c>
      <c r="L522" s="9">
        <v>1.2833438317020001</v>
      </c>
      <c r="M522" s="9">
        <v>521.4</v>
      </c>
      <c r="N522" s="9">
        <v>1.9681446442656101</v>
      </c>
      <c r="O522" s="9">
        <v>298.8</v>
      </c>
      <c r="P522" s="9">
        <v>4.9718438628466597</v>
      </c>
      <c r="Q522" s="9">
        <v>570.29999999999995</v>
      </c>
      <c r="R522" s="9">
        <v>13.670276934355799</v>
      </c>
      <c r="S522" s="9">
        <v>592.20000000000005</v>
      </c>
      <c r="T522" s="9">
        <v>1.03863314623224</v>
      </c>
      <c r="U522" s="9">
        <v>671.3</v>
      </c>
      <c r="V522" s="9">
        <v>0.28682149924586298</v>
      </c>
      <c r="W522" s="9">
        <v>650</v>
      </c>
      <c r="X522" s="9">
        <v>1.3793957705263999</v>
      </c>
      <c r="Y522" s="9">
        <v>670.3</v>
      </c>
      <c r="Z522" s="9">
        <v>1.1377927618801</v>
      </c>
      <c r="AA522" s="9">
        <v>587.29999999999995</v>
      </c>
      <c r="AB522" s="9">
        <v>0.36198216221447499</v>
      </c>
    </row>
    <row r="523" spans="1:28" x14ac:dyDescent="0.2">
      <c r="A523" s="19">
        <v>417.1</v>
      </c>
      <c r="B523" s="17">
        <v>0.94308729255602097</v>
      </c>
      <c r="C523" s="9">
        <v>489.2</v>
      </c>
      <c r="D523" s="9">
        <v>1.2117246271759401</v>
      </c>
      <c r="E523" s="9">
        <v>715.8</v>
      </c>
      <c r="F523" s="9">
        <v>1.58131707679867</v>
      </c>
      <c r="G523" s="9">
        <v>667.2</v>
      </c>
      <c r="H523" s="9">
        <v>2.05788051674979</v>
      </c>
      <c r="I523" s="9">
        <v>551.29999999999995</v>
      </c>
      <c r="J523" s="9">
        <v>1.27078290624226</v>
      </c>
      <c r="K523" s="9">
        <v>513.9</v>
      </c>
      <c r="L523" s="9">
        <v>1.2836784800290899</v>
      </c>
      <c r="M523" s="9">
        <v>517.5</v>
      </c>
      <c r="N523" s="9">
        <v>1.9976881860015501</v>
      </c>
      <c r="O523" s="9">
        <v>302.5</v>
      </c>
      <c r="P523" s="9">
        <v>4.8078537885254704</v>
      </c>
      <c r="Q523" s="9">
        <v>566.9</v>
      </c>
      <c r="R523" s="9">
        <v>15.220177796374699</v>
      </c>
      <c r="S523" s="9">
        <v>596.29999999999995</v>
      </c>
      <c r="T523" s="9">
        <v>0.55805293295892</v>
      </c>
      <c r="U523" s="9">
        <v>668.1</v>
      </c>
      <c r="V523" s="9">
        <v>0.29354261695561301</v>
      </c>
      <c r="W523" s="9">
        <v>646.5</v>
      </c>
      <c r="X523" s="9">
        <v>1.2887595159551</v>
      </c>
      <c r="Y523" s="9">
        <v>674.2</v>
      </c>
      <c r="Z523" s="9">
        <v>1.0931205387854099</v>
      </c>
      <c r="AA523" s="9">
        <v>583.9</v>
      </c>
      <c r="AB523" s="9">
        <v>0.44013618019513101</v>
      </c>
    </row>
    <row r="524" spans="1:28" x14ac:dyDescent="0.2">
      <c r="A524" s="19">
        <v>413</v>
      </c>
      <c r="B524" s="17">
        <v>0.93917083072274798</v>
      </c>
      <c r="C524" s="9">
        <v>492.8</v>
      </c>
      <c r="D524" s="9">
        <v>1.2222905112170099</v>
      </c>
      <c r="E524" s="9">
        <v>717.1</v>
      </c>
      <c r="F524" s="9">
        <v>1.5675632909895501</v>
      </c>
      <c r="G524" s="9">
        <v>671</v>
      </c>
      <c r="H524" s="9">
        <v>2.05162338944228</v>
      </c>
      <c r="I524" s="9">
        <v>547</v>
      </c>
      <c r="J524" s="9">
        <v>1.2683531212522401</v>
      </c>
      <c r="K524" s="9">
        <v>509.6</v>
      </c>
      <c r="L524" s="9">
        <v>1.2844300749577899</v>
      </c>
      <c r="M524" s="9">
        <v>513.6</v>
      </c>
      <c r="N524" s="9">
        <v>2.0262023577983701</v>
      </c>
      <c r="O524" s="9">
        <v>306.10000000000002</v>
      </c>
      <c r="P524" s="9">
        <v>5.2098390999513198</v>
      </c>
      <c r="Q524" s="9">
        <v>564.1</v>
      </c>
      <c r="R524" s="9">
        <v>16.505811443411702</v>
      </c>
      <c r="S524" s="9">
        <v>599.4</v>
      </c>
      <c r="T524" s="9">
        <v>0.87377124361411196</v>
      </c>
      <c r="U524" s="9">
        <v>664.9</v>
      </c>
      <c r="V524" s="9">
        <v>0.26148145422705599</v>
      </c>
      <c r="W524" s="9">
        <v>643</v>
      </c>
      <c r="X524" s="9">
        <v>1.37073191723185</v>
      </c>
      <c r="Y524" s="9">
        <v>678.3</v>
      </c>
      <c r="Z524" s="9">
        <v>0.73366685005291998</v>
      </c>
      <c r="AA524" s="9">
        <v>580.5</v>
      </c>
      <c r="AB524" s="9">
        <v>0.54712400469183997</v>
      </c>
    </row>
    <row r="525" spans="1:28" x14ac:dyDescent="0.2">
      <c r="A525" s="19">
        <v>408.9</v>
      </c>
      <c r="B525" s="17">
        <v>0.93676623911130896</v>
      </c>
      <c r="C525" s="9">
        <v>496.7</v>
      </c>
      <c r="D525" s="9">
        <v>1.22413933913768</v>
      </c>
      <c r="E525" s="9">
        <v>718.1</v>
      </c>
      <c r="F525" s="9">
        <v>1.5571742416691701</v>
      </c>
      <c r="G525" s="9">
        <v>675.8</v>
      </c>
      <c r="H525" s="9">
        <v>2.04403424609399</v>
      </c>
      <c r="I525" s="9">
        <v>543</v>
      </c>
      <c r="J525" s="9">
        <v>1.2666779250060101</v>
      </c>
      <c r="K525" s="9">
        <v>505.4</v>
      </c>
      <c r="L525" s="9">
        <v>1.2824571489699299</v>
      </c>
      <c r="M525" s="9">
        <v>509.6</v>
      </c>
      <c r="N525" s="9">
        <v>2.0551281009870799</v>
      </c>
      <c r="O525" s="9">
        <v>309.5</v>
      </c>
      <c r="P525" s="9">
        <v>5.0396538877643398</v>
      </c>
      <c r="Q525" s="9">
        <v>561.1</v>
      </c>
      <c r="R525" s="9">
        <v>17.4480268123007</v>
      </c>
      <c r="S525" s="9">
        <v>602.79999999999995</v>
      </c>
      <c r="T525" s="9">
        <v>0.57423919361633902</v>
      </c>
      <c r="U525" s="9">
        <v>661.7</v>
      </c>
      <c r="V525" s="9">
        <v>0.33283970600066598</v>
      </c>
      <c r="W525" s="9">
        <v>639.20000000000005</v>
      </c>
      <c r="X525" s="9">
        <v>0.92710952914417999</v>
      </c>
      <c r="Y525" s="9">
        <v>682.2</v>
      </c>
      <c r="Z525" s="9">
        <v>0.97315057105968705</v>
      </c>
      <c r="AA525" s="9">
        <v>576.79999999999995</v>
      </c>
      <c r="AB525" s="9">
        <v>0.66560940333741603</v>
      </c>
    </row>
    <row r="526" spans="1:28" x14ac:dyDescent="0.2">
      <c r="A526" s="19">
        <v>405.1</v>
      </c>
      <c r="B526" s="17">
        <v>0.93196274984920002</v>
      </c>
      <c r="C526" s="9">
        <v>500.3</v>
      </c>
      <c r="D526" s="9">
        <v>1.2303612223492399</v>
      </c>
      <c r="E526" s="9">
        <v>718.1</v>
      </c>
      <c r="F526" s="9">
        <v>1.5466742924791701</v>
      </c>
      <c r="G526" s="9">
        <v>680.3</v>
      </c>
      <c r="H526" s="9">
        <v>2.0349484505849702</v>
      </c>
      <c r="I526" s="9">
        <v>538.70000000000005</v>
      </c>
      <c r="J526" s="9">
        <v>1.26510250150635</v>
      </c>
      <c r="K526" s="9">
        <v>500.9</v>
      </c>
      <c r="L526" s="9">
        <v>1.2813179682539499</v>
      </c>
      <c r="M526" s="9">
        <v>505.1</v>
      </c>
      <c r="N526" s="9">
        <v>2.0777440935514502</v>
      </c>
      <c r="O526" s="9">
        <v>312.89999999999998</v>
      </c>
      <c r="P526" s="9">
        <v>5.0571711136239399</v>
      </c>
      <c r="Q526" s="9">
        <v>558</v>
      </c>
      <c r="R526" s="9">
        <v>18.313911533749</v>
      </c>
      <c r="S526" s="9">
        <v>606.29999999999995</v>
      </c>
      <c r="T526" s="9">
        <v>0.69292011310720703</v>
      </c>
      <c r="U526" s="9">
        <v>658.6</v>
      </c>
      <c r="V526" s="9">
        <v>0.31389991724434502</v>
      </c>
      <c r="W526" s="9">
        <v>636.1</v>
      </c>
      <c r="X526" s="9">
        <v>1.8824836387547701</v>
      </c>
      <c r="Y526" s="9">
        <v>686</v>
      </c>
      <c r="Z526" s="9">
        <v>1.02272331542801</v>
      </c>
      <c r="AA526" s="9">
        <v>573.70000000000005</v>
      </c>
      <c r="AB526" s="9">
        <v>0.78633355929913595</v>
      </c>
    </row>
    <row r="527" spans="1:28" x14ac:dyDescent="0.2">
      <c r="A527" s="19">
        <v>401.3</v>
      </c>
      <c r="B527" s="17">
        <v>0.92707106234899805</v>
      </c>
      <c r="C527" s="9">
        <v>504.2</v>
      </c>
      <c r="D527" s="9">
        <v>1.23517544004017</v>
      </c>
      <c r="E527" s="9">
        <v>718.1</v>
      </c>
      <c r="F527" s="9">
        <v>1.53762751003451</v>
      </c>
      <c r="G527" s="9">
        <v>684.8</v>
      </c>
      <c r="H527" s="9">
        <v>2.0268932295177802</v>
      </c>
      <c r="I527" s="9">
        <v>534.79999999999995</v>
      </c>
      <c r="J527" s="9">
        <v>1.26426350784327</v>
      </c>
      <c r="K527" s="9">
        <v>497.3</v>
      </c>
      <c r="L527" s="9">
        <v>1.2812116552500701</v>
      </c>
      <c r="M527" s="9">
        <v>501.2</v>
      </c>
      <c r="N527" s="9">
        <v>2.10108725382227</v>
      </c>
      <c r="O527" s="9">
        <v>316.60000000000002</v>
      </c>
      <c r="P527" s="9">
        <v>4.5053385222523703</v>
      </c>
      <c r="Q527" s="9">
        <v>554.6</v>
      </c>
      <c r="R527" s="9">
        <v>19.0266011493351</v>
      </c>
      <c r="S527" s="9">
        <v>610.29999999999995</v>
      </c>
      <c r="T527" s="9">
        <v>0.61843153958971397</v>
      </c>
      <c r="U527" s="9">
        <v>655.4</v>
      </c>
      <c r="V527" s="9">
        <v>0.29476618132855498</v>
      </c>
      <c r="W527" s="9">
        <v>633.20000000000005</v>
      </c>
      <c r="X527" s="9">
        <v>1.28955906028027</v>
      </c>
      <c r="Y527" s="9">
        <v>689.6</v>
      </c>
      <c r="Z527" s="9">
        <v>1.07134869865474</v>
      </c>
      <c r="AA527" s="9">
        <v>570.6</v>
      </c>
      <c r="AB527" s="9">
        <v>0.92508309692671697</v>
      </c>
    </row>
    <row r="528" spans="1:28" x14ac:dyDescent="0.2">
      <c r="A528" s="19">
        <v>397.6</v>
      </c>
      <c r="B528" s="17">
        <v>0.92306892990359801</v>
      </c>
      <c r="C528" s="9">
        <v>508.1</v>
      </c>
      <c r="D528" s="9">
        <v>1.2356281697703799</v>
      </c>
      <c r="E528" s="9">
        <v>717.7</v>
      </c>
      <c r="F528" s="9">
        <v>1.5316612224477599</v>
      </c>
      <c r="G528" s="9">
        <v>689.3</v>
      </c>
      <c r="H528" s="9">
        <v>2.0121392745786699</v>
      </c>
      <c r="I528" s="9">
        <v>531.1</v>
      </c>
      <c r="J528" s="9">
        <v>1.26388813275034</v>
      </c>
      <c r="K528" s="9">
        <v>493.1</v>
      </c>
      <c r="L528" s="9">
        <v>1.27899304358461</v>
      </c>
      <c r="M528" s="9">
        <v>497</v>
      </c>
      <c r="N528" s="9">
        <v>2.12103932933202</v>
      </c>
      <c r="O528" s="9">
        <v>320</v>
      </c>
      <c r="P528" s="9">
        <v>4.5193582581984497</v>
      </c>
      <c r="Q528" s="9">
        <v>551.29999999999995</v>
      </c>
      <c r="R528" s="9">
        <v>19.8160597482191</v>
      </c>
      <c r="S528" s="9">
        <v>613.79999999999995</v>
      </c>
      <c r="T528" s="9">
        <v>0.52536440065003998</v>
      </c>
      <c r="U528" s="9">
        <v>652.20000000000005</v>
      </c>
      <c r="V528" s="9">
        <v>0.27563244541276699</v>
      </c>
      <c r="W528" s="9">
        <v>630.1</v>
      </c>
      <c r="X528" s="9">
        <v>1.5544985464988801</v>
      </c>
      <c r="Y528" s="9">
        <v>693.4</v>
      </c>
      <c r="Z528" s="9">
        <v>1.0893485603451301</v>
      </c>
      <c r="AA528" s="9">
        <v>567.20000000000005</v>
      </c>
      <c r="AB528" s="9">
        <v>1.11354227389947</v>
      </c>
    </row>
    <row r="529" spans="1:28" x14ac:dyDescent="0.2">
      <c r="A529" s="19">
        <v>393.8</v>
      </c>
      <c r="B529" s="17">
        <v>0.92026725929402797</v>
      </c>
      <c r="C529" s="9">
        <v>512.1</v>
      </c>
      <c r="D529" s="9">
        <v>1.2331927202050199</v>
      </c>
      <c r="E529" s="9">
        <v>717.1</v>
      </c>
      <c r="F529" s="9">
        <v>1.52347661567045</v>
      </c>
      <c r="G529" s="9">
        <v>694.4</v>
      </c>
      <c r="H529" s="9">
        <v>1.9923401433147401</v>
      </c>
      <c r="I529" s="9">
        <v>527.20000000000005</v>
      </c>
      <c r="J529" s="9">
        <v>1.2633398945043199</v>
      </c>
      <c r="K529" s="9">
        <v>489.2</v>
      </c>
      <c r="L529" s="9">
        <v>1.2776833998016</v>
      </c>
      <c r="M529" s="9">
        <v>492.5</v>
      </c>
      <c r="N529" s="9">
        <v>2.14068833724175</v>
      </c>
      <c r="O529" s="9">
        <v>323.60000000000002</v>
      </c>
      <c r="P529" s="9">
        <v>5.2912638307503199</v>
      </c>
      <c r="Q529" s="9">
        <v>547.9</v>
      </c>
      <c r="R529" s="9">
        <v>20.529182248674001</v>
      </c>
      <c r="S529" s="9">
        <v>617.79999999999995</v>
      </c>
      <c r="T529" s="9">
        <v>0.44652784616658298</v>
      </c>
      <c r="U529" s="9">
        <v>649</v>
      </c>
      <c r="V529" s="9">
        <v>0.334063270373607</v>
      </c>
      <c r="W529" s="9">
        <v>626.6</v>
      </c>
      <c r="X529" s="9">
        <v>1.1186254247973599</v>
      </c>
      <c r="Y529" s="9">
        <v>697.3</v>
      </c>
      <c r="Z529" s="9">
        <v>0.76052039314898101</v>
      </c>
      <c r="AA529" s="9">
        <v>563.5</v>
      </c>
      <c r="AB529" s="9">
        <v>1.30053514234339</v>
      </c>
    </row>
    <row r="530" spans="1:28" x14ac:dyDescent="0.2">
      <c r="A530" s="19">
        <v>390</v>
      </c>
      <c r="B530" s="17">
        <v>0.91706606367125298</v>
      </c>
      <c r="C530" s="9">
        <v>516</v>
      </c>
      <c r="D530" s="9">
        <v>1.2322288498826801</v>
      </c>
      <c r="E530" s="9">
        <v>715.8</v>
      </c>
      <c r="F530" s="9">
        <v>1.51712644049143</v>
      </c>
      <c r="G530" s="9">
        <v>698.6</v>
      </c>
      <c r="H530" s="9">
        <v>1.9794389031508599</v>
      </c>
      <c r="I530" s="9">
        <v>523.20000000000005</v>
      </c>
      <c r="J530" s="9">
        <v>1.26245527214277</v>
      </c>
      <c r="K530" s="9">
        <v>485.3</v>
      </c>
      <c r="L530" s="9">
        <v>1.27593207348242</v>
      </c>
      <c r="M530" s="9">
        <v>488.3</v>
      </c>
      <c r="N530" s="9">
        <v>2.1561114576367499</v>
      </c>
      <c r="O530" s="9">
        <v>327.3</v>
      </c>
      <c r="P530" s="9">
        <v>3.9763892506548899</v>
      </c>
      <c r="Q530" s="9">
        <v>544.5</v>
      </c>
      <c r="R530" s="9">
        <v>21.0900475893588</v>
      </c>
      <c r="S530" s="9">
        <v>622.20000000000005</v>
      </c>
      <c r="T530" s="9">
        <v>1.0026291153501501</v>
      </c>
      <c r="U530" s="9">
        <v>645.9</v>
      </c>
      <c r="V530" s="9">
        <v>0.31512348161728299</v>
      </c>
      <c r="W530" s="9">
        <v>623.20000000000005</v>
      </c>
      <c r="X530" s="9">
        <v>1.5480594064569799</v>
      </c>
      <c r="Y530" s="9">
        <v>701.8</v>
      </c>
      <c r="Z530" s="9">
        <v>0.750263136157023</v>
      </c>
      <c r="AA530" s="9">
        <v>560.1</v>
      </c>
      <c r="AB530" s="9">
        <v>1.4154896722555601</v>
      </c>
    </row>
    <row r="531" spans="1:28" x14ac:dyDescent="0.2">
      <c r="A531" s="19">
        <v>386</v>
      </c>
      <c r="B531" s="17">
        <v>0.91328746183799003</v>
      </c>
      <c r="C531" s="9">
        <v>519.29999999999995</v>
      </c>
      <c r="D531" s="9">
        <v>1.2253629091953699</v>
      </c>
      <c r="E531" s="9">
        <v>713.5</v>
      </c>
      <c r="F531" s="9">
        <v>1.51360447713073</v>
      </c>
      <c r="G531" s="9">
        <v>702.8</v>
      </c>
      <c r="H531" s="9">
        <v>1.9483995528107101</v>
      </c>
      <c r="I531" s="9">
        <v>519.6</v>
      </c>
      <c r="J531" s="9">
        <v>1.2616254502376401</v>
      </c>
      <c r="K531" s="9">
        <v>481.7</v>
      </c>
      <c r="L531" s="9">
        <v>1.27646433991132</v>
      </c>
      <c r="M531" s="9">
        <v>484.1</v>
      </c>
      <c r="N531" s="9">
        <v>2.1697908719140599</v>
      </c>
      <c r="O531" s="9">
        <v>331.3</v>
      </c>
      <c r="P531" s="9">
        <v>4.17821357878924</v>
      </c>
      <c r="Q531" s="9">
        <v>540.9</v>
      </c>
      <c r="R531" s="9">
        <v>21.6122925132311</v>
      </c>
      <c r="S531" s="9">
        <v>626.29999999999995</v>
      </c>
      <c r="T531" s="9">
        <v>0.50693574364989002</v>
      </c>
      <c r="U531" s="9">
        <v>642.4</v>
      </c>
      <c r="V531" s="9">
        <v>0.28248047741031401</v>
      </c>
      <c r="W531" s="9">
        <v>619.4</v>
      </c>
      <c r="X531" s="9">
        <v>0.24009363001837</v>
      </c>
      <c r="Y531" s="9">
        <v>705.4</v>
      </c>
      <c r="Z531" s="9">
        <v>0.67259698867199602</v>
      </c>
      <c r="AA531" s="9">
        <v>556.20000000000005</v>
      </c>
      <c r="AB531" s="9">
        <v>1.4712949702059299</v>
      </c>
    </row>
    <row r="532" spans="1:28" x14ac:dyDescent="0.2">
      <c r="A532" s="19">
        <v>382.5</v>
      </c>
      <c r="B532" s="17">
        <v>0.91035370556632</v>
      </c>
      <c r="C532" s="9">
        <v>523.5</v>
      </c>
      <c r="D532" s="9">
        <v>1.2259465587762499</v>
      </c>
      <c r="E532" s="9">
        <v>710.9</v>
      </c>
      <c r="F532" s="9">
        <v>1.5105409167680801</v>
      </c>
      <c r="G532" s="9">
        <v>706.7</v>
      </c>
      <c r="H532" s="9">
        <v>1.91977973318879</v>
      </c>
      <c r="I532" s="9">
        <v>515.4</v>
      </c>
      <c r="J532" s="9">
        <v>1.26139493293621</v>
      </c>
      <c r="K532" s="9">
        <v>477.9</v>
      </c>
      <c r="L532" s="9">
        <v>1.2750572461545899</v>
      </c>
      <c r="M532" s="9">
        <v>480</v>
      </c>
      <c r="N532" s="9">
        <v>2.18261071165632</v>
      </c>
      <c r="O532" s="9">
        <v>334.7</v>
      </c>
      <c r="P532" s="9">
        <v>5.3251042699422104</v>
      </c>
      <c r="Q532" s="9">
        <v>537.20000000000005</v>
      </c>
      <c r="R532" s="9">
        <v>22.134272901454199</v>
      </c>
      <c r="S532" s="9">
        <v>630.1</v>
      </c>
      <c r="T532" s="9">
        <v>0.62562928097548398</v>
      </c>
      <c r="U532" s="9">
        <v>638.9</v>
      </c>
      <c r="V532" s="9">
        <v>0.32740203407997498</v>
      </c>
      <c r="W532" s="9">
        <v>615.9</v>
      </c>
      <c r="X532" s="9">
        <v>1.3552669861012501</v>
      </c>
      <c r="Y532" s="9">
        <v>708</v>
      </c>
      <c r="Z532" s="9">
        <v>0.52704827012308697</v>
      </c>
      <c r="AA532" s="9">
        <v>552.79999999999995</v>
      </c>
      <c r="AB532" s="9">
        <v>1.49329073851036</v>
      </c>
    </row>
    <row r="533" spans="1:28" x14ac:dyDescent="0.2">
      <c r="A533" s="19">
        <v>378.8</v>
      </c>
      <c r="B533" s="17">
        <v>0.90764238935749997</v>
      </c>
      <c r="C533" s="9">
        <v>527.20000000000005</v>
      </c>
      <c r="D533" s="9">
        <v>1.2264847317529699</v>
      </c>
      <c r="E533" s="9">
        <v>708</v>
      </c>
      <c r="F533" s="9">
        <v>1.5069414874198499</v>
      </c>
      <c r="G533" s="9">
        <v>709.9</v>
      </c>
      <c r="H533" s="9">
        <v>1.8890418244475999</v>
      </c>
      <c r="I533" s="9">
        <v>511.2</v>
      </c>
      <c r="J533" s="9">
        <v>1.2603555372139601</v>
      </c>
      <c r="K533" s="9">
        <v>473.7</v>
      </c>
      <c r="L533" s="9">
        <v>1.2738950744615201</v>
      </c>
      <c r="M533" s="9">
        <v>475.8</v>
      </c>
      <c r="N533" s="9">
        <v>2.1939410920556699</v>
      </c>
      <c r="O533" s="9">
        <v>338.7</v>
      </c>
      <c r="P533" s="9">
        <v>4.1965218380651796</v>
      </c>
      <c r="Q533" s="9">
        <v>533.6</v>
      </c>
      <c r="R533" s="9">
        <v>22.6565319561759</v>
      </c>
      <c r="S533" s="9">
        <v>634.20000000000005</v>
      </c>
      <c r="T533" s="9">
        <v>0.54552173331602805</v>
      </c>
      <c r="U533" s="9">
        <v>635.70000000000005</v>
      </c>
      <c r="V533" s="9">
        <v>0.29534087135141401</v>
      </c>
      <c r="W533" s="9">
        <v>612.79999999999995</v>
      </c>
      <c r="X533" s="9">
        <v>2.13467098965471</v>
      </c>
      <c r="Y533" s="9">
        <v>709.9</v>
      </c>
      <c r="Z533" s="9">
        <v>0.72548549703591403</v>
      </c>
      <c r="AA533" s="9">
        <v>549.1</v>
      </c>
      <c r="AB533" s="9">
        <v>1.5015771024305899</v>
      </c>
    </row>
    <row r="534" spans="1:28" x14ac:dyDescent="0.2">
      <c r="A534" s="19">
        <v>375</v>
      </c>
      <c r="B534" s="17">
        <v>0.90559787408174497</v>
      </c>
      <c r="C534" s="9">
        <v>531.1</v>
      </c>
      <c r="D534" s="9">
        <v>1.2270775755884999</v>
      </c>
      <c r="E534" s="9">
        <v>704.8</v>
      </c>
      <c r="F534" s="9">
        <v>1.50457621173825</v>
      </c>
      <c r="G534" s="9">
        <v>711.9</v>
      </c>
      <c r="H534" s="9">
        <v>1.86535407375264</v>
      </c>
      <c r="I534" s="9">
        <v>507.2</v>
      </c>
      <c r="J534" s="9">
        <v>1.26067037781656</v>
      </c>
      <c r="K534" s="9">
        <v>469.8</v>
      </c>
      <c r="L534" s="9">
        <v>1.27256204041637</v>
      </c>
      <c r="M534" s="9">
        <v>471.6</v>
      </c>
      <c r="N534" s="9">
        <v>2.20341886523891</v>
      </c>
      <c r="O534" s="9">
        <v>342.7</v>
      </c>
      <c r="P534" s="9">
        <v>4.0142973246964404</v>
      </c>
      <c r="Q534" s="9">
        <v>530.20000000000005</v>
      </c>
      <c r="R534" s="9">
        <v>22.988793435283402</v>
      </c>
      <c r="S534" s="9">
        <v>638</v>
      </c>
      <c r="T534" s="9">
        <v>1.0804450605190801</v>
      </c>
      <c r="U534" s="9">
        <v>632.29999999999995</v>
      </c>
      <c r="V534" s="9">
        <v>0.301674094742231</v>
      </c>
      <c r="W534" s="9">
        <v>609.4</v>
      </c>
      <c r="X534" s="9">
        <v>1.5237521560384499</v>
      </c>
      <c r="Y534" s="9">
        <v>711.9</v>
      </c>
      <c r="Z534" s="9">
        <v>0.64024046041809402</v>
      </c>
      <c r="AA534" s="9">
        <v>545.4</v>
      </c>
      <c r="AB534" s="9">
        <v>1.49978905345752</v>
      </c>
    </row>
    <row r="535" spans="1:28" x14ac:dyDescent="0.2">
      <c r="A535" s="19">
        <v>371.3</v>
      </c>
      <c r="B535" s="17">
        <v>0.901775640287651</v>
      </c>
      <c r="C535" s="9">
        <v>535.1</v>
      </c>
      <c r="D535" s="9">
        <v>1.2320973807742299</v>
      </c>
      <c r="E535" s="9">
        <v>701.8</v>
      </c>
      <c r="F535" s="9">
        <v>1.5021129293072699</v>
      </c>
      <c r="G535" s="9">
        <v>713.8</v>
      </c>
      <c r="H535" s="9">
        <v>1.8365126777751599</v>
      </c>
      <c r="I535" s="9">
        <v>503</v>
      </c>
      <c r="J535" s="9">
        <v>1.2600307597997</v>
      </c>
      <c r="K535" s="9">
        <v>466</v>
      </c>
      <c r="L535" s="9">
        <v>1.26813678541651</v>
      </c>
      <c r="M535" s="9">
        <v>468.3</v>
      </c>
      <c r="N535" s="9">
        <v>2.2099186854442201</v>
      </c>
      <c r="O535" s="9">
        <v>346.1</v>
      </c>
      <c r="P535" s="9">
        <v>3.6400568867382699</v>
      </c>
      <c r="Q535" s="9">
        <v>526.9</v>
      </c>
      <c r="R535" s="9">
        <v>23.3212308391562</v>
      </c>
      <c r="S535" s="9">
        <v>642.1</v>
      </c>
      <c r="T535" s="9">
        <v>0.58407179241982898</v>
      </c>
      <c r="U535" s="9">
        <v>629.1</v>
      </c>
      <c r="V535" s="9">
        <v>0.269612933905991</v>
      </c>
      <c r="W535" s="9">
        <v>605.9</v>
      </c>
      <c r="X535" s="9">
        <v>1.7717305346322001</v>
      </c>
      <c r="Y535" s="9">
        <v>713.2</v>
      </c>
      <c r="Z535" s="9">
        <v>0.58325254248260405</v>
      </c>
      <c r="AA535" s="9">
        <v>542.1</v>
      </c>
      <c r="AB535" s="9">
        <v>1.5023771767696501</v>
      </c>
    </row>
    <row r="536" spans="1:28" x14ac:dyDescent="0.2">
      <c r="A536" s="19">
        <v>367.8</v>
      </c>
      <c r="B536" s="17">
        <v>0.89933110388633597</v>
      </c>
      <c r="C536" s="9">
        <v>539</v>
      </c>
      <c r="D536" s="9">
        <v>1.22982650667252</v>
      </c>
      <c r="E536" s="9">
        <v>698</v>
      </c>
      <c r="F536" s="9">
        <v>1.5010250197916799</v>
      </c>
      <c r="G536" s="9">
        <v>715.1</v>
      </c>
      <c r="H536" s="9">
        <v>1.80029803609842</v>
      </c>
      <c r="I536" s="9">
        <v>499.1</v>
      </c>
      <c r="J536" s="9">
        <v>1.26037285595225</v>
      </c>
      <c r="K536" s="9">
        <v>462.4</v>
      </c>
      <c r="L536" s="9">
        <v>1.2645959225757999</v>
      </c>
      <c r="M536" s="9">
        <v>464.8</v>
      </c>
      <c r="N536" s="9">
        <v>2.21620050158355</v>
      </c>
      <c r="O536" s="9">
        <v>349.8</v>
      </c>
      <c r="P536" s="9">
        <v>4.0236227336965698</v>
      </c>
      <c r="Q536" s="9">
        <v>523.9</v>
      </c>
      <c r="R536" s="9">
        <v>23.730707535724999</v>
      </c>
      <c r="S536" s="9">
        <v>645.9</v>
      </c>
      <c r="T536" s="9">
        <v>0.91086225940301402</v>
      </c>
      <c r="U536" s="9">
        <v>626.29999999999995</v>
      </c>
      <c r="V536" s="9">
        <v>0.26418017985039799</v>
      </c>
      <c r="W536" s="9">
        <v>602.5</v>
      </c>
      <c r="X536" s="9">
        <v>1.5033838917926601</v>
      </c>
      <c r="Y536" s="9">
        <v>713.8</v>
      </c>
      <c r="Z536" s="9">
        <v>0.49137597787359499</v>
      </c>
      <c r="AA536" s="9">
        <v>538.70000000000005</v>
      </c>
      <c r="AB536" s="9">
        <v>1.4984811399546001</v>
      </c>
    </row>
    <row r="537" spans="1:28" x14ac:dyDescent="0.2">
      <c r="A537" s="19">
        <v>364.1</v>
      </c>
      <c r="B537" s="17">
        <v>0.89546427320816802</v>
      </c>
      <c r="C537" s="9">
        <v>542.70000000000005</v>
      </c>
      <c r="D537" s="9">
        <v>1.23485651096394</v>
      </c>
      <c r="E537" s="9">
        <v>694.7</v>
      </c>
      <c r="F537" s="9">
        <v>1.4983864285450099</v>
      </c>
      <c r="G537" s="9">
        <v>715.8</v>
      </c>
      <c r="H537" s="9">
        <v>1.77536354611958</v>
      </c>
      <c r="I537" s="9">
        <v>494.9</v>
      </c>
      <c r="J537" s="9">
        <v>1.2598785876677401</v>
      </c>
      <c r="K537" s="9">
        <v>458.5</v>
      </c>
      <c r="L537" s="9">
        <v>1.26203683264892</v>
      </c>
      <c r="M537" s="9">
        <v>460.9</v>
      </c>
      <c r="N537" s="9">
        <v>2.2218403537352001</v>
      </c>
      <c r="O537" s="9">
        <v>352.9</v>
      </c>
      <c r="P537" s="9">
        <v>4.0264754509060499</v>
      </c>
      <c r="Q537" s="9">
        <v>520.5</v>
      </c>
      <c r="R537" s="9">
        <v>24.024455063810201</v>
      </c>
      <c r="S537" s="9">
        <v>650</v>
      </c>
      <c r="T537" s="9">
        <v>1.2470204321832901</v>
      </c>
      <c r="U537" s="9">
        <v>623.20000000000005</v>
      </c>
      <c r="V537" s="9">
        <v>0.32277985513930102</v>
      </c>
      <c r="W537" s="9">
        <v>599.1</v>
      </c>
      <c r="X537" s="9">
        <v>1.5790831300120201</v>
      </c>
      <c r="Y537" s="9">
        <v>714.5</v>
      </c>
      <c r="Z537" s="9">
        <v>0.30525444580153999</v>
      </c>
      <c r="AA537" s="9">
        <v>535.4</v>
      </c>
      <c r="AB537" s="9">
        <v>1.4938841979784701</v>
      </c>
    </row>
    <row r="538" spans="1:28" x14ac:dyDescent="0.2">
      <c r="A538" s="19">
        <v>360.1</v>
      </c>
      <c r="B538" s="17">
        <v>0.89150842612416503</v>
      </c>
      <c r="C538" s="9">
        <v>545.79999999999995</v>
      </c>
      <c r="D538" s="9">
        <v>1.2310393856461299</v>
      </c>
      <c r="E538" s="9">
        <v>691.5</v>
      </c>
      <c r="F538" s="9">
        <v>1.4963489348360299</v>
      </c>
      <c r="G538" s="9">
        <v>716.1</v>
      </c>
      <c r="H538" s="9">
        <v>1.73821365671159</v>
      </c>
      <c r="I538" s="9">
        <v>491.3</v>
      </c>
      <c r="J538" s="9">
        <v>1.25988468168479</v>
      </c>
      <c r="K538" s="9">
        <v>454.7</v>
      </c>
      <c r="L538" s="9">
        <v>1.2585947666631701</v>
      </c>
      <c r="M538" s="9">
        <v>457.1</v>
      </c>
      <c r="N538" s="9">
        <v>2.2261484602419501</v>
      </c>
      <c r="O538" s="9">
        <v>356.7</v>
      </c>
      <c r="P538" s="9">
        <v>3.6499060576396598</v>
      </c>
      <c r="Q538" s="9">
        <v>517.5</v>
      </c>
      <c r="R538" s="9">
        <v>24.624253848290401</v>
      </c>
      <c r="S538" s="9">
        <v>653.5</v>
      </c>
      <c r="T538" s="9">
        <v>0.31564603205005298</v>
      </c>
      <c r="U538" s="9">
        <v>619.70000000000005</v>
      </c>
      <c r="V538" s="9">
        <v>0.30297809178734098</v>
      </c>
      <c r="W538" s="9">
        <v>596</v>
      </c>
      <c r="X538" s="9">
        <v>1.48977582505434</v>
      </c>
      <c r="Y538" s="9">
        <v>714.8</v>
      </c>
      <c r="Z538" s="9">
        <v>0.52768566625952096</v>
      </c>
      <c r="AA538" s="9">
        <v>531.70000000000005</v>
      </c>
      <c r="AB538" s="9">
        <v>1.4928711080016299</v>
      </c>
    </row>
    <row r="539" spans="1:28" x14ac:dyDescent="0.2">
      <c r="A539" s="19">
        <v>356.1</v>
      </c>
      <c r="B539" s="17">
        <v>0.88835241863330106</v>
      </c>
      <c r="C539" s="9">
        <v>549.4</v>
      </c>
      <c r="D539" s="9">
        <v>1.2214987041990399</v>
      </c>
      <c r="E539" s="9">
        <v>688.3</v>
      </c>
      <c r="F539" s="9">
        <v>1.49597220312173</v>
      </c>
      <c r="G539" s="9">
        <v>716.1</v>
      </c>
      <c r="H539" s="9">
        <v>1.7094606297844599</v>
      </c>
      <c r="I539" s="9">
        <v>487.4</v>
      </c>
      <c r="J539" s="9">
        <v>1.25991783308473</v>
      </c>
      <c r="K539" s="9">
        <v>450.6</v>
      </c>
      <c r="L539" s="9">
        <v>1.2524528314808701</v>
      </c>
      <c r="M539" s="9">
        <v>453.2</v>
      </c>
      <c r="N539" s="9">
        <v>2.2296696329910799</v>
      </c>
      <c r="O539" s="9">
        <v>360.1</v>
      </c>
      <c r="P539" s="9">
        <v>4.0309277936412196</v>
      </c>
      <c r="Q539" s="9">
        <v>513.9</v>
      </c>
      <c r="R539" s="9">
        <v>24.6884846807916</v>
      </c>
      <c r="S539" s="9">
        <v>657</v>
      </c>
      <c r="T539" s="9">
        <v>1.46560023411567</v>
      </c>
      <c r="U539" s="9">
        <v>616.6</v>
      </c>
      <c r="V539" s="9">
        <v>0.30974326923817203</v>
      </c>
      <c r="W539" s="9">
        <v>592.20000000000005</v>
      </c>
      <c r="X539" s="9">
        <v>1.37918477028633</v>
      </c>
      <c r="Y539" s="9">
        <v>713.8</v>
      </c>
      <c r="Z539" s="9">
        <v>0.36508444716183502</v>
      </c>
      <c r="AA539" s="9">
        <v>528.4</v>
      </c>
      <c r="AB539" s="9">
        <v>1.48901671308001</v>
      </c>
    </row>
    <row r="540" spans="1:28" x14ac:dyDescent="0.2">
      <c r="A540" s="19">
        <v>352.4</v>
      </c>
      <c r="B540" s="17">
        <v>0.88595181732202499</v>
      </c>
      <c r="C540" s="9">
        <v>553.1</v>
      </c>
      <c r="D540" s="9">
        <v>1.23538795427236</v>
      </c>
      <c r="E540" s="9">
        <v>685.1</v>
      </c>
      <c r="F540" s="9">
        <v>1.4934976667825799</v>
      </c>
      <c r="G540" s="9">
        <v>715.8</v>
      </c>
      <c r="H540" s="9">
        <v>1.6891044653381799</v>
      </c>
      <c r="I540" s="9">
        <v>483.2</v>
      </c>
      <c r="J540" s="9">
        <v>1.2597599564450901</v>
      </c>
      <c r="K540" s="9">
        <v>446.4</v>
      </c>
      <c r="L540" s="9">
        <v>1.2506315612447401</v>
      </c>
      <c r="M540" s="9">
        <v>449.4</v>
      </c>
      <c r="N540" s="9">
        <v>2.2327552167143798</v>
      </c>
      <c r="O540" s="9">
        <v>363.8</v>
      </c>
      <c r="P540" s="9">
        <v>4.0323438229874702</v>
      </c>
      <c r="Q540" s="9">
        <v>510.6</v>
      </c>
      <c r="R540" s="9">
        <v>25.1346515260343</v>
      </c>
      <c r="S540" s="9">
        <v>661.1</v>
      </c>
      <c r="T540" s="9">
        <v>0.96922696601636504</v>
      </c>
      <c r="U540" s="9">
        <v>613.1</v>
      </c>
      <c r="V540" s="9">
        <v>0.31561420264825601</v>
      </c>
      <c r="W540" s="9">
        <v>588.5</v>
      </c>
      <c r="X540" s="9">
        <v>1.6158102807169099</v>
      </c>
      <c r="Y540" s="9">
        <v>713.5</v>
      </c>
      <c r="Z540" s="9">
        <v>0.52152781883912602</v>
      </c>
      <c r="AA540" s="9">
        <v>524.79999999999995</v>
      </c>
      <c r="AB540" s="9">
        <v>1.48659202068864</v>
      </c>
    </row>
    <row r="541" spans="1:28" x14ac:dyDescent="0.2">
      <c r="A541" s="19">
        <v>348.4</v>
      </c>
      <c r="B541" s="17">
        <v>0.88443980565999802</v>
      </c>
      <c r="C541" s="9">
        <v>556.79999999999995</v>
      </c>
      <c r="D541" s="9">
        <v>1.23908809875269</v>
      </c>
      <c r="E541" s="9">
        <v>681.6</v>
      </c>
      <c r="F541" s="9">
        <v>1.4911646775346199</v>
      </c>
      <c r="G541" s="9">
        <v>715.1</v>
      </c>
      <c r="H541" s="9">
        <v>1.66065519923007</v>
      </c>
      <c r="I541" s="9">
        <v>479.1</v>
      </c>
      <c r="J541" s="9">
        <v>1.2595477146987399</v>
      </c>
      <c r="K541" s="9">
        <v>442.6</v>
      </c>
      <c r="L541" s="9">
        <v>1.2475349536328</v>
      </c>
      <c r="M541" s="9">
        <v>445.2</v>
      </c>
      <c r="N541" s="9">
        <v>2.2341334168987199</v>
      </c>
      <c r="O541" s="9">
        <v>367.5</v>
      </c>
      <c r="P541" s="9">
        <v>3.46446170928761</v>
      </c>
      <c r="Q541" s="9">
        <v>507.2</v>
      </c>
      <c r="R541" s="9">
        <v>25.0849823235387</v>
      </c>
      <c r="S541" s="9">
        <v>665.2</v>
      </c>
      <c r="T541" s="9">
        <v>0.889119418356908</v>
      </c>
      <c r="U541" s="9">
        <v>609.4</v>
      </c>
      <c r="V541" s="9">
        <v>0.29510452386006802</v>
      </c>
      <c r="W541" s="9">
        <v>585.4</v>
      </c>
      <c r="X541" s="9">
        <v>2.0422117592909101</v>
      </c>
      <c r="Y541" s="9">
        <v>713.2</v>
      </c>
      <c r="Z541" s="9">
        <v>0.330669481059092</v>
      </c>
      <c r="AA541" s="9">
        <v>521.1</v>
      </c>
      <c r="AB541" s="9">
        <v>1.4827294583038799</v>
      </c>
    </row>
    <row r="542" spans="1:28" x14ac:dyDescent="0.2">
      <c r="A542" s="19">
        <v>344.7</v>
      </c>
      <c r="B542" s="17">
        <v>0.88088319613225297</v>
      </c>
      <c r="C542" s="9">
        <v>560.5</v>
      </c>
      <c r="D542" s="9">
        <v>1.2311374405283699</v>
      </c>
      <c r="E542" s="9">
        <v>677.1</v>
      </c>
      <c r="F542" s="9">
        <v>1.4895948736773801</v>
      </c>
      <c r="G542" s="9">
        <v>713.5</v>
      </c>
      <c r="H542" s="9">
        <v>1.6378671348918099</v>
      </c>
      <c r="I542" s="9">
        <v>475.2</v>
      </c>
      <c r="J542" s="9">
        <v>1.25923575724717</v>
      </c>
      <c r="K542" s="9">
        <v>438.8</v>
      </c>
      <c r="L542" s="9">
        <v>1.24188609357582</v>
      </c>
      <c r="M542" s="9">
        <v>441.7</v>
      </c>
      <c r="N542" s="9">
        <v>2.23407120309867</v>
      </c>
      <c r="O542" s="9">
        <v>371.3</v>
      </c>
      <c r="P542" s="9">
        <v>5.1717073181387896</v>
      </c>
      <c r="Q542" s="9">
        <v>503.6</v>
      </c>
      <c r="R542" s="9">
        <v>25.720373407948902</v>
      </c>
      <c r="S542" s="9">
        <v>668.4</v>
      </c>
      <c r="T542" s="9">
        <v>0.78090875330610499</v>
      </c>
      <c r="U542" s="9">
        <v>605.9</v>
      </c>
      <c r="V542" s="9">
        <v>0.33953157668773498</v>
      </c>
      <c r="W542" s="9">
        <v>581.70000000000005</v>
      </c>
      <c r="X542" s="9">
        <v>1.24243323138303</v>
      </c>
      <c r="Y542" s="9">
        <v>711.9</v>
      </c>
      <c r="Z542" s="9">
        <v>0.41923028167251097</v>
      </c>
      <c r="AA542" s="9">
        <v>517.5</v>
      </c>
      <c r="AB542" s="9">
        <v>1.47960516973157</v>
      </c>
    </row>
    <row r="543" spans="1:28" x14ac:dyDescent="0.2">
      <c r="A543" s="19">
        <v>340.7</v>
      </c>
      <c r="B543" s="17">
        <v>0.878348364329679</v>
      </c>
      <c r="C543" s="9">
        <v>564.4</v>
      </c>
      <c r="D543" s="9">
        <v>1.2305709556384401</v>
      </c>
      <c r="E543" s="9">
        <v>673.5</v>
      </c>
      <c r="F543" s="9">
        <v>1.4864422655766201</v>
      </c>
      <c r="G543" s="9">
        <v>712.2</v>
      </c>
      <c r="H543" s="9">
        <v>1.6121957813365</v>
      </c>
      <c r="I543" s="9">
        <v>471</v>
      </c>
      <c r="J543" s="9">
        <v>1.2589782308985</v>
      </c>
      <c r="K543" s="9">
        <v>434.9</v>
      </c>
      <c r="L543" s="9">
        <v>1.23775952224187</v>
      </c>
      <c r="M543" s="9">
        <v>437.6</v>
      </c>
      <c r="N543" s="9">
        <v>2.2335367034344502</v>
      </c>
      <c r="O543" s="9">
        <v>374.7</v>
      </c>
      <c r="P543" s="9">
        <v>3.4653678507174401</v>
      </c>
      <c r="Q543" s="9">
        <v>500.3</v>
      </c>
      <c r="R543" s="9">
        <v>26.051817103410599</v>
      </c>
      <c r="S543" s="9">
        <v>672.3</v>
      </c>
      <c r="T543" s="9">
        <v>-0.97050681331046595</v>
      </c>
      <c r="U543" s="9">
        <v>602.79999999999995</v>
      </c>
      <c r="V543" s="9">
        <v>0.307142772915796</v>
      </c>
      <c r="W543" s="9">
        <v>578.29999999999995</v>
      </c>
      <c r="X543" s="9">
        <v>2.5229004255880301</v>
      </c>
      <c r="Y543" s="9">
        <v>709.9</v>
      </c>
      <c r="Z543" s="9">
        <v>0.25189225686681999</v>
      </c>
      <c r="AA543" s="9">
        <v>513.9</v>
      </c>
      <c r="AB543" s="9">
        <v>1.4750491645250601</v>
      </c>
    </row>
    <row r="544" spans="1:28" x14ac:dyDescent="0.2">
      <c r="A544" s="19">
        <v>337</v>
      </c>
      <c r="B544" s="17">
        <v>0.87603550963268195</v>
      </c>
      <c r="C544" s="9">
        <v>568.4</v>
      </c>
      <c r="D544" s="9">
        <v>1.2285979985053901</v>
      </c>
      <c r="E544" s="9">
        <v>669.4</v>
      </c>
      <c r="F544" s="9">
        <v>1.48385699328906</v>
      </c>
      <c r="G544" s="9">
        <v>709.9</v>
      </c>
      <c r="H544" s="9">
        <v>1.5932154309194899</v>
      </c>
      <c r="I544" s="9">
        <v>466.9</v>
      </c>
      <c r="J544" s="9">
        <v>1.2582392681171</v>
      </c>
      <c r="K544" s="9">
        <v>430.8</v>
      </c>
      <c r="L544" s="9">
        <v>1.23245515275479</v>
      </c>
      <c r="M544" s="9">
        <v>433.8</v>
      </c>
      <c r="N544" s="9">
        <v>2.2329178147918398</v>
      </c>
      <c r="O544" s="9">
        <v>377.9</v>
      </c>
      <c r="P544" s="9">
        <v>3.46568811658019</v>
      </c>
      <c r="Q544" s="9">
        <v>497</v>
      </c>
      <c r="R544" s="9">
        <v>25.8116116560691</v>
      </c>
      <c r="S544" s="9">
        <v>675.8</v>
      </c>
      <c r="T544" s="9">
        <v>2.2607759909539</v>
      </c>
      <c r="U544" s="9">
        <v>599.70000000000005</v>
      </c>
      <c r="V544" s="9">
        <v>0.32639026900955098</v>
      </c>
      <c r="W544" s="9">
        <v>574.9</v>
      </c>
      <c r="X544" s="9">
        <v>1.9050865214896</v>
      </c>
      <c r="Y544" s="9">
        <v>708.3</v>
      </c>
      <c r="Z544" s="9">
        <v>0.33903201576784903</v>
      </c>
      <c r="AA544" s="9">
        <v>510.6</v>
      </c>
      <c r="AB544" s="9">
        <v>1.4719625971774499</v>
      </c>
    </row>
    <row r="545" spans="1:28" x14ac:dyDescent="0.2">
      <c r="A545" s="19">
        <v>333.3</v>
      </c>
      <c r="B545" s="17">
        <v>0.87430006975346197</v>
      </c>
      <c r="C545" s="9">
        <v>572.1</v>
      </c>
      <c r="D545" s="9">
        <v>1.2148884975437599</v>
      </c>
      <c r="E545" s="9">
        <v>665.6</v>
      </c>
      <c r="F545" s="9">
        <v>1.4811738781733299</v>
      </c>
      <c r="G545" s="9">
        <v>706.7</v>
      </c>
      <c r="H545" s="9">
        <v>1.5826788332652799</v>
      </c>
      <c r="I545" s="9">
        <v>462.7</v>
      </c>
      <c r="J545" s="9">
        <v>1.25810931243749</v>
      </c>
      <c r="K545" s="9">
        <v>427</v>
      </c>
      <c r="L545" s="9">
        <v>1.22828057248292</v>
      </c>
      <c r="M545" s="9">
        <v>429.7</v>
      </c>
      <c r="N545" s="9">
        <v>2.2311365626520301</v>
      </c>
      <c r="O545" s="9">
        <v>381.4</v>
      </c>
      <c r="P545" s="9">
        <v>3.4664773737021801</v>
      </c>
      <c r="Q545" s="9">
        <v>493.4</v>
      </c>
      <c r="R545" s="9">
        <v>26.713533098005399</v>
      </c>
      <c r="S545" s="9">
        <v>679</v>
      </c>
      <c r="T545" s="9">
        <v>0.90376816458388898</v>
      </c>
      <c r="U545" s="9">
        <v>596.6</v>
      </c>
      <c r="V545" s="9">
        <v>0.30678693704551802</v>
      </c>
      <c r="W545" s="9">
        <v>571.5</v>
      </c>
      <c r="X545" s="9">
        <v>1.97865099004923</v>
      </c>
      <c r="Y545" s="9">
        <v>706</v>
      </c>
      <c r="Z545" s="9">
        <v>0.23341871460563601</v>
      </c>
      <c r="AA545" s="9">
        <v>507.2</v>
      </c>
      <c r="AB545" s="9">
        <v>1.4681571699862499</v>
      </c>
    </row>
    <row r="546" spans="1:28" x14ac:dyDescent="0.2">
      <c r="A546" s="19">
        <v>329.6</v>
      </c>
      <c r="B546" s="17">
        <v>0.87198652717542202</v>
      </c>
      <c r="C546" s="9">
        <v>576.5</v>
      </c>
      <c r="D546" s="9">
        <v>1.2130552992922701</v>
      </c>
      <c r="E546" s="9">
        <v>661.1</v>
      </c>
      <c r="F546" s="9">
        <v>1.4782492421625499</v>
      </c>
      <c r="G546" s="9">
        <v>703.8</v>
      </c>
      <c r="H546" s="9">
        <v>1.5625086838000199</v>
      </c>
      <c r="I546" s="9">
        <v>458.2</v>
      </c>
      <c r="J546" s="9">
        <v>1.2572341646788101</v>
      </c>
      <c r="K546" s="9">
        <v>423.2</v>
      </c>
      <c r="L546" s="9">
        <v>1.22629104830552</v>
      </c>
      <c r="M546" s="9">
        <v>425.8</v>
      </c>
      <c r="N546" s="9">
        <v>2.2275028373438999</v>
      </c>
      <c r="O546" s="9">
        <v>384.8</v>
      </c>
      <c r="P546" s="9">
        <v>3.2784548569801002</v>
      </c>
      <c r="Q546" s="9">
        <v>489.5</v>
      </c>
      <c r="R546" s="9">
        <v>27.004844920647301</v>
      </c>
      <c r="S546" s="9">
        <v>682.8</v>
      </c>
      <c r="T546" s="9">
        <v>1.0224257713471401</v>
      </c>
      <c r="U546" s="9">
        <v>592.9</v>
      </c>
      <c r="V546" s="9">
        <v>0.28580911662528802</v>
      </c>
      <c r="W546" s="9">
        <v>567.79999999999995</v>
      </c>
      <c r="X546" s="9">
        <v>2.9083041890880401</v>
      </c>
      <c r="Y546" s="9">
        <v>703.5</v>
      </c>
      <c r="Z546" s="9">
        <v>0.28472246569152398</v>
      </c>
      <c r="AA546" s="9">
        <v>503.9</v>
      </c>
      <c r="AB546" s="9">
        <v>1.46796949826303</v>
      </c>
    </row>
    <row r="547" spans="1:28" x14ac:dyDescent="0.2">
      <c r="A547" s="19">
        <v>325.60000000000002</v>
      </c>
      <c r="B547" s="17">
        <v>0.86967245500287604</v>
      </c>
      <c r="C547" s="9">
        <v>580.5</v>
      </c>
      <c r="D547" s="9">
        <v>1.2009050010310001</v>
      </c>
      <c r="E547" s="9">
        <v>657.6</v>
      </c>
      <c r="F547" s="9">
        <v>1.47539180175837</v>
      </c>
      <c r="G547" s="9">
        <v>700.9</v>
      </c>
      <c r="H547" s="9">
        <v>1.54548178638234</v>
      </c>
      <c r="I547" s="9">
        <v>454.1</v>
      </c>
      <c r="J547" s="9">
        <v>1.25666848231116</v>
      </c>
      <c r="K547" s="9">
        <v>419.7</v>
      </c>
      <c r="L547" s="9">
        <v>1.22224014061372</v>
      </c>
      <c r="M547" s="9">
        <v>422</v>
      </c>
      <c r="N547" s="9">
        <v>2.22281581825297</v>
      </c>
      <c r="O547" s="9">
        <v>388</v>
      </c>
      <c r="P547" s="9">
        <v>3.47056373833402</v>
      </c>
      <c r="Q547" s="9">
        <v>485.6</v>
      </c>
      <c r="R547" s="9">
        <v>27.296376887728599</v>
      </c>
      <c r="S547" s="9">
        <v>686.4</v>
      </c>
      <c r="T547" s="9">
        <v>0.92670538069255004</v>
      </c>
      <c r="U547" s="9">
        <v>589.1</v>
      </c>
      <c r="V547" s="9">
        <v>0.31624894317101199</v>
      </c>
      <c r="W547" s="9">
        <v>564.4</v>
      </c>
      <c r="X547" s="9">
        <v>3.15843190196024</v>
      </c>
      <c r="Y547" s="9">
        <v>700.2</v>
      </c>
      <c r="Z547" s="9">
        <v>0.23751812417719001</v>
      </c>
      <c r="AA547" s="9">
        <v>500.6</v>
      </c>
      <c r="AB547" s="9">
        <v>1.4634642841635599</v>
      </c>
    </row>
    <row r="548" spans="1:28" x14ac:dyDescent="0.2">
      <c r="A548" s="19">
        <v>321.7</v>
      </c>
      <c r="B548" s="17">
        <v>0.86740258765577605</v>
      </c>
      <c r="C548" s="9">
        <v>584.20000000000005</v>
      </c>
      <c r="D548" s="9">
        <v>1.19890862708757</v>
      </c>
      <c r="E548" s="9">
        <v>654.1</v>
      </c>
      <c r="F548" s="9">
        <v>1.4725452874199401</v>
      </c>
      <c r="G548" s="9">
        <v>698</v>
      </c>
      <c r="H548" s="9">
        <v>1.53644184088886</v>
      </c>
      <c r="I548" s="9">
        <v>450</v>
      </c>
      <c r="J548" s="9">
        <v>1.2561848379145899</v>
      </c>
      <c r="K548" s="9">
        <v>415.6</v>
      </c>
      <c r="L548" s="9">
        <v>1.2168149217973201</v>
      </c>
      <c r="M548" s="9">
        <v>418.5</v>
      </c>
      <c r="N548" s="9">
        <v>2.21995758446799</v>
      </c>
      <c r="O548" s="9">
        <v>391.2</v>
      </c>
      <c r="P548" s="9">
        <v>3.8533952764267498</v>
      </c>
      <c r="Q548" s="9">
        <v>482</v>
      </c>
      <c r="R548" s="9">
        <v>27.779701913922899</v>
      </c>
      <c r="S548" s="9">
        <v>690.5</v>
      </c>
      <c r="T548" s="9">
        <v>1.0547306932528999</v>
      </c>
      <c r="U548" s="9">
        <v>585.4</v>
      </c>
      <c r="V548" s="9">
        <v>0.308079406457755</v>
      </c>
      <c r="W548" s="9">
        <v>561.1</v>
      </c>
      <c r="X548" s="9">
        <v>4.4496175578240704</v>
      </c>
      <c r="Y548" s="9">
        <v>697.3</v>
      </c>
      <c r="Z548" s="9">
        <v>0.28692715297988702</v>
      </c>
      <c r="AA548" s="9">
        <v>497</v>
      </c>
      <c r="AB548" s="9">
        <v>1.4611143997548901</v>
      </c>
    </row>
    <row r="549" spans="1:28" x14ac:dyDescent="0.2">
      <c r="A549" s="19">
        <v>318</v>
      </c>
      <c r="B549" s="17">
        <v>0.86437699852643901</v>
      </c>
      <c r="C549" s="9">
        <v>587.6</v>
      </c>
      <c r="D549" s="9">
        <v>1.1939142448975</v>
      </c>
      <c r="E549" s="9">
        <v>649.70000000000005</v>
      </c>
      <c r="F549" s="9">
        <v>1.4695771110673499</v>
      </c>
      <c r="G549" s="9">
        <v>694.7</v>
      </c>
      <c r="H549" s="9">
        <v>1.52023631073121</v>
      </c>
      <c r="I549" s="9">
        <v>446.1</v>
      </c>
      <c r="J549" s="9">
        <v>1.2554470577652299</v>
      </c>
      <c r="K549" s="9">
        <v>411.8</v>
      </c>
      <c r="L549" s="9">
        <v>1.2111446283207901</v>
      </c>
      <c r="M549" s="9">
        <v>414.4</v>
      </c>
      <c r="N549" s="9">
        <v>2.2145201207155698</v>
      </c>
      <c r="O549" s="9">
        <v>394.7</v>
      </c>
      <c r="P549" s="9">
        <v>3.4795217367092399</v>
      </c>
      <c r="Q549" s="9">
        <v>478.5</v>
      </c>
      <c r="R549" s="9">
        <v>28.111210808069799</v>
      </c>
      <c r="S549" s="9">
        <v>694.4</v>
      </c>
      <c r="T549" s="9">
        <v>0.76024514817547395</v>
      </c>
      <c r="U549" s="9">
        <v>581.70000000000005</v>
      </c>
      <c r="V549" s="9">
        <v>0.299890157105764</v>
      </c>
      <c r="W549" s="9">
        <v>557.4</v>
      </c>
      <c r="X549" s="9">
        <v>4.0074266565759702</v>
      </c>
      <c r="Y549" s="9">
        <v>694.1</v>
      </c>
      <c r="Z549" s="9">
        <v>-1.23865693871565E-2</v>
      </c>
      <c r="AA549" s="9">
        <v>493.4</v>
      </c>
      <c r="AB549" s="9">
        <v>1.4580531663863201</v>
      </c>
    </row>
    <row r="550" spans="1:28" x14ac:dyDescent="0.2">
      <c r="A550" s="19">
        <v>313.7</v>
      </c>
      <c r="B550" s="17">
        <v>0.86117256455140001</v>
      </c>
      <c r="C550" s="9">
        <v>591.29999999999995</v>
      </c>
      <c r="D550" s="9">
        <v>1.2065225271170501</v>
      </c>
      <c r="E550" s="9">
        <v>645.20000000000005</v>
      </c>
      <c r="F550" s="9">
        <v>1.46421596239333</v>
      </c>
      <c r="G550" s="9">
        <v>692.2</v>
      </c>
      <c r="H550" s="9">
        <v>1.5082623203719601</v>
      </c>
      <c r="I550" s="9">
        <v>441.7</v>
      </c>
      <c r="J550" s="9">
        <v>1.25521825759023</v>
      </c>
      <c r="K550" s="9">
        <v>408</v>
      </c>
      <c r="L550" s="9">
        <v>1.2054991809740101</v>
      </c>
      <c r="M550" s="9">
        <v>410.1</v>
      </c>
      <c r="N550" s="9">
        <v>2.2085742357505902</v>
      </c>
      <c r="O550" s="9">
        <v>398.2</v>
      </c>
      <c r="P550" s="9">
        <v>2.9177829548685401</v>
      </c>
      <c r="Q550" s="9">
        <v>474.9</v>
      </c>
      <c r="R550" s="9">
        <v>28.595156988675502</v>
      </c>
      <c r="S550" s="9">
        <v>697.6</v>
      </c>
      <c r="T550" s="9">
        <v>0.65203448312467005</v>
      </c>
      <c r="U550" s="9">
        <v>578</v>
      </c>
      <c r="V550" s="9">
        <v>0.38220009740557798</v>
      </c>
      <c r="W550" s="9">
        <v>554</v>
      </c>
      <c r="X550" s="9">
        <v>5.30297550137277</v>
      </c>
      <c r="Y550" s="9">
        <v>690.9</v>
      </c>
      <c r="Z550" s="9">
        <v>6.7174300381071195E-2</v>
      </c>
      <c r="AA550" s="9">
        <v>489.8</v>
      </c>
      <c r="AB550" s="9">
        <v>1.4578844185495701</v>
      </c>
    </row>
    <row r="551" spans="1:28" x14ac:dyDescent="0.2">
      <c r="A551" s="19">
        <v>310.10000000000002</v>
      </c>
      <c r="B551" s="17">
        <v>0.85814613726866296</v>
      </c>
      <c r="C551" s="9">
        <v>595.70000000000005</v>
      </c>
      <c r="D551" s="9">
        <v>1.22221770335494</v>
      </c>
      <c r="E551" s="9">
        <v>640.79999999999995</v>
      </c>
      <c r="F551" s="9">
        <v>1.4592155378104099</v>
      </c>
      <c r="G551" s="9">
        <v>688.6</v>
      </c>
      <c r="H551" s="9">
        <v>1.4955584240964599</v>
      </c>
      <c r="I551" s="9">
        <v>437.3</v>
      </c>
      <c r="J551" s="9">
        <v>1.25488066013387</v>
      </c>
      <c r="K551" s="9">
        <v>404</v>
      </c>
      <c r="L551" s="9">
        <v>1.2020631961164501</v>
      </c>
      <c r="M551" s="9">
        <v>406</v>
      </c>
      <c r="N551" s="9">
        <v>2.2009937199397598</v>
      </c>
      <c r="O551" s="9">
        <v>401.9</v>
      </c>
      <c r="P551" s="9">
        <v>3.4964183623556599</v>
      </c>
      <c r="Q551" s="9">
        <v>471.9</v>
      </c>
      <c r="R551" s="9">
        <v>28.8526935138804</v>
      </c>
      <c r="S551" s="9">
        <v>701.2</v>
      </c>
      <c r="T551" s="9">
        <v>1.18071267312962</v>
      </c>
      <c r="U551" s="9">
        <v>574.29999999999995</v>
      </c>
      <c r="V551" s="9">
        <v>0.30942151668059498</v>
      </c>
      <c r="W551" s="9">
        <v>550.29999999999995</v>
      </c>
      <c r="X551" s="9">
        <v>5.0418005261873002</v>
      </c>
      <c r="Y551" s="9">
        <v>687.7</v>
      </c>
      <c r="Z551" s="9">
        <v>2.04436394375388E-2</v>
      </c>
      <c r="AA551" s="9">
        <v>486.2</v>
      </c>
      <c r="AB551" s="9">
        <v>1.4533985230734601</v>
      </c>
    </row>
    <row r="552" spans="1:28" x14ac:dyDescent="0.2">
      <c r="A552" s="19">
        <v>306.39999999999998</v>
      </c>
      <c r="B552" s="17">
        <v>0.85578572680494802</v>
      </c>
      <c r="C552" s="9">
        <v>599.4</v>
      </c>
      <c r="D552" s="9">
        <v>1.2275028016735701</v>
      </c>
      <c r="E552" s="9">
        <v>636.70000000000005</v>
      </c>
      <c r="F552" s="9">
        <v>1.4553956200925999</v>
      </c>
      <c r="G552" s="9">
        <v>685.4</v>
      </c>
      <c r="H552" s="9">
        <v>1.4905869284281399</v>
      </c>
      <c r="I552" s="9">
        <v>433.5</v>
      </c>
      <c r="J552" s="9">
        <v>1.2535528467717401</v>
      </c>
      <c r="K552" s="9">
        <v>399.9</v>
      </c>
      <c r="L552" s="9">
        <v>1.19514201575458</v>
      </c>
      <c r="M552" s="9">
        <v>401.9</v>
      </c>
      <c r="N552" s="9">
        <v>2.1931953960458799</v>
      </c>
      <c r="O552" s="9">
        <v>405.7</v>
      </c>
      <c r="P552" s="9">
        <v>3.3195143987278799</v>
      </c>
      <c r="Q552" s="9">
        <v>468.3</v>
      </c>
      <c r="R552" s="9">
        <v>29.2993694249569</v>
      </c>
      <c r="S552" s="9">
        <v>704.1</v>
      </c>
      <c r="T552" s="9">
        <v>1.2712671625016401</v>
      </c>
      <c r="U552" s="9">
        <v>570.9</v>
      </c>
      <c r="V552" s="9">
        <v>0.36665783833502602</v>
      </c>
      <c r="W552" s="9">
        <v>546.70000000000005</v>
      </c>
      <c r="X552" s="9">
        <v>5.4775955960705902</v>
      </c>
      <c r="Y552" s="9">
        <v>685.1</v>
      </c>
      <c r="Z552" s="9">
        <v>7.1273709952634004E-2</v>
      </c>
      <c r="AA552" s="9">
        <v>482.3</v>
      </c>
      <c r="AB552" s="9">
        <v>1.45106911751687</v>
      </c>
    </row>
    <row r="553" spans="1:28" x14ac:dyDescent="0.2">
      <c r="A553" s="19">
        <v>302.8</v>
      </c>
      <c r="B553" s="17">
        <v>0.85311381697383704</v>
      </c>
      <c r="C553" s="9">
        <v>603.1</v>
      </c>
      <c r="D553" s="9">
        <v>1.23569887505158</v>
      </c>
      <c r="E553" s="9">
        <v>632.6</v>
      </c>
      <c r="F553" s="9">
        <v>1.45265738288447</v>
      </c>
      <c r="G553" s="9">
        <v>681.6</v>
      </c>
      <c r="H553" s="9">
        <v>1.48591996665222</v>
      </c>
      <c r="I553" s="9">
        <v>429.4</v>
      </c>
      <c r="J553" s="9">
        <v>1.2520979258587199</v>
      </c>
      <c r="K553" s="9">
        <v>395.8</v>
      </c>
      <c r="L553" s="9">
        <v>1.1903566282820801</v>
      </c>
      <c r="M553" s="9">
        <v>398.2</v>
      </c>
      <c r="N553" s="9">
        <v>2.1853608451853601</v>
      </c>
      <c r="O553" s="9">
        <v>409.2</v>
      </c>
      <c r="P553" s="9">
        <v>3.1442288919811001</v>
      </c>
      <c r="Q553" s="9">
        <v>465.1</v>
      </c>
      <c r="R553" s="9">
        <v>29.747671279147799</v>
      </c>
      <c r="S553" s="9">
        <v>707</v>
      </c>
      <c r="T553" s="9">
        <v>0.73742307121401096</v>
      </c>
      <c r="U553" s="9">
        <v>567.5</v>
      </c>
      <c r="V553" s="9">
        <v>0.39816402308395499</v>
      </c>
      <c r="W553" s="9">
        <v>542.70000000000005</v>
      </c>
      <c r="X553" s="9">
        <v>6.0812775358301296</v>
      </c>
      <c r="Y553" s="9">
        <v>682.2</v>
      </c>
      <c r="Z553" s="9">
        <v>8.9109856077375302E-2</v>
      </c>
      <c r="AA553" s="9">
        <v>478.8</v>
      </c>
      <c r="AB553" s="9">
        <v>1.4487619358546899</v>
      </c>
    </row>
    <row r="554" spans="1:28" x14ac:dyDescent="0.2">
      <c r="A554" s="19">
        <v>298.8</v>
      </c>
      <c r="B554" s="17">
        <v>0.84972962067103996</v>
      </c>
      <c r="C554" s="9">
        <v>607.5</v>
      </c>
      <c r="D554" s="9">
        <v>1.25135284089211</v>
      </c>
      <c r="E554" s="9">
        <v>628.79999999999995</v>
      </c>
      <c r="F554" s="9">
        <v>1.4477999807026101</v>
      </c>
      <c r="G554" s="9">
        <v>678</v>
      </c>
      <c r="H554" s="9">
        <v>1.4744527597069199</v>
      </c>
      <c r="I554" s="9">
        <v>425.3</v>
      </c>
      <c r="J554" s="9">
        <v>1.2510158192862799</v>
      </c>
      <c r="K554" s="9">
        <v>392.1</v>
      </c>
      <c r="L554" s="9">
        <v>1.1845158567896601</v>
      </c>
      <c r="M554" s="9">
        <v>394.4</v>
      </c>
      <c r="N554" s="9">
        <v>2.1773084441862798</v>
      </c>
      <c r="O554" s="9">
        <v>412.7</v>
      </c>
      <c r="P554" s="9">
        <v>3.35071720410442</v>
      </c>
      <c r="Q554" s="9">
        <v>461.8</v>
      </c>
      <c r="R554" s="9">
        <v>30.1199542075713</v>
      </c>
      <c r="S554" s="9">
        <v>709</v>
      </c>
      <c r="T554" s="9">
        <v>0.59174158297482304</v>
      </c>
      <c r="U554" s="9">
        <v>563.79999999999995</v>
      </c>
      <c r="V554" s="9">
        <v>0.46800613868959001</v>
      </c>
      <c r="W554" s="9">
        <v>538.70000000000005</v>
      </c>
      <c r="X554" s="9">
        <v>6.6892123515095596</v>
      </c>
      <c r="Y554" s="9">
        <v>679.3</v>
      </c>
      <c r="Z554" s="9">
        <v>-0.114064176543447</v>
      </c>
      <c r="AA554" s="9">
        <v>474.9</v>
      </c>
      <c r="AB554" s="9">
        <v>1.4486048309891</v>
      </c>
    </row>
    <row r="555" spans="1:28" x14ac:dyDescent="0.2">
      <c r="A555" s="19">
        <v>294.89999999999998</v>
      </c>
      <c r="B555" s="17">
        <v>0.84674502706378396</v>
      </c>
      <c r="C555" s="9">
        <v>611.6</v>
      </c>
      <c r="D555" s="9">
        <v>1.25230937911405</v>
      </c>
      <c r="E555" s="9">
        <v>625.4</v>
      </c>
      <c r="F555" s="9">
        <v>1.4431398983292301</v>
      </c>
      <c r="G555" s="9">
        <v>675.1</v>
      </c>
      <c r="H555" s="9">
        <v>1.46577351526809</v>
      </c>
      <c r="I555" s="9">
        <v>421.5</v>
      </c>
      <c r="J555" s="9">
        <v>1.2498066992533401</v>
      </c>
      <c r="K555" s="9">
        <v>388.3</v>
      </c>
      <c r="L555" s="9">
        <v>1.1825780566399</v>
      </c>
      <c r="M555" s="9">
        <v>390.6</v>
      </c>
      <c r="N555" s="9">
        <v>2.1682873542552401</v>
      </c>
      <c r="O555" s="9">
        <v>416.2</v>
      </c>
      <c r="P555" s="9">
        <v>3.5596497809578298</v>
      </c>
      <c r="Q555" s="9">
        <v>458.5</v>
      </c>
      <c r="R555" s="9">
        <v>30.530877054765</v>
      </c>
      <c r="S555" s="9">
        <v>710.3</v>
      </c>
      <c r="T555" s="9">
        <v>1.2567335554218599</v>
      </c>
      <c r="U555" s="9">
        <v>560.79999999999995</v>
      </c>
      <c r="V555" s="9">
        <v>0.53949042682422099</v>
      </c>
      <c r="W555" s="9">
        <v>535.1</v>
      </c>
      <c r="X555" s="9">
        <v>7.4813818177576499</v>
      </c>
      <c r="Y555" s="9">
        <v>676.4</v>
      </c>
      <c r="Z555" s="9">
        <v>6.1636382971000298E-2</v>
      </c>
      <c r="AA555" s="9">
        <v>471.3</v>
      </c>
      <c r="AB555" s="9">
        <v>1.4448576875929999</v>
      </c>
    </row>
    <row r="556" spans="1:28" x14ac:dyDescent="0.2">
      <c r="A556" s="19">
        <v>291.3</v>
      </c>
      <c r="B556" s="17">
        <v>0.84558277208404198</v>
      </c>
      <c r="C556" s="9">
        <v>615.29999999999995</v>
      </c>
      <c r="D556" s="9">
        <v>1.2546187777261</v>
      </c>
      <c r="E556" s="9">
        <v>621.6</v>
      </c>
      <c r="F556" s="9">
        <v>1.43808578345342</v>
      </c>
      <c r="G556" s="9">
        <v>671.6</v>
      </c>
      <c r="H556" s="9">
        <v>1.4604389993250499</v>
      </c>
      <c r="I556" s="9">
        <v>417.7</v>
      </c>
      <c r="J556" s="9">
        <v>1.2487522244282201</v>
      </c>
      <c r="K556" s="9">
        <v>384.3</v>
      </c>
      <c r="L556" s="9">
        <v>1.17963399731208</v>
      </c>
      <c r="M556" s="9">
        <v>387.1</v>
      </c>
      <c r="N556" s="9">
        <v>2.16150655075135</v>
      </c>
      <c r="O556" s="9">
        <v>419.4</v>
      </c>
      <c r="P556" s="9">
        <v>3.9585991530458702</v>
      </c>
      <c r="Q556" s="9">
        <v>454.7</v>
      </c>
      <c r="R556" s="9">
        <v>31.017507978280999</v>
      </c>
      <c r="S556" s="9">
        <v>711.6</v>
      </c>
      <c r="T556" s="9">
        <v>0.881061226769565</v>
      </c>
      <c r="U556" s="9">
        <v>558</v>
      </c>
      <c r="V556" s="9">
        <v>0.58569407747667901</v>
      </c>
      <c r="W556" s="9">
        <v>532</v>
      </c>
      <c r="X556" s="9">
        <v>8.6310164134168392</v>
      </c>
      <c r="Y556" s="9">
        <v>673.9</v>
      </c>
      <c r="Z556" s="9">
        <v>4.9794368701004302E-2</v>
      </c>
      <c r="AA556" s="9">
        <v>467.7</v>
      </c>
      <c r="AB556" s="9">
        <v>1.4418322524528699</v>
      </c>
    </row>
    <row r="557" spans="1:28" x14ac:dyDescent="0.2">
      <c r="A557" s="19">
        <v>287.60000000000002</v>
      </c>
      <c r="B557" s="17">
        <v>0.84259791409992002</v>
      </c>
      <c r="C557" s="9">
        <v>619.1</v>
      </c>
      <c r="D557" s="9">
        <v>1.2598587231373399</v>
      </c>
      <c r="E557" s="9">
        <v>617.20000000000005</v>
      </c>
      <c r="F557" s="9">
        <v>1.4326590978777201</v>
      </c>
      <c r="G557" s="9">
        <v>668.1</v>
      </c>
      <c r="H557" s="9">
        <v>1.4484572782322001</v>
      </c>
      <c r="I557" s="9">
        <v>413.9</v>
      </c>
      <c r="J557" s="9">
        <v>1.24710715699282</v>
      </c>
      <c r="K557" s="9">
        <v>380.5</v>
      </c>
      <c r="L557" s="9">
        <v>1.1779171729824101</v>
      </c>
      <c r="M557" s="9">
        <v>383.4</v>
      </c>
      <c r="N557" s="9">
        <v>2.1502209961776999</v>
      </c>
      <c r="O557" s="9">
        <v>422.6</v>
      </c>
      <c r="P557" s="9">
        <v>3.7905214760424402</v>
      </c>
      <c r="Q557" s="9">
        <v>450.9</v>
      </c>
      <c r="R557" s="9">
        <v>31.4669075701512</v>
      </c>
      <c r="S557" s="9">
        <v>712.5</v>
      </c>
      <c r="T557" s="9">
        <v>0.90916434416085301</v>
      </c>
      <c r="U557" s="9">
        <v>554.9</v>
      </c>
      <c r="V557" s="9">
        <v>0.64444838300191698</v>
      </c>
      <c r="W557" s="9">
        <v>528.70000000000005</v>
      </c>
      <c r="X557" s="9">
        <v>8.3983070382251093</v>
      </c>
      <c r="Y557" s="9">
        <v>670.7</v>
      </c>
      <c r="Z557" s="9">
        <v>0.12935523846924099</v>
      </c>
      <c r="AA557" s="9">
        <v>464.2</v>
      </c>
      <c r="AB557" s="9">
        <v>1.4380899560161899</v>
      </c>
    </row>
    <row r="558" spans="1:28" x14ac:dyDescent="0.2">
      <c r="A558" s="19">
        <v>283.7</v>
      </c>
      <c r="B558" s="17">
        <v>0.84081259958983801</v>
      </c>
      <c r="C558" s="9">
        <v>622.79999999999995</v>
      </c>
      <c r="D558" s="9">
        <v>1.2606813525538401</v>
      </c>
      <c r="E558" s="9">
        <v>613.4</v>
      </c>
      <c r="F558" s="9">
        <v>1.4272879372890499</v>
      </c>
      <c r="G558" s="9">
        <v>664.6</v>
      </c>
      <c r="H558" s="9">
        <v>1.44023715385203</v>
      </c>
      <c r="I558" s="9">
        <v>410.1</v>
      </c>
      <c r="J558" s="9">
        <v>1.24675270920179</v>
      </c>
      <c r="K558" s="9">
        <v>376.5</v>
      </c>
      <c r="L558" s="9">
        <v>1.1709966602270401</v>
      </c>
      <c r="M558" s="9">
        <v>379.3</v>
      </c>
      <c r="N558" s="9">
        <v>2.1389597338672401</v>
      </c>
      <c r="O558" s="9">
        <v>426.4</v>
      </c>
      <c r="P558" s="9">
        <v>4.1975262135133304</v>
      </c>
      <c r="Q558" s="9">
        <v>447</v>
      </c>
      <c r="R558" s="9">
        <v>32.031362530530799</v>
      </c>
      <c r="S558" s="9">
        <v>713.8</v>
      </c>
      <c r="T558" s="9">
        <v>0.949757735948349</v>
      </c>
      <c r="U558" s="9">
        <v>551.6</v>
      </c>
      <c r="V558" s="9">
        <v>0.716008509272414</v>
      </c>
      <c r="W558" s="9">
        <v>525.1</v>
      </c>
      <c r="X558" s="9">
        <v>8.8531484191816006</v>
      </c>
      <c r="Y558" s="9">
        <v>667.8</v>
      </c>
      <c r="Z558" s="9">
        <v>5.2472736560160001E-2</v>
      </c>
      <c r="AA558" s="9">
        <v>460.6</v>
      </c>
      <c r="AB558" s="9">
        <v>1.4336232584673601</v>
      </c>
    </row>
    <row r="559" spans="1:28" x14ac:dyDescent="0.2">
      <c r="A559" s="19">
        <v>280.10000000000002</v>
      </c>
      <c r="B559" s="17">
        <v>0.83862794329297496</v>
      </c>
      <c r="C559" s="9">
        <v>626.9</v>
      </c>
      <c r="D559" s="9">
        <v>1.2645056414998801</v>
      </c>
      <c r="E559" s="9">
        <v>609.70000000000005</v>
      </c>
      <c r="F559" s="9">
        <v>1.4210864581193801</v>
      </c>
      <c r="G559" s="9">
        <v>661.1</v>
      </c>
      <c r="H559" s="9">
        <v>1.4360877985170999</v>
      </c>
      <c r="I559" s="9">
        <v>406</v>
      </c>
      <c r="J559" s="9">
        <v>1.24532599300694</v>
      </c>
      <c r="K559" s="9">
        <v>372.4</v>
      </c>
      <c r="L559" s="9">
        <v>1.16768442624432</v>
      </c>
      <c r="M559" s="9">
        <v>375.3</v>
      </c>
      <c r="N559" s="9">
        <v>2.1273472640461599</v>
      </c>
      <c r="O559" s="9">
        <v>430.8</v>
      </c>
      <c r="P559" s="9">
        <v>4.2321579449872404</v>
      </c>
      <c r="Q559" s="9">
        <v>443.2</v>
      </c>
      <c r="R559" s="9">
        <v>32.482571109119803</v>
      </c>
      <c r="S559" s="9">
        <v>714.8</v>
      </c>
      <c r="T559" s="9">
        <v>-5.9680879160774303E-2</v>
      </c>
      <c r="U559" s="9">
        <v>548.20000000000005</v>
      </c>
      <c r="V559" s="9">
        <v>0.76180612721869201</v>
      </c>
      <c r="W559" s="9">
        <v>521.1</v>
      </c>
      <c r="X559" s="9">
        <v>9.64921436962398</v>
      </c>
      <c r="Y559" s="9">
        <v>664.6</v>
      </c>
      <c r="Z559" s="9">
        <v>6.8887840972512202E-2</v>
      </c>
      <c r="AA559" s="9">
        <v>457.1</v>
      </c>
      <c r="AB559" s="9">
        <v>1.4334872005489001</v>
      </c>
    </row>
    <row r="560" spans="1:28" x14ac:dyDescent="0.2">
      <c r="A560" s="19">
        <v>276.39999999999998</v>
      </c>
      <c r="B560" s="17">
        <v>0.83568770967343597</v>
      </c>
      <c r="C560" s="9">
        <v>630.70000000000005</v>
      </c>
      <c r="D560" s="9">
        <v>1.2594947743973901</v>
      </c>
      <c r="E560" s="9">
        <v>605.9</v>
      </c>
      <c r="F560" s="9">
        <v>1.41580248970547</v>
      </c>
      <c r="G560" s="9">
        <v>657.3</v>
      </c>
      <c r="H560" s="9">
        <v>1.42539197625646</v>
      </c>
      <c r="I560" s="9">
        <v>401.9</v>
      </c>
      <c r="J560" s="9">
        <v>1.2436085837875599</v>
      </c>
      <c r="K560" s="9">
        <v>368.4</v>
      </c>
      <c r="L560" s="9">
        <v>1.1615247948534999</v>
      </c>
      <c r="M560" s="9">
        <v>371.6</v>
      </c>
      <c r="N560" s="9">
        <v>2.1168851541118099</v>
      </c>
      <c r="O560" s="9">
        <v>435.8</v>
      </c>
      <c r="P560" s="9">
        <v>4.4636765785002099</v>
      </c>
      <c r="Q560" s="9">
        <v>439.6</v>
      </c>
      <c r="R560" s="9">
        <v>32.972969170399402</v>
      </c>
      <c r="S560" s="9">
        <v>715.1</v>
      </c>
      <c r="T560" s="9">
        <v>0.99035112773578504</v>
      </c>
      <c r="U560" s="9">
        <v>544.79999999999995</v>
      </c>
      <c r="V560" s="9">
        <v>0.84664641406647401</v>
      </c>
      <c r="W560" s="9">
        <v>517.79999999999995</v>
      </c>
      <c r="X560" s="9">
        <v>9.5962528661691309</v>
      </c>
      <c r="Y560" s="9">
        <v>661.1</v>
      </c>
      <c r="Z560" s="9">
        <v>-0.105555392395178</v>
      </c>
      <c r="AA560" s="9">
        <v>453.2</v>
      </c>
      <c r="AB560" s="9">
        <v>1.43045550194866</v>
      </c>
    </row>
    <row r="561" spans="1:28" x14ac:dyDescent="0.2">
      <c r="A561" s="19">
        <v>272.8</v>
      </c>
      <c r="B561" s="17">
        <v>0.83283677523105304</v>
      </c>
      <c r="C561" s="9">
        <v>634.5</v>
      </c>
      <c r="D561" s="9">
        <v>1.2588667116130301</v>
      </c>
      <c r="E561" s="9">
        <v>601.9</v>
      </c>
      <c r="F561" s="9">
        <v>1.40999361131328</v>
      </c>
      <c r="G561" s="9">
        <v>654.1</v>
      </c>
      <c r="H561" s="9">
        <v>1.42042048058814</v>
      </c>
      <c r="I561" s="9">
        <v>397.9</v>
      </c>
      <c r="J561" s="9">
        <v>1.24270011692112</v>
      </c>
      <c r="K561" s="9">
        <v>364.1</v>
      </c>
      <c r="L561" s="9">
        <v>1.15649428622643</v>
      </c>
      <c r="M561" s="9">
        <v>367.5</v>
      </c>
      <c r="N561" s="9">
        <v>2.1042312432721402</v>
      </c>
      <c r="O561" s="9">
        <v>440.8</v>
      </c>
      <c r="P561" s="9">
        <v>5.8349713722656604</v>
      </c>
      <c r="Q561" s="9">
        <v>435.2</v>
      </c>
      <c r="R561" s="9">
        <v>33.806170828983198</v>
      </c>
      <c r="S561" s="9">
        <v>714.8</v>
      </c>
      <c r="T561" s="9">
        <v>0.77285056171876099</v>
      </c>
      <c r="U561" s="9">
        <v>541.20000000000005</v>
      </c>
      <c r="V561" s="9">
        <v>0.944342957257439</v>
      </c>
      <c r="W561" s="9">
        <v>514.20000000000005</v>
      </c>
      <c r="X561" s="9">
        <v>11.266860768275301</v>
      </c>
      <c r="Y561" s="9">
        <v>657.3</v>
      </c>
      <c r="Z561" s="9">
        <v>-0.12355525408556001</v>
      </c>
      <c r="AA561" s="9">
        <v>449.7</v>
      </c>
      <c r="AB561" s="9">
        <v>1.43032610048978</v>
      </c>
    </row>
    <row r="562" spans="1:28" x14ac:dyDescent="0.2">
      <c r="A562" s="19">
        <v>269.5</v>
      </c>
      <c r="B562" s="17">
        <v>0.82985328564272098</v>
      </c>
      <c r="C562" s="9">
        <v>638.29999999999995</v>
      </c>
      <c r="D562" s="9">
        <v>1.25093380762085</v>
      </c>
      <c r="E562" s="9">
        <v>597.5</v>
      </c>
      <c r="F562" s="9">
        <v>1.40364852528303</v>
      </c>
      <c r="G562" s="9">
        <v>650.6</v>
      </c>
      <c r="H562" s="9">
        <v>1.4143645625358301</v>
      </c>
      <c r="I562" s="9">
        <v>393.5</v>
      </c>
      <c r="J562" s="9">
        <v>1.2412374196830001</v>
      </c>
      <c r="K562" s="9">
        <v>360.1</v>
      </c>
      <c r="L562" s="9">
        <v>1.1533044868548501</v>
      </c>
      <c r="M562" s="9">
        <v>363.8</v>
      </c>
      <c r="N562" s="9">
        <v>2.0919405109272602</v>
      </c>
      <c r="O562" s="9">
        <v>445.2</v>
      </c>
      <c r="P562" s="9">
        <v>6.0646772090616503</v>
      </c>
      <c r="Q562" s="9">
        <v>431.4</v>
      </c>
      <c r="R562" s="9">
        <v>33.954995101858103</v>
      </c>
      <c r="S562" s="9">
        <v>714.2</v>
      </c>
      <c r="T562" s="9">
        <v>1.5866465910040399</v>
      </c>
      <c r="U562" s="9">
        <v>537.79999999999995</v>
      </c>
      <c r="V562" s="9">
        <v>1.01673303755094</v>
      </c>
      <c r="W562" s="9">
        <v>509.9</v>
      </c>
      <c r="X562" s="9">
        <v>11.203625192338899</v>
      </c>
      <c r="Y562" s="9">
        <v>654.1</v>
      </c>
      <c r="Z562" s="9">
        <v>-0.10714014967320699</v>
      </c>
      <c r="AA562" s="9">
        <v>446.1</v>
      </c>
      <c r="AB562" s="9">
        <v>1.4258715003156199</v>
      </c>
    </row>
    <row r="563" spans="1:28" x14ac:dyDescent="0.2">
      <c r="A563" s="19">
        <v>265.60000000000002</v>
      </c>
      <c r="B563" s="17">
        <v>0.828202383755273</v>
      </c>
      <c r="C563" s="9">
        <v>641.70000000000005</v>
      </c>
      <c r="D563" s="9">
        <v>1.25460097530254</v>
      </c>
      <c r="E563" s="9">
        <v>593.5</v>
      </c>
      <c r="F563" s="9">
        <v>1.39546848822657</v>
      </c>
      <c r="G563" s="9">
        <v>647.1</v>
      </c>
      <c r="H563" s="9">
        <v>1.4009915659465</v>
      </c>
      <c r="I563" s="9">
        <v>390</v>
      </c>
      <c r="J563" s="9">
        <v>1.2393293675533701</v>
      </c>
      <c r="K563" s="9">
        <v>356.4</v>
      </c>
      <c r="L563" s="9">
        <v>1.14660436733131</v>
      </c>
      <c r="M563" s="9">
        <v>359.8</v>
      </c>
      <c r="N563" s="9">
        <v>2.0794075664864802</v>
      </c>
      <c r="O563" s="9">
        <v>449.4</v>
      </c>
      <c r="P563" s="9">
        <v>7.6212240455288098</v>
      </c>
      <c r="Q563" s="9">
        <v>427.9</v>
      </c>
      <c r="R563" s="9">
        <v>34.523919529180901</v>
      </c>
      <c r="S563" s="9">
        <v>712.5</v>
      </c>
      <c r="T563" s="9">
        <v>1.94982864526025</v>
      </c>
      <c r="U563" s="9">
        <v>534.5</v>
      </c>
      <c r="V563" s="9">
        <v>1.08947580449796</v>
      </c>
      <c r="W563" s="9">
        <v>506</v>
      </c>
      <c r="X563" s="9">
        <v>12.012033359142199</v>
      </c>
      <c r="Y563" s="9">
        <v>651.6</v>
      </c>
      <c r="Z563" s="9">
        <v>0.16517378015825401</v>
      </c>
      <c r="AA563" s="9">
        <v>442.3</v>
      </c>
      <c r="AB563" s="9">
        <v>1.4242969973344399</v>
      </c>
    </row>
    <row r="564" spans="1:28" x14ac:dyDescent="0.2">
      <c r="A564" s="19">
        <v>262</v>
      </c>
      <c r="B564" s="17">
        <v>0.82584120592664001</v>
      </c>
      <c r="C564" s="9">
        <v>645.5</v>
      </c>
      <c r="D564" s="9">
        <v>1.2510509760350501</v>
      </c>
      <c r="E564" s="9">
        <v>589.1</v>
      </c>
      <c r="F564" s="9">
        <v>1.38727670602223</v>
      </c>
      <c r="G564" s="9">
        <v>643.29999999999995</v>
      </c>
      <c r="H564" s="9">
        <v>1.39385122551017</v>
      </c>
      <c r="I564" s="9">
        <v>386.3</v>
      </c>
      <c r="J564" s="9">
        <v>1.23802118123598</v>
      </c>
      <c r="K564" s="9">
        <v>352.4</v>
      </c>
      <c r="L564" s="9">
        <v>1.14257962840371</v>
      </c>
      <c r="M564" s="9">
        <v>355.8</v>
      </c>
      <c r="N564" s="9">
        <v>2.0684851204546302</v>
      </c>
      <c r="O564" s="9">
        <v>453.8</v>
      </c>
      <c r="P564" s="9">
        <v>8.6121911252876604</v>
      </c>
      <c r="Q564" s="9">
        <v>424.4</v>
      </c>
      <c r="R564" s="9">
        <v>35.093461932557297</v>
      </c>
      <c r="S564" s="9">
        <v>711.2</v>
      </c>
      <c r="T564" s="9">
        <v>1.7011023932529501</v>
      </c>
      <c r="U564" s="9">
        <v>530.5</v>
      </c>
      <c r="V564" s="9">
        <v>1.17437202078793</v>
      </c>
      <c r="W564" s="9">
        <v>502.1</v>
      </c>
      <c r="X564" s="9">
        <v>12.477714357579799</v>
      </c>
      <c r="Y564" s="9">
        <v>648.70000000000005</v>
      </c>
      <c r="Z564" s="9">
        <v>8.8291278249191002E-2</v>
      </c>
      <c r="AA564" s="9">
        <v>438.8</v>
      </c>
      <c r="AB564" s="9">
        <v>1.42273632015431</v>
      </c>
    </row>
    <row r="565" spans="1:28" x14ac:dyDescent="0.2">
      <c r="A565" s="19">
        <v>258.39999999999998</v>
      </c>
      <c r="B565" s="17">
        <v>0.82361362930571902</v>
      </c>
      <c r="C565" s="9">
        <v>649.70000000000005</v>
      </c>
      <c r="D565" s="9">
        <v>1.25489349223404</v>
      </c>
      <c r="E565" s="9">
        <v>585.4</v>
      </c>
      <c r="F565" s="9">
        <v>1.3776876415866399</v>
      </c>
      <c r="G565" s="9">
        <v>639.9</v>
      </c>
      <c r="H565" s="9">
        <v>1.39155767724391</v>
      </c>
      <c r="I565" s="9">
        <v>382.2</v>
      </c>
      <c r="J565" s="9">
        <v>1.23647676852834</v>
      </c>
      <c r="K565" s="9">
        <v>348.1</v>
      </c>
      <c r="L565" s="9">
        <v>1.1397819705499499</v>
      </c>
      <c r="M565" s="9">
        <v>351.5</v>
      </c>
      <c r="N565" s="9">
        <v>2.0534210791356302</v>
      </c>
      <c r="O565" s="9">
        <v>458</v>
      </c>
      <c r="P565" s="9">
        <v>9.7921639922369295</v>
      </c>
      <c r="Q565" s="9">
        <v>420.9</v>
      </c>
      <c r="R565" s="9">
        <v>35.5873722418687</v>
      </c>
      <c r="S565" s="9">
        <v>709</v>
      </c>
      <c r="T565" s="9">
        <v>1.21614016363443</v>
      </c>
      <c r="U565" s="9">
        <v>526.9</v>
      </c>
      <c r="V565" s="9">
        <v>1.2471196872289201</v>
      </c>
      <c r="W565" s="9">
        <v>497.9</v>
      </c>
      <c r="X565" s="9">
        <v>13.287532831043899</v>
      </c>
      <c r="Y565" s="9">
        <v>646.20000000000005</v>
      </c>
      <c r="Z565" s="9">
        <v>4.48763813012572E-2</v>
      </c>
      <c r="AA565" s="9">
        <v>435.2</v>
      </c>
      <c r="AB565" s="9">
        <v>1.4226173837334599</v>
      </c>
    </row>
    <row r="566" spans="1:28" x14ac:dyDescent="0.2">
      <c r="A566" s="19">
        <v>254.8</v>
      </c>
      <c r="B566" s="17">
        <v>0.82178625428442498</v>
      </c>
      <c r="C566" s="9">
        <v>653.20000000000005</v>
      </c>
      <c r="D566" s="9">
        <v>1.25419967375569</v>
      </c>
      <c r="E566" s="9">
        <v>581.70000000000005</v>
      </c>
      <c r="F566" s="9">
        <v>1.36836078606834</v>
      </c>
      <c r="G566" s="9">
        <v>636.1</v>
      </c>
      <c r="H566" s="9">
        <v>1.3869422441900701</v>
      </c>
      <c r="I566" s="9">
        <v>378.2</v>
      </c>
      <c r="J566" s="9">
        <v>1.2344779373845001</v>
      </c>
      <c r="K566" s="9">
        <v>343.8</v>
      </c>
      <c r="L566" s="9">
        <v>1.13421029711345</v>
      </c>
      <c r="M566" s="9">
        <v>347.2</v>
      </c>
      <c r="N566" s="9">
        <v>2.03868385361472</v>
      </c>
      <c r="O566" s="9">
        <v>462.1</v>
      </c>
      <c r="P566" s="9">
        <v>11.161666329938001</v>
      </c>
      <c r="Q566" s="9">
        <v>417.4</v>
      </c>
      <c r="R566" s="9">
        <v>36.158010207496197</v>
      </c>
      <c r="S566" s="9">
        <v>706.4</v>
      </c>
      <c r="T566" s="9">
        <v>1.7593519607192201</v>
      </c>
      <c r="U566" s="9">
        <v>523.20000000000005</v>
      </c>
      <c r="V566" s="9">
        <v>1.3199386784267</v>
      </c>
      <c r="W566" s="9">
        <v>494.3</v>
      </c>
      <c r="X566" s="9">
        <v>14.1074386678214</v>
      </c>
      <c r="Y566" s="9">
        <v>642.70000000000005</v>
      </c>
      <c r="Z566" s="9">
        <v>-3.2753213546642401E-3</v>
      </c>
      <c r="AA566" s="9">
        <v>431.7</v>
      </c>
      <c r="AB566" s="9">
        <v>1.4189013972418101</v>
      </c>
    </row>
    <row r="567" spans="1:28" x14ac:dyDescent="0.2">
      <c r="A567" s="19">
        <v>251.5</v>
      </c>
      <c r="B567" s="17">
        <v>0.81938166504741305</v>
      </c>
      <c r="C567" s="9">
        <v>657.3</v>
      </c>
      <c r="D567" s="9">
        <v>1.2521763984237599</v>
      </c>
      <c r="E567" s="9">
        <v>577.4</v>
      </c>
      <c r="F567" s="9">
        <v>1.3586176269260799</v>
      </c>
      <c r="G567" s="9">
        <v>632.6</v>
      </c>
      <c r="H567" s="9">
        <v>1.3805771538052101</v>
      </c>
      <c r="I567" s="9">
        <v>374.2</v>
      </c>
      <c r="J567" s="9">
        <v>1.2320428730802599</v>
      </c>
      <c r="K567" s="9">
        <v>339.5</v>
      </c>
      <c r="L567" s="9">
        <v>1.1320992755783701</v>
      </c>
      <c r="M567" s="9">
        <v>343.2</v>
      </c>
      <c r="N567" s="9">
        <v>2.0266227056493</v>
      </c>
      <c r="O567" s="9">
        <v>466</v>
      </c>
      <c r="P567" s="9">
        <v>13.0983487236084</v>
      </c>
      <c r="Q567" s="9">
        <v>413.9</v>
      </c>
      <c r="R567" s="9">
        <v>36.500477005763898</v>
      </c>
      <c r="S567" s="9">
        <v>702.8</v>
      </c>
      <c r="T567" s="9">
        <v>1.4388066309340799</v>
      </c>
      <c r="U567" s="9">
        <v>519.9</v>
      </c>
      <c r="V567" s="9">
        <v>1.3934384965231199</v>
      </c>
      <c r="W567" s="9">
        <v>490.7</v>
      </c>
      <c r="X567" s="9">
        <v>14.2391135981507</v>
      </c>
      <c r="Y567" s="9">
        <v>639.9</v>
      </c>
      <c r="Z567" s="9">
        <v>4.6607388018817197E-2</v>
      </c>
      <c r="AA567" s="9">
        <v>428.2</v>
      </c>
      <c r="AB567" s="9">
        <v>1.41591108640973</v>
      </c>
    </row>
    <row r="568" spans="1:28" x14ac:dyDescent="0.2">
      <c r="A568" s="19">
        <v>248.1</v>
      </c>
      <c r="B568" s="17">
        <v>0.81724366189692899</v>
      </c>
      <c r="C568" s="9">
        <v>660.8</v>
      </c>
      <c r="D568" s="9">
        <v>1.2514825799454099</v>
      </c>
      <c r="E568" s="9">
        <v>573.70000000000005</v>
      </c>
      <c r="F568" s="9">
        <v>1.3471274603049299</v>
      </c>
      <c r="G568" s="9">
        <v>629.1</v>
      </c>
      <c r="H568" s="9">
        <v>1.37333607515232</v>
      </c>
      <c r="I568" s="9">
        <v>370.1</v>
      </c>
      <c r="J568" s="9">
        <v>1.23041665272836</v>
      </c>
      <c r="K568" s="9">
        <v>335.8</v>
      </c>
      <c r="L568" s="9">
        <v>1.1299389552082799</v>
      </c>
      <c r="M568" s="9">
        <v>339.2</v>
      </c>
      <c r="N568" s="9">
        <v>2.01154610728091</v>
      </c>
      <c r="O568" s="9">
        <v>470.1</v>
      </c>
      <c r="P568" s="9">
        <v>15.226744087351999</v>
      </c>
      <c r="Q568" s="9">
        <v>410.7</v>
      </c>
      <c r="R568" s="9">
        <v>37.224400126488803</v>
      </c>
      <c r="S568" s="9">
        <v>699.9</v>
      </c>
      <c r="T568" s="9">
        <v>9.9454980242781099E-2</v>
      </c>
      <c r="U568" s="9">
        <v>516.29999999999995</v>
      </c>
      <c r="V568" s="9">
        <v>1.4667438552392</v>
      </c>
      <c r="W568" s="9">
        <v>486.8</v>
      </c>
      <c r="X568" s="9">
        <v>12.9887478240845</v>
      </c>
      <c r="Y568" s="9">
        <v>636.1</v>
      </c>
      <c r="Z568" s="9">
        <v>9.1753291684302005E-2</v>
      </c>
      <c r="AA568" s="9">
        <v>425</v>
      </c>
      <c r="AB568" s="9">
        <v>1.4122142165076199</v>
      </c>
    </row>
    <row r="569" spans="1:28" x14ac:dyDescent="0.2">
      <c r="A569" s="19">
        <v>244.5</v>
      </c>
      <c r="B569" s="17">
        <v>0.81457206391607395</v>
      </c>
      <c r="C569" s="9">
        <v>664.6</v>
      </c>
      <c r="D569" s="9">
        <v>1.2508545171610499</v>
      </c>
      <c r="E569" s="9">
        <v>569.70000000000005</v>
      </c>
      <c r="F569" s="9">
        <v>1.3350686797906299</v>
      </c>
      <c r="G569" s="9">
        <v>625.70000000000005</v>
      </c>
      <c r="H569" s="9">
        <v>1.36424071784862</v>
      </c>
      <c r="I569" s="9">
        <v>366.1</v>
      </c>
      <c r="J569" s="9">
        <v>1.2287540445001099</v>
      </c>
      <c r="K569" s="9">
        <v>332.1</v>
      </c>
      <c r="L569" s="9">
        <v>1.1247102465249099</v>
      </c>
      <c r="M569" s="9">
        <v>335.3</v>
      </c>
      <c r="N569" s="9">
        <v>1.9978862355315501</v>
      </c>
      <c r="O569" s="9">
        <v>474</v>
      </c>
      <c r="P569" s="9">
        <v>16.5947356194362</v>
      </c>
      <c r="Q569" s="9">
        <v>406.9</v>
      </c>
      <c r="R569" s="9">
        <v>37.910627306867703</v>
      </c>
      <c r="S569" s="9">
        <v>697.3</v>
      </c>
      <c r="T569" s="9">
        <v>1.4751982182071099</v>
      </c>
      <c r="U569" s="9">
        <v>512.70000000000005</v>
      </c>
      <c r="V569" s="9">
        <v>1.41095223945981</v>
      </c>
      <c r="W569" s="9">
        <v>483.2</v>
      </c>
      <c r="X569" s="9">
        <v>15.368099748362701</v>
      </c>
      <c r="Y569" s="9">
        <v>632.9</v>
      </c>
      <c r="Z569" s="9">
        <v>0.13974127877460099</v>
      </c>
      <c r="AA569" s="9">
        <v>421.5</v>
      </c>
      <c r="AB569" s="9">
        <v>1.4113987825452601</v>
      </c>
    </row>
    <row r="570" spans="1:28" x14ac:dyDescent="0.2">
      <c r="A570" s="19">
        <v>240.7</v>
      </c>
      <c r="B570" s="17">
        <v>0.81221123080555502</v>
      </c>
      <c r="C570" s="9">
        <v>668.1</v>
      </c>
      <c r="D570" s="9">
        <v>1.24869973044114</v>
      </c>
      <c r="E570" s="9">
        <v>566</v>
      </c>
      <c r="F570" s="9">
        <v>1.3258732244117399</v>
      </c>
      <c r="G570" s="9">
        <v>621.6</v>
      </c>
      <c r="H570" s="9">
        <v>1.35678867477853</v>
      </c>
      <c r="I570" s="9">
        <v>362.4</v>
      </c>
      <c r="J570" s="9">
        <v>1.2268005430678599</v>
      </c>
      <c r="K570" s="9">
        <v>328.2</v>
      </c>
      <c r="L570" s="9">
        <v>1.1188923170315299</v>
      </c>
      <c r="M570" s="9">
        <v>331.3</v>
      </c>
      <c r="N570" s="9">
        <v>1.9863212587151899</v>
      </c>
      <c r="O570" s="9">
        <v>477.9</v>
      </c>
      <c r="P570" s="9">
        <v>19.100998117229398</v>
      </c>
      <c r="Q570" s="9">
        <v>403.1</v>
      </c>
      <c r="R570" s="9">
        <v>38.4829922134249</v>
      </c>
      <c r="S570" s="9">
        <v>694.7</v>
      </c>
      <c r="T570" s="9">
        <v>1.6021442948521001</v>
      </c>
      <c r="U570" s="9">
        <v>509</v>
      </c>
      <c r="V570" s="9">
        <v>1.66548341510773</v>
      </c>
      <c r="W570" s="9">
        <v>479.7</v>
      </c>
      <c r="X570" s="9">
        <v>15.5058134078321</v>
      </c>
      <c r="Y570" s="9">
        <v>629.79999999999995</v>
      </c>
      <c r="Z570" s="9">
        <v>9.3484298401871002E-2</v>
      </c>
      <c r="AA570" s="9">
        <v>418</v>
      </c>
      <c r="AB570" s="9">
        <v>1.40914956135414</v>
      </c>
    </row>
    <row r="571" spans="1:28" x14ac:dyDescent="0.2">
      <c r="A571" s="19">
        <v>237.1</v>
      </c>
      <c r="B571" s="17">
        <v>0.80931727056428004</v>
      </c>
      <c r="C571" s="9">
        <v>671.6</v>
      </c>
      <c r="D571" s="9">
        <v>1.24800591196279</v>
      </c>
      <c r="E571" s="9">
        <v>562</v>
      </c>
      <c r="F571" s="9">
        <v>1.31627317955777</v>
      </c>
      <c r="G571" s="9">
        <v>617.20000000000005</v>
      </c>
      <c r="H571" s="9">
        <v>1.3455207169921299</v>
      </c>
      <c r="I571" s="9">
        <v>358.7</v>
      </c>
      <c r="J571" s="9">
        <v>1.2246652318376201</v>
      </c>
      <c r="K571" s="9">
        <v>324.5</v>
      </c>
      <c r="L571" s="9">
        <v>1.1167317253211799</v>
      </c>
      <c r="M571" s="9">
        <v>327.3</v>
      </c>
      <c r="N571" s="9">
        <v>1.97421130126997</v>
      </c>
      <c r="O571" s="9">
        <v>481.7</v>
      </c>
      <c r="P571" s="9">
        <v>20.469431477723099</v>
      </c>
      <c r="Q571" s="9">
        <v>399.6</v>
      </c>
      <c r="R571" s="9">
        <v>39.131884433533003</v>
      </c>
      <c r="S571" s="9">
        <v>691.5</v>
      </c>
      <c r="T571" s="9">
        <v>1.2940892394631101</v>
      </c>
      <c r="U571" s="9">
        <v>505.4</v>
      </c>
      <c r="V571" s="9">
        <v>1.7263766387817301</v>
      </c>
      <c r="W571" s="9">
        <v>476.1</v>
      </c>
      <c r="X571" s="9">
        <v>15.816093815793201</v>
      </c>
      <c r="Y571" s="9">
        <v>626.9</v>
      </c>
      <c r="Z571" s="9">
        <v>7.9745391969435003E-2</v>
      </c>
      <c r="AA571" s="9">
        <v>414.7</v>
      </c>
      <c r="AB571" s="9">
        <v>1.4069131944326401</v>
      </c>
    </row>
    <row r="572" spans="1:28" x14ac:dyDescent="0.2">
      <c r="A572" s="19">
        <v>233.3</v>
      </c>
      <c r="B572" s="17">
        <v>0.8069562755188</v>
      </c>
      <c r="C572" s="9">
        <v>675.5</v>
      </c>
      <c r="D572" s="9">
        <v>1.2473997677430999</v>
      </c>
      <c r="E572" s="9">
        <v>558.29999999999995</v>
      </c>
      <c r="F572" s="9">
        <v>1.3076790920799399</v>
      </c>
      <c r="G572" s="9">
        <v>613.4</v>
      </c>
      <c r="H572" s="9">
        <v>1.34095571240029</v>
      </c>
      <c r="I572" s="9">
        <v>354.4</v>
      </c>
      <c r="J572" s="9">
        <v>1.2231115408498401</v>
      </c>
      <c r="K572" s="9">
        <v>320.2</v>
      </c>
      <c r="L572" s="9">
        <v>1.1109137047622</v>
      </c>
      <c r="M572" s="9">
        <v>323.39999999999998</v>
      </c>
      <c r="N572" s="9">
        <v>1.95865007674236</v>
      </c>
      <c r="O572" s="9">
        <v>485.3</v>
      </c>
      <c r="P572" s="9">
        <v>23.543630703219801</v>
      </c>
      <c r="Q572" s="9">
        <v>396.4</v>
      </c>
      <c r="R572" s="9">
        <v>39.819076847199099</v>
      </c>
      <c r="S572" s="9">
        <v>688.3</v>
      </c>
      <c r="T572" s="9">
        <v>0.77790132385425004</v>
      </c>
      <c r="U572" s="9">
        <v>501.8</v>
      </c>
      <c r="V572" s="9">
        <v>1.8132838645410401</v>
      </c>
      <c r="W572" s="9">
        <v>472.5</v>
      </c>
      <c r="X572" s="9">
        <v>16.126978553531199</v>
      </c>
      <c r="Y572" s="9">
        <v>623.79999999999995</v>
      </c>
      <c r="Z572" s="9">
        <v>6.5015946660812202E-2</v>
      </c>
      <c r="AA572" s="9">
        <v>411.2</v>
      </c>
      <c r="AB572" s="9">
        <v>1.4032394550690901</v>
      </c>
    </row>
    <row r="573" spans="1:28" x14ac:dyDescent="0.2">
      <c r="A573" s="19">
        <v>229.7</v>
      </c>
      <c r="B573" s="17">
        <v>0.80579548678666901</v>
      </c>
      <c r="C573" s="9">
        <v>679.3</v>
      </c>
      <c r="D573" s="9">
        <v>1.2453107367171701</v>
      </c>
      <c r="E573" s="9">
        <v>554.29999999999995</v>
      </c>
      <c r="F573" s="9">
        <v>1.30104056716199</v>
      </c>
      <c r="G573" s="9">
        <v>610</v>
      </c>
      <c r="H573" s="9">
        <v>1.3425253856756001</v>
      </c>
      <c r="I573" s="9">
        <v>350.1</v>
      </c>
      <c r="J573" s="9">
        <v>1.2206035052301301</v>
      </c>
      <c r="K573" s="9">
        <v>316.3</v>
      </c>
      <c r="L573" s="9">
        <v>1.10867948526632</v>
      </c>
      <c r="M573" s="9">
        <v>319.7</v>
      </c>
      <c r="N573" s="9">
        <v>1.9463827077666001</v>
      </c>
      <c r="O573" s="9">
        <v>488.9</v>
      </c>
      <c r="P573" s="9">
        <v>25.860954770097401</v>
      </c>
      <c r="Q573" s="9">
        <v>393.2</v>
      </c>
      <c r="R573" s="9">
        <v>40.506495798688903</v>
      </c>
      <c r="S573" s="9">
        <v>685.4</v>
      </c>
      <c r="T573" s="9">
        <v>1.5198782753618101</v>
      </c>
      <c r="U573" s="9">
        <v>498.5</v>
      </c>
      <c r="V573" s="9">
        <v>1.90063709641768</v>
      </c>
      <c r="W573" s="9">
        <v>468.6</v>
      </c>
      <c r="X573" s="9">
        <v>16.435315097058002</v>
      </c>
      <c r="Y573" s="9">
        <v>621</v>
      </c>
      <c r="Z573" s="9">
        <v>-4.3095361020260202E-2</v>
      </c>
      <c r="AA573" s="9">
        <v>407.7</v>
      </c>
      <c r="AB573" s="9">
        <v>1.4017377187703399</v>
      </c>
    </row>
    <row r="574" spans="1:28" x14ac:dyDescent="0.2">
      <c r="A574" s="19">
        <v>226.1</v>
      </c>
      <c r="B574" s="17">
        <v>0.80250134482273305</v>
      </c>
      <c r="C574" s="9">
        <v>682.5</v>
      </c>
      <c r="D574" s="9">
        <v>1.2416292260617099</v>
      </c>
      <c r="E574" s="9">
        <v>550.29999999999995</v>
      </c>
      <c r="F574" s="9">
        <v>1.2928508707744399</v>
      </c>
      <c r="G574" s="9">
        <v>605.9</v>
      </c>
      <c r="H574" s="9">
        <v>1.3345044707884901</v>
      </c>
      <c r="I574" s="9">
        <v>346.1</v>
      </c>
      <c r="J574" s="9">
        <v>1.2192313560458099</v>
      </c>
      <c r="K574" s="9">
        <v>312.60000000000002</v>
      </c>
      <c r="L574" s="9">
        <v>1.10526711529886</v>
      </c>
      <c r="M574" s="9">
        <v>315.7</v>
      </c>
      <c r="N574" s="9">
        <v>1.93407900338964</v>
      </c>
      <c r="O574" s="9">
        <v>492.2</v>
      </c>
      <c r="P574" s="9">
        <v>27.797295007368898</v>
      </c>
      <c r="Q574" s="9">
        <v>389.5</v>
      </c>
      <c r="R574" s="9">
        <v>41.270569080385002</v>
      </c>
      <c r="S574" s="9">
        <v>682.2</v>
      </c>
      <c r="T574" s="9">
        <v>1.62808894041256</v>
      </c>
      <c r="U574" s="9">
        <v>495.2</v>
      </c>
      <c r="V574" s="9">
        <v>1.98813521690242</v>
      </c>
      <c r="W574" s="9">
        <v>465.1</v>
      </c>
      <c r="X574" s="9">
        <v>16.402272935799001</v>
      </c>
      <c r="Y574" s="9">
        <v>617.79999999999995</v>
      </c>
      <c r="Z574" s="9">
        <v>-9.0128010379825194E-2</v>
      </c>
      <c r="AA574" s="9">
        <v>404.8</v>
      </c>
      <c r="AB574" s="9">
        <v>1.40241616768727</v>
      </c>
    </row>
    <row r="575" spans="1:28" x14ac:dyDescent="0.2">
      <c r="A575" s="19">
        <v>222.6</v>
      </c>
      <c r="B575" s="17">
        <v>0.80067395877260605</v>
      </c>
      <c r="C575" s="9">
        <v>686</v>
      </c>
      <c r="D575" s="9">
        <v>1.2409354075833601</v>
      </c>
      <c r="E575" s="9">
        <v>545.79999999999995</v>
      </c>
      <c r="F575" s="9">
        <v>1.28579710568738</v>
      </c>
      <c r="G575" s="9">
        <v>602.5</v>
      </c>
      <c r="H575" s="9">
        <v>1.3288077307747701</v>
      </c>
      <c r="I575" s="9">
        <v>342.4</v>
      </c>
      <c r="J575" s="9">
        <v>1.2161687232685701</v>
      </c>
      <c r="K575" s="9">
        <v>308.7</v>
      </c>
      <c r="L575" s="9">
        <v>1.09979288354104</v>
      </c>
      <c r="M575" s="9">
        <v>311.8</v>
      </c>
      <c r="N575" s="9">
        <v>1.92050380468364</v>
      </c>
      <c r="O575" s="9">
        <v>495.8</v>
      </c>
      <c r="P575" s="9">
        <v>30.498007196337198</v>
      </c>
      <c r="Q575" s="9">
        <v>386</v>
      </c>
      <c r="R575" s="9">
        <v>41.9965353806477</v>
      </c>
      <c r="S575" s="9">
        <v>678.7</v>
      </c>
      <c r="T575" s="9">
        <v>1.7269318996663201</v>
      </c>
      <c r="U575" s="9">
        <v>491.6</v>
      </c>
      <c r="V575" s="9">
        <v>2.0367387841422402</v>
      </c>
      <c r="W575" s="9">
        <v>461.5</v>
      </c>
      <c r="X575" s="9">
        <v>16.023107505469198</v>
      </c>
      <c r="Y575" s="9">
        <v>614.70000000000005</v>
      </c>
      <c r="Z575" s="9">
        <v>-4.2152495873457901E-2</v>
      </c>
      <c r="AA575" s="9">
        <v>401.3</v>
      </c>
      <c r="AB575" s="9">
        <v>1.40453616486852</v>
      </c>
    </row>
    <row r="576" spans="1:28" x14ac:dyDescent="0.2">
      <c r="A576" s="19">
        <v>218.7</v>
      </c>
      <c r="B576" s="17">
        <v>0.79933485641645097</v>
      </c>
      <c r="C576" s="9">
        <v>690.5</v>
      </c>
      <c r="D576" s="9">
        <v>1.2404607747516401</v>
      </c>
      <c r="E576" s="9">
        <v>541.5</v>
      </c>
      <c r="F576" s="9">
        <v>1.28104936788345</v>
      </c>
      <c r="G576" s="9">
        <v>598.79999999999995</v>
      </c>
      <c r="H576" s="9">
        <v>1.3217167969524599</v>
      </c>
      <c r="I576" s="9">
        <v>338.1</v>
      </c>
      <c r="J576" s="9">
        <v>1.21459642924633</v>
      </c>
      <c r="K576" s="9">
        <v>305</v>
      </c>
      <c r="L576" s="9">
        <v>1.0951532581339001</v>
      </c>
      <c r="M576" s="9">
        <v>308.10000000000002</v>
      </c>
      <c r="N576" s="9">
        <v>1.90817592749339</v>
      </c>
      <c r="O576" s="9">
        <v>499.7</v>
      </c>
      <c r="P576" s="9">
        <v>32.636463079128703</v>
      </c>
      <c r="Q576" s="9">
        <v>382.5</v>
      </c>
      <c r="R576" s="9">
        <v>42.684424481840303</v>
      </c>
      <c r="S576" s="9">
        <v>675.5</v>
      </c>
      <c r="T576" s="9">
        <v>1.2107439840573999</v>
      </c>
      <c r="U576" s="9">
        <v>488</v>
      </c>
      <c r="V576" s="9">
        <v>2.1501342770795402</v>
      </c>
      <c r="W576" s="9">
        <v>458</v>
      </c>
      <c r="X576" s="9">
        <v>17.371273600729701</v>
      </c>
      <c r="Y576" s="9">
        <v>610.9</v>
      </c>
      <c r="Z576" s="9">
        <v>2.1064968904757602E-3</v>
      </c>
      <c r="AA576" s="9">
        <v>397.9</v>
      </c>
      <c r="AB576" s="9">
        <v>1.39801540587902</v>
      </c>
    </row>
    <row r="577" spans="1:28" x14ac:dyDescent="0.2">
      <c r="A577" s="19">
        <v>215.2</v>
      </c>
      <c r="B577" s="17">
        <v>0.79661861629351705</v>
      </c>
      <c r="C577" s="9">
        <v>694.4</v>
      </c>
      <c r="D577" s="9">
        <v>1.2369326940488199</v>
      </c>
      <c r="E577" s="9">
        <v>537.5</v>
      </c>
      <c r="F577" s="9">
        <v>1.2754610028834501</v>
      </c>
      <c r="G577" s="9">
        <v>595</v>
      </c>
      <c r="H577" s="9">
        <v>1.31452155772978</v>
      </c>
      <c r="I577" s="9">
        <v>334.4</v>
      </c>
      <c r="J577" s="9">
        <v>1.2119607697285499</v>
      </c>
      <c r="K577" s="9">
        <v>301.10000000000002</v>
      </c>
      <c r="L577" s="9">
        <v>1.0920109231975901</v>
      </c>
      <c r="M577" s="9">
        <v>303.89999999999998</v>
      </c>
      <c r="N577" s="9">
        <v>1.89496402337782</v>
      </c>
      <c r="O577" s="9">
        <v>503.3</v>
      </c>
      <c r="P577" s="9">
        <v>35.3423761416594</v>
      </c>
      <c r="Q577" s="9">
        <v>379.1</v>
      </c>
      <c r="R577" s="9">
        <v>43.1436197803326</v>
      </c>
      <c r="S577" s="9">
        <v>672.3</v>
      </c>
      <c r="T577" s="9">
        <v>1.9433532297678699</v>
      </c>
      <c r="U577" s="9">
        <v>484.4</v>
      </c>
      <c r="V577" s="9">
        <v>2.2248775048211198</v>
      </c>
      <c r="W577" s="9">
        <v>454.1</v>
      </c>
      <c r="X577" s="9">
        <v>17.162937755698799</v>
      </c>
      <c r="Y577" s="9">
        <v>607.20000000000005</v>
      </c>
      <c r="Z577" s="9">
        <v>4.6557722979509303E-2</v>
      </c>
      <c r="AA577" s="9">
        <v>394.4</v>
      </c>
      <c r="AB577" s="9">
        <v>1.39582632335899</v>
      </c>
    </row>
    <row r="578" spans="1:28" x14ac:dyDescent="0.2">
      <c r="A578" s="19">
        <v>211.6</v>
      </c>
      <c r="B578" s="17">
        <v>0.79528001399902104</v>
      </c>
      <c r="C578" s="9">
        <v>698.3</v>
      </c>
      <c r="D578" s="9">
        <v>1.2319436451044301</v>
      </c>
      <c r="E578" s="9">
        <v>533.29999999999995</v>
      </c>
      <c r="F578" s="9">
        <v>1.26998190345078</v>
      </c>
      <c r="G578" s="9">
        <v>591</v>
      </c>
      <c r="H578" s="9">
        <v>1.3071181009487201</v>
      </c>
      <c r="I578" s="9">
        <v>330.7</v>
      </c>
      <c r="J578" s="9">
        <v>1.2108155064420401</v>
      </c>
      <c r="K578" s="9">
        <v>297.10000000000002</v>
      </c>
      <c r="L578" s="9">
        <v>1.08781309545084</v>
      </c>
      <c r="M578" s="9">
        <v>300.2</v>
      </c>
      <c r="N578" s="9">
        <v>1.8848522295632499</v>
      </c>
      <c r="O578" s="9">
        <v>506.9</v>
      </c>
      <c r="P578" s="9">
        <v>36.912940513161303</v>
      </c>
      <c r="Q578" s="9">
        <v>375.3</v>
      </c>
      <c r="R578" s="9">
        <v>44.212703937124097</v>
      </c>
      <c r="S578" s="9">
        <v>669.4</v>
      </c>
      <c r="T578" s="9">
        <v>1.6446658801760301</v>
      </c>
      <c r="U578" s="9">
        <v>480.5</v>
      </c>
      <c r="V578" s="9">
        <v>2.3253578746411598</v>
      </c>
      <c r="W578" s="9">
        <v>450.6</v>
      </c>
      <c r="X578" s="9">
        <v>17.649563509138599</v>
      </c>
      <c r="Y578" s="9">
        <v>604.1</v>
      </c>
      <c r="Z578" s="9">
        <v>0.15697001851377401</v>
      </c>
      <c r="AA578" s="9">
        <v>390.9</v>
      </c>
      <c r="AB578" s="9">
        <v>1.3950855598776499</v>
      </c>
    </row>
    <row r="579" spans="1:28" x14ac:dyDescent="0.2">
      <c r="A579" s="19">
        <v>208.1</v>
      </c>
      <c r="B579" s="17">
        <v>0.79336378850568801</v>
      </c>
      <c r="C579" s="9">
        <v>701.5</v>
      </c>
      <c r="D579" s="9">
        <v>1.2341060074152199</v>
      </c>
      <c r="E579" s="9">
        <v>529.29999999999995</v>
      </c>
      <c r="F579" s="9">
        <v>1.2644923553259999</v>
      </c>
      <c r="G579" s="9">
        <v>587.29999999999995</v>
      </c>
      <c r="H579" s="9">
        <v>1.3016751023389299</v>
      </c>
      <c r="I579" s="9">
        <v>326.8</v>
      </c>
      <c r="J579" s="9">
        <v>1.20829791008659</v>
      </c>
      <c r="K579" s="9">
        <v>293.5</v>
      </c>
      <c r="L579" s="9">
        <v>1.0856526183987301</v>
      </c>
      <c r="M579" s="9">
        <v>296.3</v>
      </c>
      <c r="N579" s="9">
        <v>1.8705262520464101</v>
      </c>
      <c r="O579" s="9">
        <v>510.9</v>
      </c>
      <c r="P579" s="9">
        <v>39.629942819421501</v>
      </c>
      <c r="Q579" s="9">
        <v>371.6</v>
      </c>
      <c r="R579" s="9">
        <v>45.091186103037401</v>
      </c>
      <c r="S579" s="9">
        <v>666.2</v>
      </c>
      <c r="T579" s="9">
        <v>2.7935408463261799</v>
      </c>
      <c r="U579" s="9">
        <v>476.7</v>
      </c>
      <c r="V579" s="9">
        <v>2.41307507299492</v>
      </c>
      <c r="W579" s="9">
        <v>447</v>
      </c>
      <c r="X579" s="9">
        <v>17.618343173973599</v>
      </c>
      <c r="Y579" s="9">
        <v>600.6</v>
      </c>
      <c r="Z579" s="9">
        <v>0.17039384109618799</v>
      </c>
      <c r="AA579" s="9">
        <v>387.7</v>
      </c>
      <c r="AB579" s="9">
        <v>1.3921889389075499</v>
      </c>
    </row>
    <row r="580" spans="1:28" x14ac:dyDescent="0.2">
      <c r="A580" s="19">
        <v>204.5</v>
      </c>
      <c r="B580" s="17">
        <v>0.79166957282702599</v>
      </c>
      <c r="C580" s="9">
        <v>704.8</v>
      </c>
      <c r="D580" s="9">
        <v>1.23336835180755</v>
      </c>
      <c r="E580" s="9">
        <v>525.70000000000005</v>
      </c>
      <c r="F580" s="9">
        <v>1.26130885543281</v>
      </c>
      <c r="G580" s="9">
        <v>582.9</v>
      </c>
      <c r="H580" s="9">
        <v>1.2946799328486001</v>
      </c>
      <c r="I580" s="9">
        <v>322.8</v>
      </c>
      <c r="J580" s="9">
        <v>1.20676180985162</v>
      </c>
      <c r="K580" s="9">
        <v>289.60000000000002</v>
      </c>
      <c r="L580" s="9">
        <v>1.0846212023314401</v>
      </c>
      <c r="M580" s="9">
        <v>292.39999999999998</v>
      </c>
      <c r="N580" s="9">
        <v>1.85896127464688</v>
      </c>
      <c r="O580" s="9">
        <v>514.79999999999995</v>
      </c>
      <c r="P580" s="9">
        <v>41.779424911705</v>
      </c>
      <c r="Q580" s="9">
        <v>368.1</v>
      </c>
      <c r="R580" s="9">
        <v>45.855196730868599</v>
      </c>
      <c r="S580" s="9">
        <v>663</v>
      </c>
      <c r="T580" s="9">
        <v>2.0692200704974502</v>
      </c>
      <c r="U580" s="9">
        <v>472.8</v>
      </c>
      <c r="V580" s="9">
        <v>2.52663160415403</v>
      </c>
      <c r="W580" s="9">
        <v>443.5</v>
      </c>
      <c r="X580" s="9">
        <v>17.588819838809599</v>
      </c>
      <c r="Y580" s="9">
        <v>597.20000000000005</v>
      </c>
      <c r="Z580" s="9">
        <v>0.37356482022983201</v>
      </c>
      <c r="AA580" s="9">
        <v>384.3</v>
      </c>
      <c r="AB580" s="9">
        <v>1.39145855893183</v>
      </c>
    </row>
    <row r="581" spans="1:28" x14ac:dyDescent="0.2">
      <c r="A581" s="19">
        <v>201</v>
      </c>
      <c r="B581" s="17">
        <v>0.79024201390897497</v>
      </c>
      <c r="C581" s="9">
        <v>707</v>
      </c>
      <c r="D581" s="9">
        <v>1.22800668726388</v>
      </c>
      <c r="E581" s="9">
        <v>521.70000000000005</v>
      </c>
      <c r="F581" s="9">
        <v>1.25580877524635</v>
      </c>
      <c r="G581" s="9">
        <v>579.20000000000005</v>
      </c>
      <c r="H581" s="9">
        <v>1.28248651968627</v>
      </c>
      <c r="I581" s="9">
        <v>318.8</v>
      </c>
      <c r="J581" s="9">
        <v>1.20520754175877</v>
      </c>
      <c r="K581" s="9">
        <v>285.7</v>
      </c>
      <c r="L581" s="9">
        <v>1.0799814927220299</v>
      </c>
      <c r="M581" s="9">
        <v>288.7</v>
      </c>
      <c r="N581" s="9">
        <v>1.84687558307313</v>
      </c>
      <c r="O581" s="9">
        <v>518.1</v>
      </c>
      <c r="P581" s="9">
        <v>43.7318404886203</v>
      </c>
      <c r="Q581" s="9">
        <v>365</v>
      </c>
      <c r="R581" s="9">
        <v>46.5426901251831</v>
      </c>
      <c r="S581" s="9">
        <v>659.5</v>
      </c>
      <c r="T581" s="9">
        <v>1.1273987286517599</v>
      </c>
      <c r="U581" s="9">
        <v>469.2</v>
      </c>
      <c r="V581" s="9">
        <v>2.58871755479734</v>
      </c>
      <c r="W581" s="9">
        <v>439.6</v>
      </c>
      <c r="X581" s="9">
        <v>17.902052434710399</v>
      </c>
      <c r="Y581" s="9">
        <v>594.1</v>
      </c>
      <c r="Z581" s="9">
        <v>0.45185246557379599</v>
      </c>
      <c r="AA581" s="9">
        <v>380.8</v>
      </c>
      <c r="AB581" s="9">
        <v>1.3907320388514099</v>
      </c>
    </row>
    <row r="582" spans="1:28" x14ac:dyDescent="0.2">
      <c r="A582" s="19">
        <v>197.7</v>
      </c>
      <c r="B582" s="17">
        <v>0.78739232942329296</v>
      </c>
      <c r="C582" s="9">
        <v>708.6</v>
      </c>
      <c r="D582" s="9">
        <v>1.2283573842985001</v>
      </c>
      <c r="E582" s="9">
        <v>517.79999999999995</v>
      </c>
      <c r="F582" s="9">
        <v>1.2512923341279401</v>
      </c>
      <c r="G582" s="9">
        <v>575.20000000000005</v>
      </c>
      <c r="H582" s="9">
        <v>1.2779168408031401</v>
      </c>
      <c r="I582" s="9">
        <v>314.89999999999998</v>
      </c>
      <c r="J582" s="9">
        <v>1.2028808057915701</v>
      </c>
      <c r="K582" s="9">
        <v>282</v>
      </c>
      <c r="L582" s="9">
        <v>1.07556267507285</v>
      </c>
      <c r="M582" s="9">
        <v>284.8</v>
      </c>
      <c r="N582" s="9">
        <v>1.8356738664154</v>
      </c>
      <c r="O582" s="9">
        <v>521.4</v>
      </c>
      <c r="P582" s="9">
        <v>45.496851863727201</v>
      </c>
      <c r="Q582" s="9">
        <v>361.2</v>
      </c>
      <c r="R582" s="9">
        <v>47.344695842009898</v>
      </c>
      <c r="S582" s="9">
        <v>655.7</v>
      </c>
      <c r="T582" s="9">
        <v>0.80060826166857502</v>
      </c>
      <c r="U582" s="9">
        <v>465.4</v>
      </c>
      <c r="V582" s="9">
        <v>2.7282326184090699</v>
      </c>
      <c r="W582" s="9">
        <v>436.1</v>
      </c>
      <c r="X582" s="9">
        <v>18.046775181637301</v>
      </c>
      <c r="Y582" s="9">
        <v>590.4</v>
      </c>
      <c r="Z582" s="9">
        <v>0.96880470457960699</v>
      </c>
      <c r="AA582" s="9">
        <v>377</v>
      </c>
      <c r="AB582" s="9">
        <v>1.3885667473068499</v>
      </c>
    </row>
    <row r="583" spans="1:28" x14ac:dyDescent="0.2">
      <c r="A583" s="19">
        <v>194.2</v>
      </c>
      <c r="B583" s="17">
        <v>0.78614199576610799</v>
      </c>
      <c r="C583" s="9">
        <v>710.6</v>
      </c>
      <c r="D583" s="9">
        <v>1.21272510493455</v>
      </c>
      <c r="E583" s="9">
        <v>513.6</v>
      </c>
      <c r="F583" s="9">
        <v>1.2463387436812501</v>
      </c>
      <c r="G583" s="9">
        <v>571.20000000000005</v>
      </c>
      <c r="H583" s="9">
        <v>1.26994663559415</v>
      </c>
      <c r="I583" s="9">
        <v>311.2</v>
      </c>
      <c r="J583" s="9">
        <v>1.20059953038733</v>
      </c>
      <c r="K583" s="9">
        <v>278.39999999999998</v>
      </c>
      <c r="L583" s="9">
        <v>1.07352478079907</v>
      </c>
      <c r="M583" s="9">
        <v>281.2</v>
      </c>
      <c r="N583" s="9">
        <v>1.82430261043834</v>
      </c>
      <c r="O583" s="9">
        <v>524.79999999999995</v>
      </c>
      <c r="P583" s="9">
        <v>46.886768291409503</v>
      </c>
      <c r="Q583" s="9">
        <v>357.8</v>
      </c>
      <c r="R583" s="9">
        <v>48.070106302141099</v>
      </c>
      <c r="S583" s="9">
        <v>652.20000000000005</v>
      </c>
      <c r="T583" s="9">
        <v>2.3563812424614201</v>
      </c>
      <c r="U583" s="9">
        <v>461.5</v>
      </c>
      <c r="V583" s="9">
        <v>2.88060698168184</v>
      </c>
      <c r="W583" s="9">
        <v>432.3</v>
      </c>
      <c r="X583" s="9">
        <v>18.707934221880301</v>
      </c>
      <c r="Y583" s="9">
        <v>587.29999999999995</v>
      </c>
      <c r="Z583" s="9">
        <v>1.01526686835909</v>
      </c>
      <c r="AA583" s="9">
        <v>373.3</v>
      </c>
      <c r="AB583" s="9">
        <v>1.38784471206799</v>
      </c>
    </row>
    <row r="584" spans="1:28" x14ac:dyDescent="0.2">
      <c r="A584" s="19">
        <v>190.7</v>
      </c>
      <c r="B584" s="17">
        <v>0.78324687849614105</v>
      </c>
      <c r="C584" s="9">
        <v>711.9</v>
      </c>
      <c r="D584" s="9">
        <v>1.2159319827582999</v>
      </c>
      <c r="E584" s="9">
        <v>510.2</v>
      </c>
      <c r="F584" s="9">
        <v>1.2431014689848301</v>
      </c>
      <c r="G584" s="9">
        <v>567.20000000000005</v>
      </c>
      <c r="H584" s="9">
        <v>1.2610495784593001</v>
      </c>
      <c r="I584" s="9">
        <v>307.5</v>
      </c>
      <c r="J584" s="9">
        <v>1.1983455273758301</v>
      </c>
      <c r="K584" s="9">
        <v>274.8</v>
      </c>
      <c r="L584" s="9">
        <v>1.07102046095533</v>
      </c>
      <c r="M584" s="9">
        <v>277.3</v>
      </c>
      <c r="N584" s="9">
        <v>1.81345202012942</v>
      </c>
      <c r="O584" s="9">
        <v>528.1</v>
      </c>
      <c r="P584" s="9">
        <v>48.087614690116801</v>
      </c>
      <c r="Q584" s="9">
        <v>354.4</v>
      </c>
      <c r="R584" s="9">
        <v>48.8333971061695</v>
      </c>
      <c r="S584" s="9">
        <v>649</v>
      </c>
      <c r="T584" s="9">
        <v>1.0076618859730799</v>
      </c>
      <c r="U584" s="9">
        <v>458</v>
      </c>
      <c r="V584" s="9">
        <v>2.9040125514300001</v>
      </c>
      <c r="W584" s="9">
        <v>428.8</v>
      </c>
      <c r="X584" s="9">
        <v>18.509516343260501</v>
      </c>
      <c r="Y584" s="9">
        <v>584.20000000000005</v>
      </c>
      <c r="Z584" s="9">
        <v>1.1563906244045501</v>
      </c>
      <c r="AA584" s="9">
        <v>369.8</v>
      </c>
      <c r="AB584" s="9">
        <v>1.3849598512244701</v>
      </c>
    </row>
    <row r="585" spans="1:28" x14ac:dyDescent="0.2">
      <c r="A585" s="19">
        <v>187.1</v>
      </c>
      <c r="B585" s="17">
        <v>0.78115112721734004</v>
      </c>
      <c r="C585" s="9">
        <v>712.9</v>
      </c>
      <c r="D585" s="9">
        <v>1.2205340731296299</v>
      </c>
      <c r="E585" s="9">
        <v>506.6</v>
      </c>
      <c r="F585" s="9">
        <v>1.2405087821582099</v>
      </c>
      <c r="G585" s="9">
        <v>563.5</v>
      </c>
      <c r="H585" s="9">
        <v>1.2511253562354401</v>
      </c>
      <c r="I585" s="9">
        <v>303.60000000000002</v>
      </c>
      <c r="J585" s="9">
        <v>1.19618240209473</v>
      </c>
      <c r="K585" s="9">
        <v>271.2</v>
      </c>
      <c r="L585" s="9">
        <v>1.0672887917891101</v>
      </c>
      <c r="M585" s="9">
        <v>273.7</v>
      </c>
      <c r="N585" s="9">
        <v>1.8019596145357899</v>
      </c>
      <c r="O585" s="9">
        <v>531.1</v>
      </c>
      <c r="P585" s="9">
        <v>50.991488000793197</v>
      </c>
      <c r="Q585" s="9">
        <v>350.6</v>
      </c>
      <c r="R585" s="9">
        <v>49.520307839616599</v>
      </c>
      <c r="S585" s="9">
        <v>645.5</v>
      </c>
      <c r="T585" s="9">
        <v>1.93903628610627</v>
      </c>
      <c r="U585" s="9">
        <v>454.7</v>
      </c>
      <c r="V585" s="9">
        <v>2.9922356499156799</v>
      </c>
      <c r="W585" s="9">
        <v>425.6</v>
      </c>
      <c r="X585" s="9">
        <v>18.6597158167509</v>
      </c>
      <c r="Y585" s="9">
        <v>580.5</v>
      </c>
      <c r="Z585" s="9">
        <v>1.2311070050066</v>
      </c>
      <c r="AA585" s="9">
        <v>366.4</v>
      </c>
      <c r="AB585" s="9">
        <v>1.38351556022169</v>
      </c>
    </row>
    <row r="586" spans="1:28" x14ac:dyDescent="0.2">
      <c r="A586" s="19">
        <v>183.6</v>
      </c>
      <c r="B586" s="17">
        <v>0.77909953450783198</v>
      </c>
      <c r="C586" s="9">
        <v>713.5</v>
      </c>
      <c r="D586" s="9">
        <v>1.2118997750682201</v>
      </c>
      <c r="E586" s="9">
        <v>503</v>
      </c>
      <c r="F586" s="9">
        <v>1.2357856465858601</v>
      </c>
      <c r="G586" s="9">
        <v>559.5</v>
      </c>
      <c r="H586" s="9">
        <v>1.2439823357638</v>
      </c>
      <c r="I586" s="9">
        <v>299.7</v>
      </c>
      <c r="J586" s="9">
        <v>1.19398292646497</v>
      </c>
      <c r="K586" s="9">
        <v>267.5</v>
      </c>
      <c r="L586" s="9">
        <v>1.0647843415716101</v>
      </c>
      <c r="M586" s="9">
        <v>269.8</v>
      </c>
      <c r="N586" s="9">
        <v>1.7938215353540601</v>
      </c>
      <c r="O586" s="9">
        <v>534.5</v>
      </c>
      <c r="P586" s="9">
        <v>51.440751956466698</v>
      </c>
      <c r="Q586" s="9">
        <v>347.2</v>
      </c>
      <c r="R586" s="9">
        <v>49.978169153044597</v>
      </c>
      <c r="S586" s="9">
        <v>641.70000000000005</v>
      </c>
      <c r="T586" s="9">
        <v>1.6122458191231399</v>
      </c>
      <c r="U586" s="9">
        <v>451.4</v>
      </c>
      <c r="V586" s="9">
        <v>3.0934400484950202</v>
      </c>
      <c r="W586" s="9">
        <v>422</v>
      </c>
      <c r="X586" s="9">
        <v>21.5704831349241</v>
      </c>
      <c r="Y586" s="9">
        <v>577.1</v>
      </c>
      <c r="Z586" s="9">
        <v>1.46534287101174</v>
      </c>
      <c r="AA586" s="9">
        <v>363</v>
      </c>
      <c r="AB586" s="9">
        <v>1.3835117384529201</v>
      </c>
    </row>
    <row r="587" spans="1:28" x14ac:dyDescent="0.2">
      <c r="A587" s="19">
        <v>180.1</v>
      </c>
      <c r="B587" s="17">
        <v>0.77611415461708</v>
      </c>
      <c r="C587" s="9">
        <v>714.2</v>
      </c>
      <c r="D587" s="9">
        <v>1.20913126853773</v>
      </c>
      <c r="E587" s="9">
        <v>499.4</v>
      </c>
      <c r="F587" s="9">
        <v>1.2323737779566399</v>
      </c>
      <c r="G587" s="9">
        <v>555.5</v>
      </c>
      <c r="H587" s="9">
        <v>1.2345734532352299</v>
      </c>
      <c r="I587" s="9">
        <v>296</v>
      </c>
      <c r="J587" s="9">
        <v>1.19169257601407</v>
      </c>
      <c r="K587" s="9">
        <v>263.89999999999998</v>
      </c>
      <c r="L587" s="9">
        <v>1.0629916823341199</v>
      </c>
      <c r="M587" s="9">
        <v>266.10000000000002</v>
      </c>
      <c r="N587" s="9">
        <v>1.7811302016611099</v>
      </c>
      <c r="O587" s="9">
        <v>538.4</v>
      </c>
      <c r="P587" s="9">
        <v>53.041645045551697</v>
      </c>
      <c r="Q587" s="9">
        <v>343.5</v>
      </c>
      <c r="R587" s="9">
        <v>50.435723174438699</v>
      </c>
      <c r="S587" s="9">
        <v>638</v>
      </c>
      <c r="T587" s="9">
        <v>1.2885779207389501</v>
      </c>
      <c r="U587" s="9">
        <v>447.9</v>
      </c>
      <c r="V587" s="9">
        <v>3.2204258749877201</v>
      </c>
      <c r="W587" s="9">
        <v>418.2</v>
      </c>
      <c r="X587" s="9">
        <v>19.476436965050901</v>
      </c>
      <c r="Y587" s="9">
        <v>574</v>
      </c>
      <c r="Z587" s="9">
        <v>1.5749964632714899</v>
      </c>
      <c r="AA587" s="9">
        <v>359.5</v>
      </c>
      <c r="AB587" s="9">
        <v>1.38350632254995</v>
      </c>
    </row>
    <row r="588" spans="1:28" x14ac:dyDescent="0.2">
      <c r="A588" s="19">
        <v>176.9</v>
      </c>
      <c r="B588" s="17">
        <v>0.77424017016422497</v>
      </c>
      <c r="C588" s="9">
        <v>713.8</v>
      </c>
      <c r="D588" s="9">
        <v>1.2119655307622099</v>
      </c>
      <c r="E588" s="9">
        <v>495.8</v>
      </c>
      <c r="F588" s="9">
        <v>1.2286342729017401</v>
      </c>
      <c r="G588" s="9">
        <v>551.9</v>
      </c>
      <c r="H588" s="9">
        <v>1.22645717666674</v>
      </c>
      <c r="I588" s="9">
        <v>292.10000000000002</v>
      </c>
      <c r="J588" s="9">
        <v>1.18960214873989</v>
      </c>
      <c r="K588" s="9">
        <v>260</v>
      </c>
      <c r="L588" s="9">
        <v>1.0584252170650701</v>
      </c>
      <c r="M588" s="9">
        <v>262.3</v>
      </c>
      <c r="N588" s="9">
        <v>1.7710666288614401</v>
      </c>
      <c r="O588" s="9">
        <v>542.1</v>
      </c>
      <c r="P588" s="9">
        <v>54.262762335876403</v>
      </c>
      <c r="Q588" s="9">
        <v>340.1</v>
      </c>
      <c r="R588" s="9">
        <v>50.778600285368597</v>
      </c>
      <c r="S588" s="9">
        <v>634.79999999999995</v>
      </c>
      <c r="T588" s="9">
        <v>3.47811718798856</v>
      </c>
      <c r="U588" s="9">
        <v>444.1</v>
      </c>
      <c r="V588" s="9">
        <v>3.33435804983813</v>
      </c>
      <c r="W588" s="9">
        <v>415</v>
      </c>
      <c r="X588" s="9">
        <v>19.804379808844899</v>
      </c>
      <c r="Y588" s="9">
        <v>570.6</v>
      </c>
      <c r="Z588" s="9">
        <v>1.7463807586782401</v>
      </c>
      <c r="AA588" s="9">
        <v>356.1</v>
      </c>
      <c r="AB588" s="9">
        <v>1.3827783755781</v>
      </c>
    </row>
    <row r="589" spans="1:28" x14ac:dyDescent="0.2">
      <c r="A589" s="19">
        <v>173.3</v>
      </c>
      <c r="B589" s="17">
        <v>0.77249830436197098</v>
      </c>
      <c r="C589" s="9">
        <v>712.9</v>
      </c>
      <c r="D589" s="9">
        <v>1.20446342247241</v>
      </c>
      <c r="E589" s="9">
        <v>491.9</v>
      </c>
      <c r="F589" s="9">
        <v>1.22418450130623</v>
      </c>
      <c r="G589" s="9">
        <v>548.20000000000005</v>
      </c>
      <c r="H589" s="9">
        <v>1.22019650367995</v>
      </c>
      <c r="I589" s="9">
        <v>288.2</v>
      </c>
      <c r="J589" s="9">
        <v>1.1874662726943299</v>
      </c>
      <c r="K589" s="9">
        <v>256.39999999999998</v>
      </c>
      <c r="L589" s="9">
        <v>1.0557242946473799</v>
      </c>
      <c r="M589" s="9">
        <v>258.39999999999998</v>
      </c>
      <c r="N589" s="9">
        <v>1.7604096532714899</v>
      </c>
      <c r="O589" s="9">
        <v>545.79999999999995</v>
      </c>
      <c r="P589" s="9">
        <v>54.539706175410799</v>
      </c>
      <c r="Q589" s="9">
        <v>336.7</v>
      </c>
      <c r="R589" s="9">
        <v>51.083101810216199</v>
      </c>
      <c r="S589" s="9">
        <v>631.6</v>
      </c>
      <c r="T589" s="9">
        <v>2.9619292723797002</v>
      </c>
      <c r="U589" s="9">
        <v>440.5</v>
      </c>
      <c r="V589" s="9">
        <v>3.40969881639802</v>
      </c>
      <c r="W589" s="9">
        <v>411.2</v>
      </c>
      <c r="X589" s="9">
        <v>22.030131730107101</v>
      </c>
      <c r="Y589" s="9">
        <v>566.9</v>
      </c>
      <c r="Z589" s="9">
        <v>1.7902425784620499</v>
      </c>
      <c r="AA589" s="9">
        <v>352.4</v>
      </c>
      <c r="AB589" s="9">
        <v>1.3813262947704801</v>
      </c>
    </row>
    <row r="590" spans="1:28" x14ac:dyDescent="0.2">
      <c r="A590" s="19">
        <v>169.8</v>
      </c>
      <c r="B590" s="17">
        <v>0.77040095676161502</v>
      </c>
      <c r="C590" s="9">
        <v>711.9</v>
      </c>
      <c r="D590" s="9">
        <v>1.19986133210109</v>
      </c>
      <c r="E590" s="9">
        <v>488.3</v>
      </c>
      <c r="F590" s="9">
        <v>1.22123195894388</v>
      </c>
      <c r="G590" s="9">
        <v>543.9</v>
      </c>
      <c r="H590" s="9">
        <v>1.21300568334481</v>
      </c>
      <c r="I590" s="9">
        <v>284.5</v>
      </c>
      <c r="J590" s="9">
        <v>1.1853394796874599</v>
      </c>
      <c r="K590" s="9">
        <v>252.8</v>
      </c>
      <c r="L590" s="9">
        <v>1.05307245504495</v>
      </c>
      <c r="M590" s="9">
        <v>254.8</v>
      </c>
      <c r="N590" s="9">
        <v>1.7505398342062299</v>
      </c>
      <c r="O590" s="9">
        <v>549.70000000000005</v>
      </c>
      <c r="P590" s="9">
        <v>55.5844967252944</v>
      </c>
      <c r="Q590" s="9">
        <v>333.3</v>
      </c>
      <c r="R590" s="9">
        <v>51.158768153834401</v>
      </c>
      <c r="S590" s="9">
        <v>628.20000000000005</v>
      </c>
      <c r="T590" s="9">
        <v>1.60696547281776</v>
      </c>
      <c r="U590" s="9">
        <v>437</v>
      </c>
      <c r="V590" s="9">
        <v>3.52394195574391</v>
      </c>
      <c r="W590" s="9">
        <v>407.7</v>
      </c>
      <c r="X590" s="9">
        <v>19.944454854523901</v>
      </c>
      <c r="Y590" s="9">
        <v>563.79999999999995</v>
      </c>
      <c r="Z590" s="9">
        <v>1.9007688372462099</v>
      </c>
      <c r="AA590" s="9">
        <v>348.7</v>
      </c>
      <c r="AB590" s="9">
        <v>1.37554573069372</v>
      </c>
    </row>
    <row r="591" spans="1:28" x14ac:dyDescent="0.2">
      <c r="A591" s="19">
        <v>166.6</v>
      </c>
      <c r="B591" s="17">
        <v>0.76830430838873398</v>
      </c>
      <c r="C591" s="9">
        <v>709.9</v>
      </c>
      <c r="D591" s="9">
        <v>1.1965010243246901</v>
      </c>
      <c r="E591" s="9">
        <v>484.4</v>
      </c>
      <c r="F591" s="9">
        <v>1.21752543474276</v>
      </c>
      <c r="G591" s="9">
        <v>539.70000000000005</v>
      </c>
      <c r="H591" s="9">
        <v>1.2061776750592099</v>
      </c>
      <c r="I591" s="9">
        <v>281.2</v>
      </c>
      <c r="J591" s="9">
        <v>1.1840760566233399</v>
      </c>
      <c r="K591" s="9">
        <v>249.2</v>
      </c>
      <c r="L591" s="9">
        <v>1.0488496696312399</v>
      </c>
      <c r="M591" s="9">
        <v>250.9</v>
      </c>
      <c r="N591" s="9">
        <v>1.7418446151364899</v>
      </c>
      <c r="O591" s="9">
        <v>553.70000000000005</v>
      </c>
      <c r="P591" s="9">
        <v>55.499420065694103</v>
      </c>
      <c r="Q591" s="9">
        <v>329.9</v>
      </c>
      <c r="R591" s="9">
        <v>51.386718659122202</v>
      </c>
      <c r="S591" s="9">
        <v>625</v>
      </c>
      <c r="T591" s="9">
        <v>1.50690728171643</v>
      </c>
      <c r="U591" s="9">
        <v>433.2</v>
      </c>
      <c r="V591" s="9">
        <v>3.6380761201364802</v>
      </c>
      <c r="W591" s="9">
        <v>404</v>
      </c>
      <c r="X591" s="9">
        <v>21.1400379421375</v>
      </c>
      <c r="Y591" s="9">
        <v>560.1</v>
      </c>
      <c r="Z591" s="9">
        <v>1.7562261969105899</v>
      </c>
      <c r="AA591" s="9">
        <v>345.2</v>
      </c>
      <c r="AB591" s="9">
        <v>1.37769171156278</v>
      </c>
    </row>
    <row r="592" spans="1:28" x14ac:dyDescent="0.2">
      <c r="A592" s="19">
        <v>163.4</v>
      </c>
      <c r="B592" s="17">
        <v>0.766563248766571</v>
      </c>
      <c r="C592" s="9">
        <v>707.3</v>
      </c>
      <c r="D592" s="9">
        <v>1.2076188875759599</v>
      </c>
      <c r="E592" s="9">
        <v>480.5</v>
      </c>
      <c r="F592" s="9">
        <v>1.21315252440484</v>
      </c>
      <c r="G592" s="9">
        <v>535.1</v>
      </c>
      <c r="H592" s="9">
        <v>1.2000185558688601</v>
      </c>
      <c r="I592" s="9">
        <v>277.3</v>
      </c>
      <c r="J592" s="9">
        <v>1.1808222958019801</v>
      </c>
      <c r="K592" s="9">
        <v>245.7</v>
      </c>
      <c r="L592" s="9">
        <v>1.0460260300903901</v>
      </c>
      <c r="M592" s="9">
        <v>247.3</v>
      </c>
      <c r="N592" s="9">
        <v>1.7301462306590301</v>
      </c>
      <c r="O592" s="9">
        <v>557.4</v>
      </c>
      <c r="P592" s="9">
        <v>55.980472764127803</v>
      </c>
      <c r="Q592" s="9">
        <v>326.5</v>
      </c>
      <c r="R592" s="9">
        <v>51.538379877234398</v>
      </c>
      <c r="S592" s="9">
        <v>621.29999999999995</v>
      </c>
      <c r="T592" s="9">
        <v>1.5985990820284699</v>
      </c>
      <c r="U592" s="9">
        <v>429.7</v>
      </c>
      <c r="V592" s="9">
        <v>3.7266120323832301</v>
      </c>
      <c r="W592" s="9">
        <v>400.2</v>
      </c>
      <c r="X592" s="9">
        <v>22.165255071665701</v>
      </c>
      <c r="Y592" s="9">
        <v>556.5</v>
      </c>
      <c r="Z592" s="9">
        <v>2.0548851589129198</v>
      </c>
      <c r="AA592" s="9">
        <v>341.8</v>
      </c>
      <c r="AB592" s="9">
        <v>1.3762298304179199</v>
      </c>
    </row>
    <row r="593" spans="1:28" x14ac:dyDescent="0.2">
      <c r="A593" s="19">
        <v>159.9</v>
      </c>
      <c r="B593" s="17">
        <v>0.76362157431428102</v>
      </c>
      <c r="C593" s="9">
        <v>705.1</v>
      </c>
      <c r="D593" s="9">
        <v>1.20129280618711</v>
      </c>
      <c r="E593" s="9">
        <v>476.7</v>
      </c>
      <c r="F593" s="9">
        <v>1.20863771403826</v>
      </c>
      <c r="G593" s="9">
        <v>531.4</v>
      </c>
      <c r="H593" s="9">
        <v>1.1952055692755299</v>
      </c>
      <c r="I593" s="9">
        <v>273.7</v>
      </c>
      <c r="J593" s="9">
        <v>1.1784228104090799</v>
      </c>
      <c r="K593" s="9">
        <v>242.1</v>
      </c>
      <c r="L593" s="9">
        <v>1.0424414475022601</v>
      </c>
      <c r="M593" s="9">
        <v>243.7</v>
      </c>
      <c r="N593" s="9">
        <v>1.72197176501878</v>
      </c>
      <c r="O593" s="9">
        <v>561.4</v>
      </c>
      <c r="P593" s="9">
        <v>56.285459043451702</v>
      </c>
      <c r="Q593" s="9">
        <v>323.10000000000002</v>
      </c>
      <c r="R593" s="9">
        <v>51.651914286682597</v>
      </c>
      <c r="S593" s="9">
        <v>617.79999999999995</v>
      </c>
      <c r="T593" s="9">
        <v>1.4871921472659799</v>
      </c>
      <c r="U593" s="9">
        <v>426.1</v>
      </c>
      <c r="V593" s="9">
        <v>3.8669032402758998</v>
      </c>
      <c r="W593" s="9">
        <v>396.7</v>
      </c>
      <c r="X593" s="9">
        <v>21.294691200133698</v>
      </c>
      <c r="Y593" s="9">
        <v>552.79999999999995</v>
      </c>
      <c r="Z593" s="9">
        <v>2.1012794494313098</v>
      </c>
      <c r="AA593" s="9">
        <v>338.1</v>
      </c>
      <c r="AB593" s="9">
        <v>1.3754818109576601</v>
      </c>
    </row>
    <row r="594" spans="1:28" x14ac:dyDescent="0.2">
      <c r="A594" s="19">
        <v>156.4</v>
      </c>
      <c r="B594" s="17">
        <v>0.76099114831937698</v>
      </c>
      <c r="C594" s="9">
        <v>702.2</v>
      </c>
      <c r="D594" s="9">
        <v>1.18604748539622</v>
      </c>
      <c r="E594" s="9">
        <v>472.5</v>
      </c>
      <c r="F594" s="9">
        <v>1.2041882667460799</v>
      </c>
      <c r="G594" s="9">
        <v>527.20000000000005</v>
      </c>
      <c r="H594" s="9">
        <v>1.18946332316753</v>
      </c>
      <c r="I594" s="9">
        <v>270</v>
      </c>
      <c r="J594" s="9">
        <v>1.1768048712855199</v>
      </c>
      <c r="K594" s="9">
        <v>238.8</v>
      </c>
      <c r="L594" s="9">
        <v>1.04001061158012</v>
      </c>
      <c r="M594" s="9">
        <v>240.1</v>
      </c>
      <c r="N594" s="9">
        <v>1.7122835949480799</v>
      </c>
      <c r="O594" s="9">
        <v>565.1</v>
      </c>
      <c r="P594" s="9">
        <v>56.396434490488097</v>
      </c>
      <c r="Q594" s="9">
        <v>319.7</v>
      </c>
      <c r="R594" s="9">
        <v>51.803578387161998</v>
      </c>
      <c r="S594" s="9">
        <v>614.1</v>
      </c>
      <c r="T594" s="9">
        <v>1.3676732956597299</v>
      </c>
      <c r="U594" s="9">
        <v>422.9</v>
      </c>
      <c r="V594" s="9">
        <v>3.9428741660953301</v>
      </c>
      <c r="W594" s="9">
        <v>392.9</v>
      </c>
      <c r="X594" s="9">
        <v>21.9789222730322</v>
      </c>
      <c r="Y594" s="9">
        <v>549.4</v>
      </c>
      <c r="Z594" s="9">
        <v>2.1813222093671598</v>
      </c>
      <c r="AA594" s="9">
        <v>335</v>
      </c>
      <c r="AB594" s="9">
        <v>1.3754546032981101</v>
      </c>
    </row>
    <row r="595" spans="1:28" x14ac:dyDescent="0.2">
      <c r="A595" s="19">
        <v>153.19999999999999</v>
      </c>
      <c r="B595" s="17">
        <v>0.759739339078359</v>
      </c>
      <c r="C595" s="9">
        <v>698.6</v>
      </c>
      <c r="D595" s="9">
        <v>1.18379744882678</v>
      </c>
      <c r="E595" s="9">
        <v>468.3</v>
      </c>
      <c r="F595" s="9">
        <v>1.2009297853855601</v>
      </c>
      <c r="G595" s="9">
        <v>523.20000000000005</v>
      </c>
      <c r="H595" s="9">
        <v>1.18480525285105</v>
      </c>
      <c r="I595" s="9">
        <v>266.10000000000002</v>
      </c>
      <c r="J595" s="9">
        <v>1.1733511043018201</v>
      </c>
      <c r="K595" s="9">
        <v>235.2</v>
      </c>
      <c r="L595" s="9">
        <v>1.03912611105174</v>
      </c>
      <c r="M595" s="9">
        <v>236.6</v>
      </c>
      <c r="N595" s="9">
        <v>1.7047146381693301</v>
      </c>
      <c r="O595" s="9">
        <v>568.79999999999995</v>
      </c>
      <c r="P595" s="9">
        <v>57.458965670865503</v>
      </c>
      <c r="Q595" s="9">
        <v>316.3</v>
      </c>
      <c r="R595" s="9">
        <v>51.9171722522347</v>
      </c>
      <c r="S595" s="9">
        <v>610.9</v>
      </c>
      <c r="T595" s="9">
        <v>1.8870820642172501</v>
      </c>
      <c r="U595" s="9">
        <v>419.7</v>
      </c>
      <c r="V595" s="9">
        <v>4.0448133593171001</v>
      </c>
      <c r="W595" s="9">
        <v>389.5</v>
      </c>
      <c r="X595" s="9">
        <v>22.492691997531399</v>
      </c>
      <c r="Y595" s="9">
        <v>546.1</v>
      </c>
      <c r="Z595" s="9">
        <v>2.3571414309950902</v>
      </c>
      <c r="AA595" s="9">
        <v>331.6</v>
      </c>
      <c r="AB595" s="9">
        <v>1.37686196888103</v>
      </c>
    </row>
    <row r="596" spans="1:28" x14ac:dyDescent="0.2">
      <c r="A596" s="19">
        <v>150</v>
      </c>
      <c r="B596" s="17">
        <v>0.75799882597817403</v>
      </c>
      <c r="C596" s="9">
        <v>695.4</v>
      </c>
      <c r="D596" s="9">
        <v>1.1801741182744201</v>
      </c>
      <c r="E596" s="9">
        <v>463.9</v>
      </c>
      <c r="F596" s="9">
        <v>1.19735433221363</v>
      </c>
      <c r="G596" s="9">
        <v>519</v>
      </c>
      <c r="H596" s="9">
        <v>1.1800440965528201</v>
      </c>
      <c r="I596" s="9">
        <v>262.3</v>
      </c>
      <c r="J596" s="9">
        <v>1.17263282671854</v>
      </c>
      <c r="K596" s="9">
        <v>231.6</v>
      </c>
      <c r="L596" s="9">
        <v>1.03711248354449</v>
      </c>
      <c r="M596" s="9">
        <v>233</v>
      </c>
      <c r="N596" s="9">
        <v>1.6969398040142301</v>
      </c>
      <c r="O596" s="9">
        <v>572.1</v>
      </c>
      <c r="P596" s="9">
        <v>54.718916769050999</v>
      </c>
      <c r="Q596" s="9">
        <v>312.60000000000002</v>
      </c>
      <c r="R596" s="9">
        <v>52.106955138535803</v>
      </c>
      <c r="S596" s="9">
        <v>607.20000000000005</v>
      </c>
      <c r="T596" s="9">
        <v>1.34757932523244</v>
      </c>
      <c r="U596" s="9">
        <v>416.2</v>
      </c>
      <c r="V596" s="9">
        <v>4.1855395514657596</v>
      </c>
      <c r="W596" s="9">
        <v>386</v>
      </c>
      <c r="X596" s="9">
        <v>23.5254273130986</v>
      </c>
      <c r="Y596" s="9">
        <v>542.4</v>
      </c>
      <c r="Z596" s="9">
        <v>2.4056930333412501</v>
      </c>
      <c r="AA596" s="9">
        <v>328.2</v>
      </c>
      <c r="AB596" s="9">
        <v>1.37754410488263</v>
      </c>
    </row>
    <row r="597" spans="1:28" x14ac:dyDescent="0.2">
      <c r="A597" s="19">
        <v>146.69999999999999</v>
      </c>
      <c r="B597" s="17">
        <v>0.75621384496015198</v>
      </c>
      <c r="C597" s="9">
        <v>692.5</v>
      </c>
      <c r="D597" s="9">
        <v>1.18099944814075</v>
      </c>
      <c r="E597" s="9">
        <v>459.7</v>
      </c>
      <c r="F597" s="9">
        <v>1.19211824701363</v>
      </c>
      <c r="G597" s="9">
        <v>515.4</v>
      </c>
      <c r="H597" s="9">
        <v>1.1757504143297199</v>
      </c>
      <c r="I597" s="9">
        <v>258.39999999999998</v>
      </c>
      <c r="J597" s="9">
        <v>1.17036955859775</v>
      </c>
      <c r="K597" s="9">
        <v>228.3</v>
      </c>
      <c r="L597" s="9">
        <v>1.0350988914675601</v>
      </c>
      <c r="M597" s="9">
        <v>229.7</v>
      </c>
      <c r="N597" s="9">
        <v>1.6889106890465799</v>
      </c>
      <c r="O597" s="9">
        <v>576.1</v>
      </c>
      <c r="P597" s="9">
        <v>51.623686378598698</v>
      </c>
      <c r="Q597" s="9">
        <v>309.2</v>
      </c>
      <c r="R597" s="9">
        <v>52.182515582856702</v>
      </c>
      <c r="S597" s="9">
        <v>603.4</v>
      </c>
      <c r="T597" s="9">
        <v>1.6353589399309301</v>
      </c>
      <c r="U597" s="9">
        <v>412.7</v>
      </c>
      <c r="V597" s="9">
        <v>4.3005701199807698</v>
      </c>
      <c r="W597" s="9">
        <v>382.5</v>
      </c>
      <c r="X597" s="9">
        <v>23.523604242837699</v>
      </c>
      <c r="Y597" s="9">
        <v>539</v>
      </c>
      <c r="Z597" s="9">
        <v>2.3612937672558099</v>
      </c>
      <c r="AA597" s="9">
        <v>324.8</v>
      </c>
      <c r="AB597" s="9">
        <v>1.3767807324619701</v>
      </c>
    </row>
    <row r="598" spans="1:28" x14ac:dyDescent="0.2">
      <c r="A598" s="19">
        <v>143.5</v>
      </c>
      <c r="B598" s="17">
        <v>0.75442928186573399</v>
      </c>
      <c r="C598" s="9">
        <v>689.6</v>
      </c>
      <c r="D598" s="9">
        <v>1.1774418732823799</v>
      </c>
      <c r="E598" s="9">
        <v>456.2</v>
      </c>
      <c r="F598" s="9">
        <v>1.18849966613033</v>
      </c>
      <c r="G598" s="9">
        <v>511.5</v>
      </c>
      <c r="H598" s="9">
        <v>1.1717652943333099</v>
      </c>
      <c r="I598" s="9">
        <v>255.1</v>
      </c>
      <c r="J598" s="9">
        <v>1.1679881932056699</v>
      </c>
      <c r="K598" s="9">
        <v>224.7</v>
      </c>
      <c r="L598" s="9">
        <v>1.0301150913702399</v>
      </c>
      <c r="M598" s="9">
        <v>226.1</v>
      </c>
      <c r="N598" s="9">
        <v>1.68080885154712</v>
      </c>
      <c r="O598" s="9">
        <v>580.20000000000005</v>
      </c>
      <c r="P598" s="9">
        <v>44.550709993941297</v>
      </c>
      <c r="Q598" s="9">
        <v>305.89999999999998</v>
      </c>
      <c r="R598" s="9">
        <v>52.258119004227602</v>
      </c>
      <c r="S598" s="9">
        <v>599.4</v>
      </c>
      <c r="T598" s="9">
        <v>1.49816982427377</v>
      </c>
      <c r="U598" s="9">
        <v>409.2</v>
      </c>
      <c r="V598" s="9">
        <v>4.4416221766074999</v>
      </c>
      <c r="W598" s="9">
        <v>378.8</v>
      </c>
      <c r="X598" s="9">
        <v>23.8678581969729</v>
      </c>
      <c r="Y598" s="9">
        <v>535.70000000000005</v>
      </c>
      <c r="Z598" s="9">
        <v>2.5072098615531702</v>
      </c>
      <c r="AA598" s="9">
        <v>321.39999999999998</v>
      </c>
      <c r="AB598" s="9">
        <v>1.3738508728715699</v>
      </c>
    </row>
    <row r="599" spans="1:28" x14ac:dyDescent="0.2">
      <c r="A599" s="19">
        <v>140.6</v>
      </c>
      <c r="B599" s="17">
        <v>0.75344551124628401</v>
      </c>
      <c r="C599" s="9">
        <v>686.4</v>
      </c>
      <c r="D599" s="9">
        <v>1.1738185427300201</v>
      </c>
      <c r="E599" s="9">
        <v>452.3</v>
      </c>
      <c r="F599" s="9">
        <v>1.18512127914427</v>
      </c>
      <c r="G599" s="9">
        <v>507.8</v>
      </c>
      <c r="H599" s="9">
        <v>1.16721497980058</v>
      </c>
      <c r="I599" s="9">
        <v>251.2</v>
      </c>
      <c r="J599" s="9">
        <v>1.16636108017044</v>
      </c>
      <c r="K599" s="9">
        <v>221.2</v>
      </c>
      <c r="L599" s="9">
        <v>1.02702125461515</v>
      </c>
      <c r="M599" s="9">
        <v>222.6</v>
      </c>
      <c r="N599" s="9">
        <v>1.6729733954502299</v>
      </c>
      <c r="O599" s="9">
        <v>583.9</v>
      </c>
      <c r="P599" s="9">
        <v>36.896215963781103</v>
      </c>
      <c r="Q599" s="9">
        <v>302.2</v>
      </c>
      <c r="R599" s="9">
        <v>52.409876038629001</v>
      </c>
      <c r="S599" s="9">
        <v>595.70000000000005</v>
      </c>
      <c r="T599" s="9">
        <v>2.4103055729814198</v>
      </c>
      <c r="U599" s="9">
        <v>405.7</v>
      </c>
      <c r="V599" s="9">
        <v>4.5569914466188601</v>
      </c>
      <c r="W599" s="9">
        <v>375</v>
      </c>
      <c r="X599" s="9">
        <v>24.557891939138401</v>
      </c>
      <c r="Y599" s="9">
        <v>531.70000000000005</v>
      </c>
      <c r="Z599" s="9">
        <v>2.46177456955804</v>
      </c>
      <c r="AA599" s="9">
        <v>317.7</v>
      </c>
      <c r="AB599" s="9">
        <v>1.3759575626709399</v>
      </c>
    </row>
    <row r="600" spans="1:28" x14ac:dyDescent="0.2">
      <c r="A600" s="19">
        <v>137.1</v>
      </c>
      <c r="B600" s="17">
        <v>0.75232734230922904</v>
      </c>
      <c r="C600" s="9">
        <v>683.5</v>
      </c>
      <c r="D600" s="9">
        <v>1.17026096787166</v>
      </c>
      <c r="E600" s="9">
        <v>448.5</v>
      </c>
      <c r="F600" s="9">
        <v>1.18107652257775</v>
      </c>
      <c r="G600" s="9">
        <v>503.9</v>
      </c>
      <c r="H600" s="9">
        <v>1.1636951156713899</v>
      </c>
      <c r="I600" s="9">
        <v>247.6</v>
      </c>
      <c r="J600" s="9">
        <v>1.16357981069046</v>
      </c>
      <c r="K600" s="9">
        <v>217.6</v>
      </c>
      <c r="L600" s="9">
        <v>1.0246881921764901</v>
      </c>
      <c r="M600" s="9">
        <v>219</v>
      </c>
      <c r="N600" s="9">
        <v>1.6646776972952699</v>
      </c>
      <c r="O600" s="9">
        <v>587.29999999999995</v>
      </c>
      <c r="P600" s="9">
        <v>27.525252462960999</v>
      </c>
      <c r="Q600" s="9">
        <v>298.8</v>
      </c>
      <c r="R600" s="9">
        <v>52.599792631501302</v>
      </c>
      <c r="S600" s="9">
        <v>592.20000000000005</v>
      </c>
      <c r="T600" s="9">
        <v>1.45489886667198</v>
      </c>
      <c r="U600" s="9">
        <v>401.9</v>
      </c>
      <c r="V600" s="9">
        <v>4.6724710527682998</v>
      </c>
      <c r="W600" s="9">
        <v>371.6</v>
      </c>
      <c r="X600" s="9">
        <v>24.902858362224801</v>
      </c>
      <c r="Y600" s="9">
        <v>528.1</v>
      </c>
      <c r="Z600" s="9">
        <v>2.76557331167872</v>
      </c>
      <c r="AA600" s="9">
        <v>314.60000000000002</v>
      </c>
      <c r="AB600" s="9">
        <v>1.37518478527793</v>
      </c>
    </row>
    <row r="601" spans="1:28" x14ac:dyDescent="0.2">
      <c r="A601" s="19">
        <v>133.9</v>
      </c>
      <c r="B601" s="17">
        <v>0.75063211852871004</v>
      </c>
      <c r="C601" s="9">
        <v>679.9</v>
      </c>
      <c r="D601" s="9">
        <v>1.16654996306065</v>
      </c>
      <c r="E601" s="9">
        <v>444.7</v>
      </c>
      <c r="F601" s="9">
        <v>1.1781135083615299</v>
      </c>
      <c r="G601" s="9">
        <v>500.3</v>
      </c>
      <c r="H601" s="9">
        <v>1.1601256189420599</v>
      </c>
      <c r="I601" s="9">
        <v>243.7</v>
      </c>
      <c r="J601" s="9">
        <v>1.16126200626007</v>
      </c>
      <c r="K601" s="9">
        <v>214.1</v>
      </c>
      <c r="L601" s="9">
        <v>1.0227232577349401</v>
      </c>
      <c r="M601" s="9">
        <v>215.4</v>
      </c>
      <c r="N601" s="9">
        <v>1.6566725779699201</v>
      </c>
      <c r="O601" s="9">
        <v>591.29999999999995</v>
      </c>
      <c r="P601" s="9">
        <v>18.931700993599399</v>
      </c>
      <c r="Q601" s="9">
        <v>295.5</v>
      </c>
      <c r="R601" s="9">
        <v>52.522977405831099</v>
      </c>
      <c r="S601" s="9">
        <v>588.5</v>
      </c>
      <c r="T601" s="9">
        <v>3.6134194902158101</v>
      </c>
      <c r="U601" s="9">
        <v>398.4</v>
      </c>
      <c r="V601" s="9">
        <v>4.8011117008161097</v>
      </c>
      <c r="W601" s="9">
        <v>368.1</v>
      </c>
      <c r="X601" s="9">
        <v>25.592811859548799</v>
      </c>
      <c r="Y601" s="9">
        <v>524.5</v>
      </c>
      <c r="Z601" s="9">
        <v>2.5962678401924002</v>
      </c>
      <c r="AA601" s="9">
        <v>311.2</v>
      </c>
      <c r="AB601" s="9">
        <v>1.377284228543</v>
      </c>
    </row>
    <row r="602" spans="1:28" x14ac:dyDescent="0.2">
      <c r="A602" s="19">
        <v>130.69999999999999</v>
      </c>
      <c r="B602" s="17">
        <v>0.74867029219977399</v>
      </c>
      <c r="C602" s="9">
        <v>676.7</v>
      </c>
      <c r="D602" s="9">
        <v>1.1643876007498499</v>
      </c>
      <c r="E602" s="9">
        <v>440.5</v>
      </c>
      <c r="F602" s="9">
        <v>1.17413422264745</v>
      </c>
      <c r="G602" s="9">
        <v>496.4</v>
      </c>
      <c r="H602" s="9">
        <v>1.1552675064678699</v>
      </c>
      <c r="I602" s="9">
        <v>240.1</v>
      </c>
      <c r="J602" s="9">
        <v>1.15963492523863</v>
      </c>
      <c r="K602" s="9">
        <v>210.5</v>
      </c>
      <c r="L602" s="9">
        <v>1.01923635729177</v>
      </c>
      <c r="M602" s="9">
        <v>211.6</v>
      </c>
      <c r="N602" s="9">
        <v>1.64967248123211</v>
      </c>
      <c r="O602" s="9">
        <v>595</v>
      </c>
      <c r="P602" s="9">
        <v>10.1379155308462</v>
      </c>
      <c r="Q602" s="9">
        <v>292.10000000000002</v>
      </c>
      <c r="R602" s="9">
        <v>52.674758439744103</v>
      </c>
      <c r="S602" s="9">
        <v>584.79999999999995</v>
      </c>
      <c r="T602" s="9">
        <v>0.98421429941512195</v>
      </c>
      <c r="U602" s="9">
        <v>394.4</v>
      </c>
      <c r="V602" s="9">
        <v>4.9427592327842298</v>
      </c>
      <c r="W602" s="9">
        <v>364.1</v>
      </c>
      <c r="X602" s="9">
        <v>26.109707301410701</v>
      </c>
      <c r="Y602" s="9">
        <v>520.5</v>
      </c>
      <c r="Z602" s="9">
        <v>2.6472470377575199</v>
      </c>
      <c r="AA602" s="9">
        <v>308.10000000000002</v>
      </c>
      <c r="AB602" s="9">
        <v>1.37866223135071</v>
      </c>
    </row>
    <row r="603" spans="1:28" x14ac:dyDescent="0.2">
      <c r="A603" s="19">
        <v>127.5</v>
      </c>
      <c r="B603" s="17">
        <v>0.74795293575975097</v>
      </c>
      <c r="C603" s="9">
        <v>673.9</v>
      </c>
      <c r="D603" s="9">
        <v>1.16085194445615</v>
      </c>
      <c r="E603" s="9">
        <v>436.4</v>
      </c>
      <c r="F603" s="9">
        <v>1.16973986643064</v>
      </c>
      <c r="G603" s="9">
        <v>492.2</v>
      </c>
      <c r="H603" s="9">
        <v>1.1514912736218199</v>
      </c>
      <c r="I603" s="9">
        <v>236.3</v>
      </c>
      <c r="J603" s="9">
        <v>1.1578896878412901</v>
      </c>
      <c r="K603" s="9">
        <v>207</v>
      </c>
      <c r="L603" s="9">
        <v>1.0155530661954999</v>
      </c>
      <c r="M603" s="9">
        <v>208.3</v>
      </c>
      <c r="N603" s="9">
        <v>1.6425029102118101</v>
      </c>
      <c r="O603" s="9">
        <v>599.70000000000005</v>
      </c>
      <c r="P603" s="9">
        <v>4.2187549449741697</v>
      </c>
      <c r="Q603" s="9">
        <v>288.5</v>
      </c>
      <c r="R603" s="9">
        <v>52.788366930180302</v>
      </c>
      <c r="S603" s="9">
        <v>581.1</v>
      </c>
      <c r="T603" s="9">
        <v>1.06048871066811</v>
      </c>
      <c r="U603" s="9">
        <v>390.9</v>
      </c>
      <c r="V603" s="9">
        <v>5.0458216298172802</v>
      </c>
      <c r="W603" s="9">
        <v>360.4</v>
      </c>
      <c r="X603" s="9">
        <v>25.935843883296201</v>
      </c>
      <c r="Y603" s="9">
        <v>516.9</v>
      </c>
      <c r="Z603" s="9">
        <v>2.6683440625710699</v>
      </c>
      <c r="AA603" s="9">
        <v>305</v>
      </c>
      <c r="AB603" s="9">
        <v>1.3800340566089799</v>
      </c>
    </row>
    <row r="604" spans="1:28" x14ac:dyDescent="0.2">
      <c r="A604" s="19">
        <v>124.4</v>
      </c>
      <c r="B604" s="17">
        <v>0.74652471474904802</v>
      </c>
      <c r="C604" s="9">
        <v>670.3</v>
      </c>
      <c r="D604" s="9">
        <v>1.16882868557766</v>
      </c>
      <c r="E604" s="9">
        <v>432.3</v>
      </c>
      <c r="F604" s="9">
        <v>1.16579355426306</v>
      </c>
      <c r="G604" s="9">
        <v>487.7</v>
      </c>
      <c r="H604" s="9">
        <v>1.14611754844235</v>
      </c>
      <c r="I604" s="9">
        <v>233</v>
      </c>
      <c r="J604" s="9">
        <v>1.1557446185723299</v>
      </c>
      <c r="K604" s="9">
        <v>203.4</v>
      </c>
      <c r="L604" s="9">
        <v>1.0147661170178801</v>
      </c>
      <c r="M604" s="9">
        <v>204.8</v>
      </c>
      <c r="N604" s="9">
        <v>1.6364231481506399</v>
      </c>
      <c r="O604" s="9">
        <v>604.1</v>
      </c>
      <c r="P604" s="9">
        <v>0.94275298433582699</v>
      </c>
      <c r="Q604" s="9">
        <v>284.8</v>
      </c>
      <c r="R604" s="9">
        <v>52.863793707246899</v>
      </c>
      <c r="S604" s="9">
        <v>577.4</v>
      </c>
      <c r="T604" s="9">
        <v>1.3450837752053799</v>
      </c>
      <c r="U604" s="9">
        <v>387.4</v>
      </c>
      <c r="V604" s="9">
        <v>5.1877683811850304</v>
      </c>
      <c r="W604" s="9">
        <v>356.7</v>
      </c>
      <c r="X604" s="9">
        <v>27.487588079939201</v>
      </c>
      <c r="Y604" s="9">
        <v>513.6</v>
      </c>
      <c r="Z604" s="9">
        <v>2.72226983005788</v>
      </c>
      <c r="AA604" s="9">
        <v>301.39999999999998</v>
      </c>
      <c r="AB604" s="9">
        <v>1.38066592250826</v>
      </c>
    </row>
    <row r="605" spans="1:28" x14ac:dyDescent="0.2">
      <c r="A605" s="19">
        <v>121.2</v>
      </c>
      <c r="B605" s="17">
        <v>0.74474075403108597</v>
      </c>
      <c r="C605" s="9">
        <v>666.8</v>
      </c>
      <c r="D605" s="9">
        <v>1.15783475812349</v>
      </c>
      <c r="E605" s="9">
        <v>428.2</v>
      </c>
      <c r="F605" s="9">
        <v>1.1606782498959001</v>
      </c>
      <c r="G605" s="9">
        <v>483.5</v>
      </c>
      <c r="H605" s="9">
        <v>1.1428066772976599</v>
      </c>
      <c r="I605" s="9">
        <v>229.4</v>
      </c>
      <c r="J605" s="9">
        <v>1.15397212250071</v>
      </c>
      <c r="K605" s="9">
        <v>199.9</v>
      </c>
      <c r="L605" s="9">
        <v>1.0122118848072099</v>
      </c>
      <c r="M605" s="9">
        <v>201.3</v>
      </c>
      <c r="N605" s="9">
        <v>1.62972577984276</v>
      </c>
      <c r="O605" s="9">
        <v>608.4</v>
      </c>
      <c r="P605" s="9">
        <v>0.50585271613726501</v>
      </c>
      <c r="Q605" s="9">
        <v>281.5</v>
      </c>
      <c r="R605" s="9">
        <v>52.9773460928118</v>
      </c>
      <c r="S605" s="9">
        <v>573.70000000000005</v>
      </c>
      <c r="T605" s="9">
        <v>1.4223197746860401</v>
      </c>
      <c r="U605" s="9">
        <v>384</v>
      </c>
      <c r="V605" s="9">
        <v>5.3039511899072096</v>
      </c>
      <c r="W605" s="9">
        <v>352.9</v>
      </c>
      <c r="X605" s="9">
        <v>26.794713518606098</v>
      </c>
      <c r="Y605" s="9">
        <v>509.9</v>
      </c>
      <c r="Z605" s="9">
        <v>2.7754984634939901</v>
      </c>
      <c r="AA605" s="9">
        <v>298.3</v>
      </c>
      <c r="AB605" s="9">
        <v>1.38346615699132</v>
      </c>
    </row>
    <row r="606" spans="1:28" x14ac:dyDescent="0.2">
      <c r="A606" s="19">
        <v>118.2</v>
      </c>
      <c r="B606" s="17">
        <v>0.745223775916108</v>
      </c>
      <c r="C606" s="9">
        <v>664</v>
      </c>
      <c r="D606" s="9">
        <v>1.1528381335882201</v>
      </c>
      <c r="E606" s="9">
        <v>424.4</v>
      </c>
      <c r="F606" s="9">
        <v>1.1580761891251701</v>
      </c>
      <c r="G606" s="9">
        <v>479.7</v>
      </c>
      <c r="H606" s="9">
        <v>1.13887916858683</v>
      </c>
      <c r="I606" s="9">
        <v>225.8</v>
      </c>
      <c r="J606" s="9">
        <v>1.1522450437789999</v>
      </c>
      <c r="K606" s="9">
        <v>196.4</v>
      </c>
      <c r="L606" s="9">
        <v>1.0098785747488199</v>
      </c>
      <c r="M606" s="9">
        <v>197.7</v>
      </c>
      <c r="N606" s="9">
        <v>1.6223381408514399</v>
      </c>
      <c r="O606" s="9">
        <v>612.79999999999995</v>
      </c>
      <c r="P606" s="9">
        <v>0.44886390738137699</v>
      </c>
      <c r="Q606" s="9">
        <v>278.10000000000002</v>
      </c>
      <c r="R606" s="9">
        <v>53.243227461481801</v>
      </c>
      <c r="S606" s="9">
        <v>569.70000000000005</v>
      </c>
      <c r="T606" s="9">
        <v>1.4908222108470699</v>
      </c>
      <c r="U606" s="9">
        <v>380.5</v>
      </c>
      <c r="V606" s="9">
        <v>5.3943473430913702</v>
      </c>
      <c r="W606" s="9">
        <v>349.5</v>
      </c>
      <c r="X606" s="9">
        <v>27.137050789726299</v>
      </c>
      <c r="Y606" s="9">
        <v>506.6</v>
      </c>
      <c r="Z606" s="9">
        <v>2.7354398266422799</v>
      </c>
      <c r="AA606" s="9">
        <v>294.89999999999998</v>
      </c>
      <c r="AB606" s="9">
        <v>1.38408950982127</v>
      </c>
    </row>
    <row r="607" spans="1:28" x14ac:dyDescent="0.2">
      <c r="A607" s="19">
        <v>115.3</v>
      </c>
      <c r="B607" s="17">
        <v>0.74330696733369095</v>
      </c>
      <c r="C607" s="9">
        <v>661.1</v>
      </c>
      <c r="D607" s="9">
        <v>1.14928055872985</v>
      </c>
      <c r="E607" s="9">
        <v>420.3</v>
      </c>
      <c r="F607" s="9">
        <v>1.1544689430724899</v>
      </c>
      <c r="G607" s="9">
        <v>475.8</v>
      </c>
      <c r="H607" s="9">
        <v>1.13438488061097</v>
      </c>
      <c r="I607" s="9">
        <v>222</v>
      </c>
      <c r="J607" s="9">
        <v>1.15042702581384</v>
      </c>
      <c r="K607" s="9">
        <v>192.8</v>
      </c>
      <c r="L607" s="9">
        <v>1.00538517911295</v>
      </c>
      <c r="M607" s="9">
        <v>194.5</v>
      </c>
      <c r="N607" s="9">
        <v>1.6146115151332201</v>
      </c>
      <c r="O607" s="9">
        <v>617.20000000000005</v>
      </c>
      <c r="P607" s="9">
        <v>0.38928053281487901</v>
      </c>
      <c r="Q607" s="9">
        <v>275</v>
      </c>
      <c r="R607" s="9">
        <v>53.204278584010403</v>
      </c>
      <c r="S607" s="9">
        <v>566.29999999999995</v>
      </c>
      <c r="T607" s="9">
        <v>1.3745712462238</v>
      </c>
      <c r="U607" s="9">
        <v>377</v>
      </c>
      <c r="V607" s="9">
        <v>5.5494333225708097</v>
      </c>
      <c r="W607" s="9">
        <v>345.8</v>
      </c>
      <c r="X607" s="9">
        <v>27.478259769639202</v>
      </c>
      <c r="Y607" s="9">
        <v>503</v>
      </c>
      <c r="Z607" s="9">
        <v>2.7265535659107401</v>
      </c>
      <c r="AA607" s="9">
        <v>291.5</v>
      </c>
      <c r="AB607" s="9">
        <v>1.3875910021353299</v>
      </c>
    </row>
    <row r="608" spans="1:28" x14ac:dyDescent="0.2">
      <c r="A608" s="19">
        <v>112.4</v>
      </c>
      <c r="B608" s="17">
        <v>0.74121231661174602</v>
      </c>
      <c r="C608" s="9">
        <v>657.9</v>
      </c>
      <c r="D608" s="9">
        <v>1.1456572281774999</v>
      </c>
      <c r="E608" s="9">
        <v>416.2</v>
      </c>
      <c r="F608" s="9">
        <v>1.15025000782608</v>
      </c>
      <c r="G608" s="9">
        <v>471.3</v>
      </c>
      <c r="H608" s="9">
        <v>1.13055897122134</v>
      </c>
      <c r="I608" s="9">
        <v>218.4</v>
      </c>
      <c r="J608" s="9">
        <v>1.14886344761154</v>
      </c>
      <c r="K608" s="9">
        <v>189.3</v>
      </c>
      <c r="L608" s="9">
        <v>1.0035673284334401</v>
      </c>
      <c r="M608" s="9">
        <v>190.7</v>
      </c>
      <c r="N608" s="9">
        <v>1.6091734946432901</v>
      </c>
      <c r="O608" s="9">
        <v>621.29999999999995</v>
      </c>
      <c r="P608" s="9">
        <v>0.69794613682366002</v>
      </c>
      <c r="Q608" s="9">
        <v>271.39999999999998</v>
      </c>
      <c r="R608" s="9">
        <v>53.241331554597402</v>
      </c>
      <c r="S608" s="9">
        <v>562.6</v>
      </c>
      <c r="T608" s="9">
        <v>1.4595970468647399</v>
      </c>
      <c r="U608" s="9">
        <v>373.3</v>
      </c>
      <c r="V608" s="9">
        <v>5.6399041547765503</v>
      </c>
      <c r="W608" s="9">
        <v>342.1</v>
      </c>
      <c r="X608" s="9">
        <v>28.336194173610998</v>
      </c>
      <c r="Y608" s="9">
        <v>499.4</v>
      </c>
      <c r="Z608" s="9">
        <v>2.8127877713505298</v>
      </c>
      <c r="AA608" s="9">
        <v>288.2</v>
      </c>
      <c r="AB608" s="9">
        <v>1.3853255225312699</v>
      </c>
    </row>
    <row r="609" spans="1:28" x14ac:dyDescent="0.2">
      <c r="A609" s="19">
        <v>109.5</v>
      </c>
      <c r="B609" s="17">
        <v>0.740539776616292</v>
      </c>
      <c r="C609" s="9">
        <v>654.70000000000005</v>
      </c>
      <c r="D609" s="9">
        <v>1.1420338976251401</v>
      </c>
      <c r="E609" s="9">
        <v>412.4</v>
      </c>
      <c r="F609" s="9">
        <v>1.14587838014626</v>
      </c>
      <c r="G609" s="9">
        <v>467.1</v>
      </c>
      <c r="H609" s="9">
        <v>1.12596107305565</v>
      </c>
      <c r="I609" s="9">
        <v>214.6</v>
      </c>
      <c r="J609" s="9">
        <v>1.14689992935993</v>
      </c>
      <c r="K609" s="9">
        <v>185.8</v>
      </c>
      <c r="L609" s="9">
        <v>1.0011849143752101</v>
      </c>
      <c r="M609" s="9">
        <v>187.1</v>
      </c>
      <c r="N609" s="9">
        <v>1.6038687174398101</v>
      </c>
      <c r="O609" s="9">
        <v>625.4</v>
      </c>
      <c r="P609" s="9">
        <v>3.4701976172601499</v>
      </c>
      <c r="Q609" s="9">
        <v>268.10000000000002</v>
      </c>
      <c r="R609" s="9">
        <v>53.354605130918898</v>
      </c>
      <c r="S609" s="9">
        <v>559.20000000000005</v>
      </c>
      <c r="T609" s="9">
        <v>1.55833421071863</v>
      </c>
      <c r="U609" s="9">
        <v>369.6</v>
      </c>
      <c r="V609" s="9">
        <v>5.8337876438733796</v>
      </c>
      <c r="W609" s="9">
        <v>338.7</v>
      </c>
      <c r="X609" s="9">
        <v>28.157761129011</v>
      </c>
      <c r="Y609" s="9">
        <v>495.8</v>
      </c>
      <c r="Z609" s="9">
        <v>2.7731510308271599</v>
      </c>
      <c r="AA609" s="9">
        <v>284.8</v>
      </c>
      <c r="AB609" s="9">
        <v>1.3888227978130501</v>
      </c>
    </row>
    <row r="610" spans="1:28" x14ac:dyDescent="0.2">
      <c r="A610" s="19">
        <v>106.6</v>
      </c>
      <c r="B610" s="17">
        <v>0.73915601114779494</v>
      </c>
      <c r="C610" s="9">
        <v>651.20000000000005</v>
      </c>
      <c r="D610" s="9">
        <v>1.15149352555288</v>
      </c>
      <c r="E610" s="9">
        <v>408</v>
      </c>
      <c r="F610" s="9">
        <v>1.1405234252976499</v>
      </c>
      <c r="G610" s="9">
        <v>463.3</v>
      </c>
      <c r="H610" s="9">
        <v>1.12141583413138</v>
      </c>
      <c r="I610" s="9">
        <v>210.8</v>
      </c>
      <c r="J610" s="9">
        <v>1.1447818798442999</v>
      </c>
      <c r="K610" s="9">
        <v>182.5</v>
      </c>
      <c r="L610" s="9">
        <v>0.99772255742681004</v>
      </c>
      <c r="M610" s="9">
        <v>183.6</v>
      </c>
      <c r="N610" s="9">
        <v>1.59732877132637</v>
      </c>
      <c r="O610" s="9">
        <v>629.4</v>
      </c>
      <c r="P610" s="9">
        <v>0.55008177381563395</v>
      </c>
      <c r="Q610" s="9">
        <v>264.8</v>
      </c>
      <c r="R610" s="9">
        <v>53.7726374937332</v>
      </c>
      <c r="S610" s="9">
        <v>555.20000000000005</v>
      </c>
      <c r="T610" s="9">
        <v>1.2268381573437299</v>
      </c>
      <c r="U610" s="9">
        <v>365.8</v>
      </c>
      <c r="V610" s="9">
        <v>5.8983701802736901</v>
      </c>
      <c r="W610" s="9">
        <v>335.3</v>
      </c>
      <c r="X610" s="9">
        <v>28.4959872048282</v>
      </c>
      <c r="Y610" s="9">
        <v>492.2</v>
      </c>
      <c r="Z610" s="9">
        <v>2.67077944373017</v>
      </c>
      <c r="AA610" s="9">
        <v>281.2</v>
      </c>
      <c r="AB610" s="9">
        <v>1.39231444818588</v>
      </c>
    </row>
    <row r="611" spans="1:28" x14ac:dyDescent="0.2">
      <c r="A611" s="19">
        <v>103.7</v>
      </c>
      <c r="B611" s="17">
        <v>0.73852762285081897</v>
      </c>
      <c r="C611" s="9">
        <v>648.1</v>
      </c>
      <c r="D611" s="9">
        <v>1.13912630411579</v>
      </c>
      <c r="E611" s="9">
        <v>404.3</v>
      </c>
      <c r="F611" s="9">
        <v>1.13723386377464</v>
      </c>
      <c r="G611" s="9">
        <v>459.4</v>
      </c>
      <c r="H611" s="9">
        <v>1.1167157853524901</v>
      </c>
      <c r="I611" s="9">
        <v>207.2</v>
      </c>
      <c r="J611" s="9">
        <v>1.14182773259044</v>
      </c>
      <c r="K611" s="9">
        <v>178.7</v>
      </c>
      <c r="L611" s="9">
        <v>0.99413725662436403</v>
      </c>
      <c r="M611" s="9">
        <v>180.1</v>
      </c>
      <c r="N611" s="9">
        <v>1.5912853200596899</v>
      </c>
      <c r="O611" s="9">
        <v>633.20000000000005</v>
      </c>
      <c r="P611" s="9">
        <v>0.46856298338911401</v>
      </c>
      <c r="Q611" s="9">
        <v>261.39999999999998</v>
      </c>
      <c r="R611" s="9">
        <v>53.6570989050335</v>
      </c>
      <c r="S611" s="9">
        <v>551.6</v>
      </c>
      <c r="T611" s="9">
        <v>1.32929821627198</v>
      </c>
      <c r="U611" s="9">
        <v>362.1</v>
      </c>
      <c r="V611" s="9">
        <v>6.0275641687562</v>
      </c>
      <c r="W611" s="9">
        <v>331.6</v>
      </c>
      <c r="X611" s="9">
        <v>28.6596995729927</v>
      </c>
      <c r="Y611" s="9">
        <v>488.9</v>
      </c>
      <c r="Z611" s="9">
        <v>2.8219686523621901</v>
      </c>
      <c r="AA611" s="9">
        <v>277.8</v>
      </c>
      <c r="AB611" s="9">
        <v>1.3929308174827699</v>
      </c>
    </row>
    <row r="612" spans="1:28" x14ac:dyDescent="0.2">
      <c r="A612" s="19">
        <v>100.8</v>
      </c>
      <c r="B612" s="17">
        <v>0.73763237594736597</v>
      </c>
      <c r="C612" s="9">
        <v>644.6</v>
      </c>
      <c r="D612" s="9">
        <v>1.13397624962788</v>
      </c>
      <c r="E612" s="9">
        <v>400.5</v>
      </c>
      <c r="F612" s="9">
        <v>1.13381333211487</v>
      </c>
      <c r="G612" s="9">
        <v>455.9</v>
      </c>
      <c r="H612" s="9">
        <v>1.1133052226021101</v>
      </c>
      <c r="I612" s="9">
        <v>203.7</v>
      </c>
      <c r="J612" s="9">
        <v>1.1410638048175401</v>
      </c>
      <c r="K612" s="9">
        <v>175.2</v>
      </c>
      <c r="L612" s="9">
        <v>0.99285939423110103</v>
      </c>
      <c r="M612" s="9">
        <v>176.6</v>
      </c>
      <c r="N612" s="9">
        <v>1.5859078976897001</v>
      </c>
      <c r="O612" s="9">
        <v>637</v>
      </c>
      <c r="P612" s="9">
        <v>0.197419259166143</v>
      </c>
      <c r="Q612" s="9">
        <v>258.10000000000002</v>
      </c>
      <c r="R612" s="9">
        <v>53.732088885329802</v>
      </c>
      <c r="S612" s="9">
        <v>548.20000000000005</v>
      </c>
      <c r="T612" s="9">
        <v>1.23411298918034</v>
      </c>
      <c r="U612" s="9">
        <v>358.9</v>
      </c>
      <c r="V612" s="9">
        <v>6.1050339635915698</v>
      </c>
      <c r="W612" s="9">
        <v>328.2</v>
      </c>
      <c r="X612" s="9">
        <v>29.858688773967899</v>
      </c>
      <c r="Y612" s="9">
        <v>485.3</v>
      </c>
      <c r="Z612" s="9">
        <v>2.8150047399007798</v>
      </c>
      <c r="AA612" s="9">
        <v>274.5</v>
      </c>
      <c r="AB612" s="9">
        <v>1.3942738455635</v>
      </c>
    </row>
    <row r="613" spans="1:28" x14ac:dyDescent="0.2">
      <c r="A613" s="19">
        <v>97.9</v>
      </c>
      <c r="B613" s="17">
        <v>0.73647028312871698</v>
      </c>
      <c r="C613" s="9">
        <v>641.4</v>
      </c>
      <c r="D613" s="9">
        <v>1.1361967920417799</v>
      </c>
      <c r="E613" s="9">
        <v>396.4</v>
      </c>
      <c r="F613" s="9">
        <v>1.12950790423977</v>
      </c>
      <c r="G613" s="9">
        <v>451.7</v>
      </c>
      <c r="H613" s="9">
        <v>1.1102537268192401</v>
      </c>
      <c r="I613" s="9">
        <v>200.2</v>
      </c>
      <c r="J613" s="9">
        <v>1.1383732036765799</v>
      </c>
      <c r="K613" s="9">
        <v>171.7</v>
      </c>
      <c r="L613" s="9">
        <v>0.99158151967512798</v>
      </c>
      <c r="M613" s="9">
        <v>173.1</v>
      </c>
      <c r="N613" s="9">
        <v>1.58108751536485</v>
      </c>
      <c r="O613" s="9">
        <v>640.79999999999995</v>
      </c>
      <c r="P613" s="9">
        <v>0.68477527012914097</v>
      </c>
      <c r="Q613" s="9">
        <v>254.5</v>
      </c>
      <c r="R613" s="9">
        <v>53.806947620841697</v>
      </c>
      <c r="S613" s="9">
        <v>544.20000000000005</v>
      </c>
      <c r="T613" s="9">
        <v>1.5437372080001599</v>
      </c>
      <c r="U613" s="9">
        <v>355.5</v>
      </c>
      <c r="V613" s="9">
        <v>6.2212469631635496</v>
      </c>
      <c r="W613" s="9">
        <v>324.5</v>
      </c>
      <c r="X613" s="9">
        <v>29.502349860076901</v>
      </c>
      <c r="Y613" s="9">
        <v>482</v>
      </c>
      <c r="Z613" s="9">
        <v>2.8088601993101601</v>
      </c>
      <c r="AA613" s="9">
        <v>271.39999999999998</v>
      </c>
      <c r="AB613" s="9">
        <v>1.39490504967525</v>
      </c>
    </row>
    <row r="614" spans="1:28" x14ac:dyDescent="0.2">
      <c r="A614" s="19">
        <v>95</v>
      </c>
      <c r="B614" s="17">
        <v>0.73499693773349595</v>
      </c>
      <c r="C614" s="9">
        <v>638</v>
      </c>
      <c r="D614" s="9">
        <v>1.1296076878769701</v>
      </c>
      <c r="E614" s="9">
        <v>392.6</v>
      </c>
      <c r="F614" s="9">
        <v>1.12463449563897</v>
      </c>
      <c r="G614" s="9">
        <v>447.6</v>
      </c>
      <c r="H614" s="9">
        <v>1.1058115712494301</v>
      </c>
      <c r="I614" s="9">
        <v>196.6</v>
      </c>
      <c r="J614" s="9">
        <v>1.13697309384783</v>
      </c>
      <c r="K614" s="9">
        <v>168.5</v>
      </c>
      <c r="L614" s="9">
        <v>0.99091740974655895</v>
      </c>
      <c r="M614" s="9">
        <v>169.6</v>
      </c>
      <c r="N614" s="9">
        <v>1.5772359007810299</v>
      </c>
      <c r="O614" s="9">
        <v>644.29999999999995</v>
      </c>
      <c r="P614" s="9">
        <v>0.40509685037696302</v>
      </c>
      <c r="Q614" s="9">
        <v>251.5</v>
      </c>
      <c r="R614" s="9">
        <v>53.920130222865502</v>
      </c>
      <c r="S614" s="9">
        <v>540.6</v>
      </c>
      <c r="T614" s="9">
        <v>1.4522903843524599</v>
      </c>
      <c r="U614" s="9">
        <v>351.8</v>
      </c>
      <c r="V614" s="9">
        <v>6.1951970783182304</v>
      </c>
      <c r="W614" s="9">
        <v>321.10000000000002</v>
      </c>
      <c r="X614" s="9">
        <v>29.318530861267998</v>
      </c>
      <c r="Y614" s="9">
        <v>478.5</v>
      </c>
      <c r="Z614" s="9">
        <v>2.8656873949225101</v>
      </c>
      <c r="AA614" s="9">
        <v>268.10000000000002</v>
      </c>
      <c r="AB614" s="9">
        <v>1.39553416512271</v>
      </c>
    </row>
    <row r="615" spans="1:28" x14ac:dyDescent="0.2">
      <c r="A615" s="19">
        <v>92.1</v>
      </c>
      <c r="B615" s="17">
        <v>0.73419012615752099</v>
      </c>
      <c r="C615" s="9">
        <v>634.20000000000005</v>
      </c>
      <c r="D615" s="9">
        <v>1.1316967189028899</v>
      </c>
      <c r="E615" s="9">
        <v>388.6</v>
      </c>
      <c r="F615" s="9">
        <v>1.1204058227795</v>
      </c>
      <c r="G615" s="9">
        <v>443.5</v>
      </c>
      <c r="H615" s="9">
        <v>1.10142128118219</v>
      </c>
      <c r="I615" s="9">
        <v>192.8</v>
      </c>
      <c r="J615" s="9">
        <v>1.1352912246947899</v>
      </c>
      <c r="K615" s="9">
        <v>165</v>
      </c>
      <c r="L615" s="9">
        <v>0.98919768034041999</v>
      </c>
      <c r="M615" s="9">
        <v>166.1</v>
      </c>
      <c r="N615" s="9">
        <v>1.5710592208059999</v>
      </c>
      <c r="O615" s="9">
        <v>647.79999999999995</v>
      </c>
      <c r="P615" s="9">
        <v>0.883918165810754</v>
      </c>
      <c r="Q615" s="9">
        <v>248.1</v>
      </c>
      <c r="R615" s="9">
        <v>53.995054178956302</v>
      </c>
      <c r="S615" s="9">
        <v>536.9</v>
      </c>
      <c r="T615" s="9">
        <v>1.5705906813489601</v>
      </c>
      <c r="U615" s="9">
        <v>348.4</v>
      </c>
      <c r="V615" s="9">
        <v>6.3888751374925299</v>
      </c>
      <c r="W615" s="9">
        <v>317.39999999999998</v>
      </c>
      <c r="X615" s="9">
        <v>29.650249072043501</v>
      </c>
      <c r="Y615" s="9">
        <v>474.9</v>
      </c>
      <c r="Z615" s="9">
        <v>2.7646226235548998</v>
      </c>
      <c r="AA615" s="9">
        <v>264.8</v>
      </c>
      <c r="AB615" s="9">
        <v>1.39760917409648</v>
      </c>
    </row>
    <row r="616" spans="1:28" x14ac:dyDescent="0.2">
      <c r="A616" s="19">
        <v>89.2</v>
      </c>
      <c r="B616" s="17">
        <v>0.73382764462255801</v>
      </c>
      <c r="C616" s="9">
        <v>630.70000000000005</v>
      </c>
      <c r="D616" s="9">
        <v>1.12654666441498</v>
      </c>
      <c r="E616" s="9">
        <v>384.8</v>
      </c>
      <c r="F616" s="9">
        <v>1.11694208320313</v>
      </c>
      <c r="G616" s="9">
        <v>439.4</v>
      </c>
      <c r="H616" s="9">
        <v>1.0970313094034401</v>
      </c>
      <c r="I616" s="9">
        <v>189</v>
      </c>
      <c r="J616" s="9">
        <v>1.13248243361571</v>
      </c>
      <c r="K616" s="9">
        <v>161.5</v>
      </c>
      <c r="L616" s="9">
        <v>0.985096964823159</v>
      </c>
      <c r="M616" s="9">
        <v>162.80000000000001</v>
      </c>
      <c r="N616" s="9">
        <v>1.5669048902727001</v>
      </c>
      <c r="O616" s="9">
        <v>651.6</v>
      </c>
      <c r="P616" s="9">
        <v>0.80239937538428796</v>
      </c>
      <c r="Q616" s="9">
        <v>245.1</v>
      </c>
      <c r="R616" s="9">
        <v>53.993921204930103</v>
      </c>
      <c r="S616" s="9">
        <v>533.29999999999995</v>
      </c>
      <c r="T616" s="9">
        <v>1.9032277861837701</v>
      </c>
      <c r="U616" s="9">
        <v>344.9</v>
      </c>
      <c r="V616" s="9">
        <v>6.4402814331254703</v>
      </c>
      <c r="W616" s="9">
        <v>314</v>
      </c>
      <c r="X616" s="9">
        <v>29.809025974780599</v>
      </c>
      <c r="Y616" s="9">
        <v>471.3</v>
      </c>
      <c r="Z616" s="9">
        <v>2.85308387846686</v>
      </c>
      <c r="AA616" s="9">
        <v>261.39999999999998</v>
      </c>
      <c r="AB616" s="9">
        <v>1.39824421222095</v>
      </c>
    </row>
    <row r="617" spans="1:28" x14ac:dyDescent="0.2">
      <c r="A617" s="19">
        <v>86.3</v>
      </c>
      <c r="B617" s="17">
        <v>0.73217620016581098</v>
      </c>
      <c r="C617" s="9">
        <v>627.20000000000005</v>
      </c>
      <c r="D617" s="9">
        <v>1.1228575242648</v>
      </c>
      <c r="E617" s="9">
        <v>381.1</v>
      </c>
      <c r="F617" s="9">
        <v>1.11453825085717</v>
      </c>
      <c r="G617" s="9">
        <v>434.9</v>
      </c>
      <c r="H617" s="9">
        <v>1.09233155600882</v>
      </c>
      <c r="I617" s="9">
        <v>185.5</v>
      </c>
      <c r="J617" s="9">
        <v>1.1303098500945701</v>
      </c>
      <c r="K617" s="9">
        <v>158</v>
      </c>
      <c r="L617" s="9">
        <v>0.98126620106720397</v>
      </c>
      <c r="M617" s="9">
        <v>159.30000000000001</v>
      </c>
      <c r="N617" s="9">
        <v>1.56219345156886</v>
      </c>
      <c r="O617" s="9">
        <v>655.7</v>
      </c>
      <c r="P617" s="9">
        <v>0.919040214283535</v>
      </c>
      <c r="Q617" s="9">
        <v>242.1</v>
      </c>
      <c r="R617" s="9">
        <v>54.107112853985299</v>
      </c>
      <c r="S617" s="9">
        <v>529.29999999999995</v>
      </c>
      <c r="T617" s="9">
        <v>0.98186769424423603</v>
      </c>
      <c r="U617" s="9">
        <v>341.2</v>
      </c>
      <c r="V617" s="9">
        <v>6.5045135716071698</v>
      </c>
      <c r="W617" s="9">
        <v>310.39999999999998</v>
      </c>
      <c r="X617" s="9">
        <v>29.792663755680199</v>
      </c>
      <c r="Y617" s="9">
        <v>468</v>
      </c>
      <c r="Z617" s="9">
        <v>2.8158088091374198</v>
      </c>
      <c r="AA617" s="9">
        <v>257.8</v>
      </c>
      <c r="AB617" s="9">
        <v>1.39743657621336</v>
      </c>
    </row>
    <row r="618" spans="1:28" x14ac:dyDescent="0.2">
      <c r="A618" s="19">
        <v>83.4</v>
      </c>
      <c r="B618" s="17">
        <v>0.73070244805567697</v>
      </c>
      <c r="C618" s="9">
        <v>623.79999999999995</v>
      </c>
      <c r="D618" s="9">
        <v>1.1235711164403399</v>
      </c>
      <c r="E618" s="9">
        <v>377.3</v>
      </c>
      <c r="F618" s="9">
        <v>1.11009129763436</v>
      </c>
      <c r="G618" s="9">
        <v>431.1</v>
      </c>
      <c r="H618" s="9">
        <v>1.08825216173372</v>
      </c>
      <c r="I618" s="9">
        <v>181.7</v>
      </c>
      <c r="J618" s="9">
        <v>1.1281917473140901</v>
      </c>
      <c r="K618" s="9">
        <v>154.80000000000001</v>
      </c>
      <c r="L618" s="9">
        <v>0.979939192254068</v>
      </c>
      <c r="M618" s="9">
        <v>156.1</v>
      </c>
      <c r="N618" s="9">
        <v>1.55811175017103</v>
      </c>
      <c r="O618" s="9">
        <v>659.2</v>
      </c>
      <c r="P618" s="9">
        <v>0.63936179453130304</v>
      </c>
      <c r="Q618" s="9">
        <v>238.8</v>
      </c>
      <c r="R618" s="9">
        <v>54.220211488986003</v>
      </c>
      <c r="S618" s="9">
        <v>525.70000000000005</v>
      </c>
      <c r="T618" s="9">
        <v>1.52978831661825</v>
      </c>
      <c r="U618" s="9">
        <v>337.5</v>
      </c>
      <c r="V618" s="9">
        <v>6.6203566014683197</v>
      </c>
      <c r="W618" s="9">
        <v>307</v>
      </c>
      <c r="X618" s="9">
        <v>29.9480481455223</v>
      </c>
      <c r="Y618" s="9">
        <v>464.5</v>
      </c>
      <c r="Z618" s="9">
        <v>2.7781911638213401</v>
      </c>
      <c r="AA618" s="9">
        <v>254.5</v>
      </c>
      <c r="AB618" s="9">
        <v>1.3966390011669501</v>
      </c>
    </row>
    <row r="619" spans="1:28" x14ac:dyDescent="0.2">
      <c r="A619" s="19">
        <v>80.8</v>
      </c>
      <c r="B619" s="17">
        <v>0.729940448910954</v>
      </c>
      <c r="C619" s="9">
        <v>620.29999999999995</v>
      </c>
      <c r="D619" s="9">
        <v>1.12133467224991</v>
      </c>
      <c r="E619" s="9">
        <v>373.6</v>
      </c>
      <c r="F619" s="9">
        <v>1.1055678878119499</v>
      </c>
      <c r="G619" s="9">
        <v>427.3</v>
      </c>
      <c r="H619" s="9">
        <v>1.0841731882693899</v>
      </c>
      <c r="I619" s="9">
        <v>178.2</v>
      </c>
      <c r="J619" s="9">
        <v>1.1257465186690701</v>
      </c>
      <c r="K619" s="9">
        <v>151.30000000000001</v>
      </c>
      <c r="L619" s="9">
        <v>0.97566644892887899</v>
      </c>
      <c r="M619" s="9">
        <v>152.9</v>
      </c>
      <c r="N619" s="9">
        <v>1.55493824148853</v>
      </c>
      <c r="O619" s="9">
        <v>663.3</v>
      </c>
      <c r="P619" s="9">
        <v>0.18712783204097999</v>
      </c>
      <c r="Q619" s="9">
        <v>235.7</v>
      </c>
      <c r="R619" s="9">
        <v>54.219081610327301</v>
      </c>
      <c r="S619" s="9">
        <v>522</v>
      </c>
      <c r="T619" s="9">
        <v>2.91136498216677</v>
      </c>
      <c r="U619" s="9">
        <v>334.4</v>
      </c>
      <c r="V619" s="9">
        <v>6.6586370722102801</v>
      </c>
      <c r="W619" s="9">
        <v>303.3</v>
      </c>
      <c r="X619" s="9">
        <v>30.272485029297801</v>
      </c>
      <c r="Y619" s="9">
        <v>460.6</v>
      </c>
      <c r="Z619" s="9">
        <v>2.92933698793584</v>
      </c>
      <c r="AA619" s="9">
        <v>251.2</v>
      </c>
      <c r="AB619" s="9">
        <v>1.3965640758301801</v>
      </c>
    </row>
    <row r="620" spans="1:28" x14ac:dyDescent="0.2">
      <c r="A620" s="19">
        <v>78.2</v>
      </c>
      <c r="B620" s="17">
        <v>0.72895612538381205</v>
      </c>
      <c r="C620" s="9">
        <v>616.9</v>
      </c>
      <c r="D620" s="9">
        <v>1.1176502890354401</v>
      </c>
      <c r="E620" s="9">
        <v>370.1</v>
      </c>
      <c r="F620" s="9">
        <v>1.1017983745790301</v>
      </c>
      <c r="G620" s="9">
        <v>423.2</v>
      </c>
      <c r="H620" s="9">
        <v>1.08004262795579</v>
      </c>
      <c r="I620" s="9">
        <v>174.7</v>
      </c>
      <c r="J620" s="9">
        <v>1.1228287078830499</v>
      </c>
      <c r="K620" s="9">
        <v>148.1</v>
      </c>
      <c r="L620" s="9">
        <v>0.97264564733284098</v>
      </c>
      <c r="M620" s="9">
        <v>149.69999999999999</v>
      </c>
      <c r="N620" s="9">
        <v>1.5506869419523299</v>
      </c>
      <c r="O620" s="9">
        <v>667.2</v>
      </c>
      <c r="P620" s="9">
        <v>-2.3566701992305199</v>
      </c>
      <c r="Q620" s="9">
        <v>232.2</v>
      </c>
      <c r="R620" s="9">
        <v>54.255898399981199</v>
      </c>
      <c r="S620" s="9">
        <v>518.70000000000005</v>
      </c>
      <c r="T620" s="9">
        <v>2.2224304775435799</v>
      </c>
      <c r="U620" s="9">
        <v>331</v>
      </c>
      <c r="V620" s="9">
        <v>6.7743535316991101</v>
      </c>
      <c r="W620" s="9">
        <v>299.89999999999998</v>
      </c>
      <c r="X620" s="9">
        <v>29.906310973414499</v>
      </c>
      <c r="Y620" s="9">
        <v>457.4</v>
      </c>
      <c r="Z620" s="9">
        <v>2.76602010249694</v>
      </c>
      <c r="AA620" s="9">
        <v>247.9</v>
      </c>
      <c r="AB620" s="9">
        <v>1.39432750455596</v>
      </c>
    </row>
    <row r="621" spans="1:28" x14ac:dyDescent="0.2">
      <c r="A621" s="19">
        <v>75.599999999999994</v>
      </c>
      <c r="B621" s="17">
        <v>0.72841610046911498</v>
      </c>
      <c r="C621" s="9">
        <v>613.4</v>
      </c>
      <c r="D621" s="9">
        <v>1.1139319491449899</v>
      </c>
      <c r="E621" s="9">
        <v>366.1</v>
      </c>
      <c r="F621" s="9">
        <v>1.0978212406377199</v>
      </c>
      <c r="G621" s="9">
        <v>419.4</v>
      </c>
      <c r="H621" s="9">
        <v>1.07544956623348</v>
      </c>
      <c r="I621" s="9">
        <v>171.2</v>
      </c>
      <c r="J621" s="9">
        <v>1.1212559244279701</v>
      </c>
      <c r="K621" s="9">
        <v>144.9</v>
      </c>
      <c r="L621" s="9">
        <v>0.971563956476303</v>
      </c>
      <c r="M621" s="9">
        <v>146.5</v>
      </c>
      <c r="N621" s="9">
        <v>1.54672625699088</v>
      </c>
      <c r="O621" s="9">
        <v>670.7</v>
      </c>
      <c r="P621" s="9">
        <v>0.96652512315112304</v>
      </c>
      <c r="Q621" s="9">
        <v>229.1</v>
      </c>
      <c r="R621" s="9">
        <v>54.330924502650099</v>
      </c>
      <c r="S621" s="9">
        <v>515.1</v>
      </c>
      <c r="T621" s="9">
        <v>0.90602189594042104</v>
      </c>
      <c r="U621" s="9">
        <v>327.3</v>
      </c>
      <c r="V621" s="9">
        <v>6.8382178516785403</v>
      </c>
      <c r="W621" s="9">
        <v>296.89999999999998</v>
      </c>
      <c r="X621" s="9">
        <v>29.541196582748</v>
      </c>
      <c r="Y621" s="9">
        <v>453.8</v>
      </c>
      <c r="Z621" s="9">
        <v>2.6968601716177498</v>
      </c>
      <c r="AA621" s="9">
        <v>244.8</v>
      </c>
      <c r="AB621" s="9">
        <v>1.3942580558347499</v>
      </c>
    </row>
    <row r="622" spans="1:28" x14ac:dyDescent="0.2">
      <c r="A622" s="19">
        <v>72.900000000000006</v>
      </c>
      <c r="B622" s="17">
        <v>0.72818676326193998</v>
      </c>
      <c r="C622" s="9">
        <v>610</v>
      </c>
      <c r="D622" s="9">
        <v>1.113146099717</v>
      </c>
      <c r="E622" s="9">
        <v>362.1</v>
      </c>
      <c r="F622" s="9">
        <v>1.09407352774551</v>
      </c>
      <c r="G622" s="9">
        <v>415.6</v>
      </c>
      <c r="H622" s="9">
        <v>1.07157861357369</v>
      </c>
      <c r="I622" s="9">
        <v>168</v>
      </c>
      <c r="J622" s="9">
        <v>1.11987403287344</v>
      </c>
      <c r="K622" s="9">
        <v>141.69999999999999</v>
      </c>
      <c r="L622" s="9">
        <v>0.96819949546434503</v>
      </c>
      <c r="M622" s="9">
        <v>143</v>
      </c>
      <c r="N622" s="9">
        <v>1.5437463756941701</v>
      </c>
      <c r="O622" s="9">
        <v>674.5</v>
      </c>
      <c r="P622" s="9">
        <v>0.88500633272460405</v>
      </c>
      <c r="Q622" s="9">
        <v>225.8</v>
      </c>
      <c r="R622" s="9">
        <v>54.520107762055503</v>
      </c>
      <c r="S622" s="9">
        <v>511.5</v>
      </c>
      <c r="T622" s="9">
        <v>1.4656302530996099</v>
      </c>
      <c r="U622" s="9">
        <v>323.89999999999998</v>
      </c>
      <c r="V622" s="9">
        <v>6.9150024065351596</v>
      </c>
      <c r="W622" s="9">
        <v>293.2</v>
      </c>
      <c r="X622" s="9">
        <v>30.032943839826402</v>
      </c>
      <c r="Y622" s="9">
        <v>450</v>
      </c>
      <c r="Z622" s="9">
        <v>2.7222582199533201</v>
      </c>
      <c r="AA622" s="9">
        <v>241.5</v>
      </c>
      <c r="AB622" s="9">
        <v>1.3956250908218399</v>
      </c>
    </row>
    <row r="623" spans="1:28" x14ac:dyDescent="0.2">
      <c r="A623" s="19">
        <v>70.599999999999994</v>
      </c>
      <c r="B623" s="17">
        <v>0.72729169379433101</v>
      </c>
      <c r="C623" s="9">
        <v>606.6</v>
      </c>
      <c r="D623" s="9">
        <v>1.1123487000905801</v>
      </c>
      <c r="E623" s="9">
        <v>358.4</v>
      </c>
      <c r="F623" s="9">
        <v>1.0903913488445101</v>
      </c>
      <c r="G623" s="9">
        <v>411.8</v>
      </c>
      <c r="H623" s="9">
        <v>1.0681721737811101</v>
      </c>
      <c r="I623" s="9">
        <v>164.5</v>
      </c>
      <c r="J623" s="9">
        <v>1.1180013332057801</v>
      </c>
      <c r="K623" s="9">
        <v>138.5</v>
      </c>
      <c r="L623" s="9">
        <v>0.96797694828628</v>
      </c>
      <c r="M623" s="9">
        <v>139.80000000000001</v>
      </c>
      <c r="N623" s="9">
        <v>1.5395919422825799</v>
      </c>
      <c r="O623" s="9">
        <v>678</v>
      </c>
      <c r="P623" s="9">
        <v>0.79495284676887801</v>
      </c>
      <c r="Q623" s="9">
        <v>222.6</v>
      </c>
      <c r="R623" s="9">
        <v>54.4805787782011</v>
      </c>
      <c r="S623" s="9">
        <v>507.8</v>
      </c>
      <c r="T623" s="9">
        <v>1.60999690737311</v>
      </c>
      <c r="U623" s="9">
        <v>320.2</v>
      </c>
      <c r="V623" s="9">
        <v>6.9787067050746199</v>
      </c>
      <c r="W623" s="9">
        <v>289.89999999999998</v>
      </c>
      <c r="X623" s="9">
        <v>30.008612713320201</v>
      </c>
      <c r="Y623" s="9">
        <v>446.1</v>
      </c>
      <c r="Z623" s="9">
        <v>2.6213892232775802</v>
      </c>
      <c r="AA623" s="9">
        <v>238.5</v>
      </c>
      <c r="AB623" s="9">
        <v>1.3926728173143099</v>
      </c>
    </row>
    <row r="624" spans="1:28" x14ac:dyDescent="0.2">
      <c r="A624" s="19">
        <v>68</v>
      </c>
      <c r="B624" s="17">
        <v>0.72706233959858702</v>
      </c>
      <c r="C624" s="9">
        <v>602.79999999999995</v>
      </c>
      <c r="D624" s="9">
        <v>1.1085228064397401</v>
      </c>
      <c r="E624" s="9">
        <v>354.4</v>
      </c>
      <c r="F624" s="9">
        <v>1.0864578226516399</v>
      </c>
      <c r="G624" s="9">
        <v>407.7</v>
      </c>
      <c r="H624" s="9">
        <v>1.0629111494819199</v>
      </c>
      <c r="I624" s="9">
        <v>161</v>
      </c>
      <c r="J624" s="9">
        <v>1.1161286228137699</v>
      </c>
      <c r="K624" s="9">
        <v>135.30000000000001</v>
      </c>
      <c r="L624" s="9">
        <v>0.96522621080668403</v>
      </c>
      <c r="M624" s="9">
        <v>136.6</v>
      </c>
      <c r="N624" s="9">
        <v>1.5378836841744701</v>
      </c>
      <c r="O624" s="9">
        <v>681.9</v>
      </c>
      <c r="P624" s="9">
        <v>0.90590388864861804</v>
      </c>
      <c r="Q624" s="9">
        <v>219.3</v>
      </c>
      <c r="R624" s="9">
        <v>54.4789507103308</v>
      </c>
      <c r="S624" s="9">
        <v>503.9</v>
      </c>
      <c r="T624" s="9">
        <v>1.3375968304443</v>
      </c>
      <c r="U624" s="9">
        <v>316.60000000000002</v>
      </c>
      <c r="V624" s="9">
        <v>7.0423348109687396</v>
      </c>
      <c r="W624" s="9">
        <v>286.2</v>
      </c>
      <c r="X624" s="9">
        <v>30.326008397609201</v>
      </c>
      <c r="Y624" s="9">
        <v>442.9</v>
      </c>
      <c r="Z624" s="9">
        <v>2.7427717852895501</v>
      </c>
      <c r="AA624" s="9">
        <v>235.5</v>
      </c>
      <c r="AB624" s="9">
        <v>1.3904405721439901</v>
      </c>
    </row>
    <row r="625" spans="1:28" x14ac:dyDescent="0.2">
      <c r="A625" s="19">
        <v>65.599999999999994</v>
      </c>
      <c r="B625" s="17">
        <v>0.72625565800421399</v>
      </c>
      <c r="C625" s="9">
        <v>599.4</v>
      </c>
      <c r="D625" s="9">
        <v>1.10770340586524</v>
      </c>
      <c r="E625" s="9">
        <v>350.4</v>
      </c>
      <c r="F625" s="9">
        <v>1.08218553462468</v>
      </c>
      <c r="G625" s="9">
        <v>403.7</v>
      </c>
      <c r="H625" s="9">
        <v>1.0577026904623801</v>
      </c>
      <c r="I625" s="9">
        <v>157.69999999999999</v>
      </c>
      <c r="J625" s="9">
        <v>1.1134561763939499</v>
      </c>
      <c r="K625" s="9">
        <v>132.1</v>
      </c>
      <c r="L625" s="9">
        <v>0.96370282556785203</v>
      </c>
      <c r="M625" s="9">
        <v>133.4</v>
      </c>
      <c r="N625" s="9">
        <v>1.53346288241864</v>
      </c>
      <c r="O625" s="9">
        <v>685.7</v>
      </c>
      <c r="P625" s="9">
        <v>0.63476016442564698</v>
      </c>
      <c r="Q625" s="9">
        <v>216</v>
      </c>
      <c r="R625" s="9">
        <v>54.515283689072902</v>
      </c>
      <c r="S625" s="9">
        <v>500.3</v>
      </c>
      <c r="T625" s="9">
        <v>1.4891212178083699</v>
      </c>
      <c r="U625" s="9">
        <v>313.2</v>
      </c>
      <c r="V625" s="9">
        <v>7.1059094873631103</v>
      </c>
      <c r="W625" s="9">
        <v>283.10000000000002</v>
      </c>
      <c r="X625" s="9">
        <v>30.820503777627302</v>
      </c>
      <c r="Y625" s="9">
        <v>439.4</v>
      </c>
      <c r="Z625" s="9">
        <v>2.8006830020944999</v>
      </c>
      <c r="AA625" s="9">
        <v>232.2</v>
      </c>
      <c r="AB625" s="9">
        <v>1.38820050645509</v>
      </c>
    </row>
    <row r="626" spans="1:28" x14ac:dyDescent="0.2">
      <c r="A626" s="19">
        <v>63.3</v>
      </c>
      <c r="B626" s="17">
        <v>0.72593803255262901</v>
      </c>
      <c r="C626" s="9">
        <v>595.70000000000005</v>
      </c>
      <c r="D626" s="9">
        <v>1.10534024402974</v>
      </c>
      <c r="E626" s="9">
        <v>346.4</v>
      </c>
      <c r="F626" s="9">
        <v>1.0780661469169499</v>
      </c>
      <c r="G626" s="9">
        <v>399.6</v>
      </c>
      <c r="H626" s="9">
        <v>1.0541439418879499</v>
      </c>
      <c r="I626" s="9">
        <v>154.5</v>
      </c>
      <c r="J626" s="9">
        <v>1.1116743504061299</v>
      </c>
      <c r="K626" s="9">
        <v>128.9</v>
      </c>
      <c r="L626" s="9">
        <v>0.96134493870654003</v>
      </c>
      <c r="M626" s="9">
        <v>130.5</v>
      </c>
      <c r="N626" s="9">
        <v>1.53181529419478</v>
      </c>
      <c r="O626" s="9">
        <v>689.6</v>
      </c>
      <c r="P626" s="9">
        <v>0.93533614010189203</v>
      </c>
      <c r="Q626" s="9">
        <v>213</v>
      </c>
      <c r="R626" s="9">
        <v>54.513570008488699</v>
      </c>
      <c r="S626" s="9">
        <v>496.7</v>
      </c>
      <c r="T626" s="9">
        <v>1.4352690180762899</v>
      </c>
      <c r="U626" s="9">
        <v>309.5</v>
      </c>
      <c r="V626" s="9">
        <v>7.1821804624867998</v>
      </c>
      <c r="W626" s="9">
        <v>279.8</v>
      </c>
      <c r="X626" s="9">
        <v>30.105508825151201</v>
      </c>
      <c r="Y626" s="9">
        <v>435.8</v>
      </c>
      <c r="Z626" s="9">
        <v>2.85859308604471</v>
      </c>
      <c r="AA626" s="9">
        <v>229.1</v>
      </c>
      <c r="AB626" s="9">
        <v>1.3874061169962499</v>
      </c>
    </row>
    <row r="627" spans="1:28" x14ac:dyDescent="0.2">
      <c r="A627" s="19">
        <v>60.9</v>
      </c>
      <c r="B627" s="17">
        <v>0.72557555355082703</v>
      </c>
      <c r="C627" s="9">
        <v>592.20000000000005</v>
      </c>
      <c r="D627" s="9">
        <v>1.1103216060965799</v>
      </c>
      <c r="E627" s="9">
        <v>342.4</v>
      </c>
      <c r="F627" s="9">
        <v>1.0747879874280799</v>
      </c>
      <c r="G627" s="9">
        <v>395.5</v>
      </c>
      <c r="H627" s="9">
        <v>1.0487309596519701</v>
      </c>
      <c r="I627" s="9">
        <v>151</v>
      </c>
      <c r="J627" s="9">
        <v>1.1096834187793601</v>
      </c>
      <c r="K627" s="9">
        <v>125.9</v>
      </c>
      <c r="L627" s="9">
        <v>0.95761263362458204</v>
      </c>
      <c r="M627" s="9">
        <v>127.3</v>
      </c>
      <c r="N627" s="9">
        <v>1.5279879253908399</v>
      </c>
      <c r="O627" s="9">
        <v>693.4</v>
      </c>
      <c r="P627" s="9">
        <v>0.66419241587892097</v>
      </c>
      <c r="Q627" s="9">
        <v>209.7</v>
      </c>
      <c r="R627" s="9">
        <v>54.587802231599198</v>
      </c>
      <c r="S627" s="9">
        <v>493.4</v>
      </c>
      <c r="T627" s="9">
        <v>1.8045769173446899</v>
      </c>
      <c r="U627" s="9">
        <v>306.10000000000002</v>
      </c>
      <c r="V627" s="9">
        <v>7.25841974628442</v>
      </c>
      <c r="W627" s="9">
        <v>276.39999999999998</v>
      </c>
      <c r="X627" s="9">
        <v>29.7355269175507</v>
      </c>
      <c r="Y627" s="9">
        <v>432.3</v>
      </c>
      <c r="Z627" s="9">
        <v>2.6642310717726998</v>
      </c>
      <c r="AA627" s="9">
        <v>226.1</v>
      </c>
      <c r="AB627" s="9">
        <v>1.3873343536751599</v>
      </c>
    </row>
    <row r="628" spans="1:28" x14ac:dyDescent="0.2">
      <c r="A628" s="19">
        <v>58.6</v>
      </c>
      <c r="B628" s="17">
        <v>0.72507991158054497</v>
      </c>
      <c r="C628" s="9">
        <v>589.1</v>
      </c>
      <c r="D628" s="9">
        <v>1.1124738592147601</v>
      </c>
      <c r="E628" s="9">
        <v>338.4</v>
      </c>
      <c r="F628" s="9">
        <v>1.07188122006679</v>
      </c>
      <c r="G628" s="9">
        <v>391.5</v>
      </c>
      <c r="H628" s="9">
        <v>1.04465843916606</v>
      </c>
      <c r="I628" s="9">
        <v>148.1</v>
      </c>
      <c r="J628" s="9">
        <v>1.1079652234660999</v>
      </c>
      <c r="K628" s="9">
        <v>122.8</v>
      </c>
      <c r="L628" s="9">
        <v>0.95682586174390505</v>
      </c>
      <c r="M628" s="9">
        <v>124.6</v>
      </c>
      <c r="N628" s="9">
        <v>1.5269217021169901</v>
      </c>
      <c r="O628" s="9">
        <v>697.6</v>
      </c>
      <c r="P628" s="9">
        <v>0.97330308708437296</v>
      </c>
      <c r="Q628" s="9">
        <v>206.4</v>
      </c>
      <c r="R628" s="9">
        <v>54.623851463016301</v>
      </c>
      <c r="S628" s="9">
        <v>490.1</v>
      </c>
      <c r="T628" s="9">
        <v>2.1760863332767499</v>
      </c>
      <c r="U628" s="9">
        <v>302.8</v>
      </c>
      <c r="V628" s="9">
        <v>7.3345692586795499</v>
      </c>
      <c r="W628" s="9">
        <v>273.10000000000002</v>
      </c>
      <c r="X628" s="9">
        <v>29.884832818802</v>
      </c>
      <c r="Y628" s="9">
        <v>428.8</v>
      </c>
      <c r="Z628" s="9">
        <v>2.8489474483790298</v>
      </c>
      <c r="AA628" s="9">
        <v>223.1</v>
      </c>
      <c r="AB628" s="9">
        <v>1.3829370448451901</v>
      </c>
    </row>
    <row r="629" spans="1:28" x14ac:dyDescent="0.2">
      <c r="A629" s="19">
        <v>55.7</v>
      </c>
      <c r="B629" s="17">
        <v>0.72493790157141103</v>
      </c>
      <c r="C629" s="9">
        <v>585.4</v>
      </c>
      <c r="D629" s="9">
        <v>1.1130115630001201</v>
      </c>
      <c r="E629" s="9">
        <v>334.4</v>
      </c>
      <c r="F629" s="9">
        <v>1.06697488073241</v>
      </c>
      <c r="G629" s="9">
        <v>387.4</v>
      </c>
      <c r="H629" s="9">
        <v>1.0399680959869699</v>
      </c>
      <c r="I629" s="9">
        <v>144.9</v>
      </c>
      <c r="J629" s="9">
        <v>1.1058198251667399</v>
      </c>
      <c r="K629" s="9">
        <v>119.8</v>
      </c>
      <c r="L629" s="9">
        <v>0.95672645205661</v>
      </c>
      <c r="M629" s="9">
        <v>121.7</v>
      </c>
      <c r="N629" s="9">
        <v>1.5217866055003599</v>
      </c>
      <c r="O629" s="9">
        <v>701.8</v>
      </c>
      <c r="P629" s="9">
        <v>0.713538956900309</v>
      </c>
      <c r="Q629" s="9">
        <v>203.4</v>
      </c>
      <c r="R629" s="9">
        <v>54.698146525249797</v>
      </c>
      <c r="S629" s="9">
        <v>486.5</v>
      </c>
      <c r="T629" s="9">
        <v>1.50509498319446</v>
      </c>
      <c r="U629" s="9">
        <v>299.10000000000002</v>
      </c>
      <c r="V629" s="9">
        <v>7.4103986417953998</v>
      </c>
      <c r="W629" s="9">
        <v>269.8</v>
      </c>
      <c r="X629" s="9">
        <v>30.0349918312296</v>
      </c>
      <c r="Y629" s="9">
        <v>425</v>
      </c>
      <c r="Z629" s="9">
        <v>2.7178148161333602</v>
      </c>
      <c r="AA629" s="9">
        <v>220.1</v>
      </c>
      <c r="AB629" s="9">
        <v>1.38358562323263</v>
      </c>
    </row>
    <row r="630" spans="1:28" x14ac:dyDescent="0.2">
      <c r="A630" s="19">
        <v>52.4</v>
      </c>
      <c r="B630" s="17">
        <v>0.72306119379469402</v>
      </c>
      <c r="C630" s="9">
        <v>582.29999999999995</v>
      </c>
      <c r="D630" s="9">
        <v>1.11661908029255</v>
      </c>
      <c r="E630" s="9">
        <v>330.4</v>
      </c>
      <c r="F630" s="9">
        <v>1.0643519911446799</v>
      </c>
      <c r="G630" s="9">
        <v>383.4</v>
      </c>
      <c r="H630" s="9">
        <v>1.0355874158221099</v>
      </c>
      <c r="I630" s="9">
        <v>141.69999999999999</v>
      </c>
      <c r="J630" s="9">
        <v>1.1041106555554101</v>
      </c>
      <c r="K630" s="9">
        <v>116.9</v>
      </c>
      <c r="L630" s="9">
        <v>0.95373064887816905</v>
      </c>
      <c r="M630" s="9">
        <v>118.5</v>
      </c>
      <c r="N630" s="9">
        <v>1.5201148250740899</v>
      </c>
      <c r="O630" s="9">
        <v>704.4</v>
      </c>
      <c r="P630" s="9">
        <v>0.78750631815352201</v>
      </c>
      <c r="Q630" s="9">
        <v>200.2</v>
      </c>
      <c r="R630" s="9">
        <v>54.657981771715903</v>
      </c>
      <c r="S630" s="9">
        <v>483.2</v>
      </c>
      <c r="T630" s="9">
        <v>1.46407971153329</v>
      </c>
      <c r="U630" s="9">
        <v>296</v>
      </c>
      <c r="V630" s="9">
        <v>7.4346871634016196</v>
      </c>
      <c r="W630" s="9">
        <v>266.39999999999998</v>
      </c>
      <c r="X630" s="9">
        <v>30.012865556424501</v>
      </c>
      <c r="Y630" s="9">
        <v>421.5</v>
      </c>
      <c r="Z630" s="9">
        <v>2.7452452429376999</v>
      </c>
      <c r="AA630" s="9">
        <v>216.8</v>
      </c>
      <c r="AB630" s="9">
        <v>1.3806229094596101</v>
      </c>
    </row>
    <row r="631" spans="1:28" x14ac:dyDescent="0.2">
      <c r="A631" s="19">
        <v>48.5</v>
      </c>
      <c r="B631" s="17">
        <v>0.72322682039631903</v>
      </c>
      <c r="C631" s="9">
        <v>578.29999999999995</v>
      </c>
      <c r="D631" s="9">
        <v>1.1258459452107701</v>
      </c>
      <c r="E631" s="9">
        <v>326.5</v>
      </c>
      <c r="F631" s="9">
        <v>1.0608221696436999</v>
      </c>
      <c r="G631" s="9">
        <v>379.6</v>
      </c>
      <c r="H631" s="9">
        <v>1.0315678190489299</v>
      </c>
      <c r="I631" s="9">
        <v>138.19999999999999</v>
      </c>
      <c r="J631" s="9">
        <v>1.1026286420917999</v>
      </c>
      <c r="K631" s="9">
        <v>114</v>
      </c>
      <c r="L631" s="9">
        <v>0.951004800015122</v>
      </c>
      <c r="M631" s="9">
        <v>115.6</v>
      </c>
      <c r="N631" s="9">
        <v>1.5162391295769</v>
      </c>
      <c r="O631" s="9">
        <v>706.4</v>
      </c>
      <c r="P631" s="9">
        <v>1.03402922214477</v>
      </c>
      <c r="Q631" s="9">
        <v>196.9</v>
      </c>
      <c r="R631" s="9">
        <v>54.693974724246402</v>
      </c>
      <c r="S631" s="9">
        <v>479.7</v>
      </c>
      <c r="T631" s="9">
        <v>2.0464016340556901</v>
      </c>
      <c r="U631" s="9">
        <v>292.39999999999998</v>
      </c>
      <c r="V631" s="9">
        <v>7.4973992069663904</v>
      </c>
      <c r="W631" s="9">
        <v>263.10000000000002</v>
      </c>
      <c r="X631" s="9">
        <v>29.992430859831799</v>
      </c>
      <c r="Y631" s="9">
        <v>418</v>
      </c>
      <c r="Z631" s="9">
        <v>2.7414498481101099</v>
      </c>
      <c r="AA631" s="9">
        <v>213.8</v>
      </c>
      <c r="AB631" s="9">
        <v>1.3798303660984801</v>
      </c>
    </row>
    <row r="632" spans="1:28" x14ac:dyDescent="0.2">
      <c r="A632" s="19">
        <v>44.8</v>
      </c>
      <c r="B632" s="17">
        <v>0.72214844866503602</v>
      </c>
      <c r="C632" s="9">
        <v>574.9</v>
      </c>
      <c r="D632" s="9">
        <v>1.12938254707117</v>
      </c>
      <c r="E632" s="9">
        <v>322.5</v>
      </c>
      <c r="F632" s="9">
        <v>1.05625427613643</v>
      </c>
      <c r="G632" s="9">
        <v>375.9</v>
      </c>
      <c r="H632" s="9">
        <v>1.0279606661328</v>
      </c>
      <c r="I632" s="9">
        <v>135</v>
      </c>
      <c r="J632" s="9">
        <v>1.10126484771439</v>
      </c>
      <c r="K632" s="9">
        <v>111.1</v>
      </c>
      <c r="L632" s="9">
        <v>0.94928523186532499</v>
      </c>
      <c r="M632" s="9">
        <v>112.4</v>
      </c>
      <c r="N632" s="9">
        <v>1.51495480067413</v>
      </c>
      <c r="O632" s="9">
        <v>708</v>
      </c>
      <c r="P632" s="9">
        <v>1.2691725320970599</v>
      </c>
      <c r="Q632" s="9">
        <v>193.9</v>
      </c>
      <c r="R632" s="9">
        <v>54.615848024001302</v>
      </c>
      <c r="S632" s="9">
        <v>475.8</v>
      </c>
      <c r="T632" s="9">
        <v>1.5845371913518</v>
      </c>
      <c r="U632" s="9">
        <v>289.3</v>
      </c>
      <c r="V632" s="9">
        <v>7.5990963096663897</v>
      </c>
      <c r="W632" s="9">
        <v>260</v>
      </c>
      <c r="X632" s="9">
        <v>30.1467013258634</v>
      </c>
      <c r="Y632" s="9">
        <v>414.2</v>
      </c>
      <c r="Z632" s="9">
        <v>2.7061852166594602</v>
      </c>
      <c r="AA632" s="9">
        <v>210.8</v>
      </c>
      <c r="AB632" s="9">
        <v>1.37471294283252</v>
      </c>
    </row>
    <row r="633" spans="1:28" x14ac:dyDescent="0.2">
      <c r="A633" s="19">
        <v>41.7</v>
      </c>
      <c r="B633" s="17">
        <v>0.72111635531056795</v>
      </c>
      <c r="C633" s="9">
        <v>570.9</v>
      </c>
      <c r="D633" s="9">
        <v>1.1269365328579</v>
      </c>
      <c r="E633" s="9">
        <v>318.8</v>
      </c>
      <c r="F633" s="9">
        <v>1.0536530522599401</v>
      </c>
      <c r="G633" s="9">
        <v>372.1</v>
      </c>
      <c r="H633" s="9">
        <v>1.02419898771018</v>
      </c>
      <c r="I633" s="9">
        <v>131.5</v>
      </c>
      <c r="J633" s="9">
        <v>1.1000100780765001</v>
      </c>
      <c r="K633" s="9">
        <v>108.2</v>
      </c>
      <c r="L633" s="9">
        <v>0.94724639351137296</v>
      </c>
      <c r="M633" s="9">
        <v>109.5</v>
      </c>
      <c r="N633" s="9">
        <v>1.51347671165089</v>
      </c>
      <c r="O633" s="9">
        <v>708.6</v>
      </c>
      <c r="P633" s="9">
        <v>1.0966169893589699</v>
      </c>
      <c r="Q633" s="9">
        <v>190.7</v>
      </c>
      <c r="R633" s="9">
        <v>54.651901774134103</v>
      </c>
      <c r="S633" s="9">
        <v>471.9</v>
      </c>
      <c r="T633" s="9">
        <v>1.3316186506246299</v>
      </c>
      <c r="U633" s="9">
        <v>286.2</v>
      </c>
      <c r="V633" s="9">
        <v>7.6619860799788402</v>
      </c>
      <c r="W633" s="9">
        <v>256.7</v>
      </c>
      <c r="X633" s="9">
        <v>30.645751707603299</v>
      </c>
      <c r="Y633" s="9">
        <v>410.7</v>
      </c>
      <c r="Z633" s="9">
        <v>2.7347739243741098</v>
      </c>
      <c r="AA633" s="9">
        <v>207.2</v>
      </c>
      <c r="AB633" s="9">
        <v>1.3739061152571701</v>
      </c>
    </row>
    <row r="634" spans="1:28" x14ac:dyDescent="0.2">
      <c r="A634" s="19">
        <v>38.6</v>
      </c>
      <c r="B634" s="17">
        <v>0.72017313713284503</v>
      </c>
      <c r="C634" s="9">
        <v>567.20000000000005</v>
      </c>
      <c r="D634" s="9">
        <v>1.1391912591355799</v>
      </c>
      <c r="E634" s="9">
        <v>315.2</v>
      </c>
      <c r="F634" s="9">
        <v>1.0512812058093901</v>
      </c>
      <c r="G634" s="9">
        <v>368.4</v>
      </c>
      <c r="H634" s="9">
        <v>1.01971584790627</v>
      </c>
      <c r="I634" s="9">
        <v>128.30000000000001</v>
      </c>
      <c r="J634" s="9">
        <v>1.09824645484498</v>
      </c>
      <c r="K634" s="9">
        <v>105.5</v>
      </c>
      <c r="L634" s="9">
        <v>0.945109249822077</v>
      </c>
      <c r="M634" s="9">
        <v>106.6</v>
      </c>
      <c r="N634" s="9">
        <v>1.5105090244308499</v>
      </c>
      <c r="O634" s="9">
        <v>709.9</v>
      </c>
      <c r="P634" s="9">
        <v>0.75435080239248897</v>
      </c>
      <c r="Q634" s="9">
        <v>187.4</v>
      </c>
      <c r="R634" s="9">
        <v>54.497354567790801</v>
      </c>
      <c r="S634" s="9">
        <v>468.3</v>
      </c>
      <c r="T634" s="9">
        <v>1.7068578619436701</v>
      </c>
      <c r="U634" s="9">
        <v>282.89999999999998</v>
      </c>
      <c r="V634" s="9">
        <v>7.7118361912446796</v>
      </c>
      <c r="W634" s="9">
        <v>253.4</v>
      </c>
      <c r="X634" s="9">
        <v>30.109722199800299</v>
      </c>
      <c r="Y634" s="9">
        <v>407.2</v>
      </c>
      <c r="Z634" s="9">
        <v>2.70063203017112</v>
      </c>
      <c r="AA634" s="9">
        <v>204</v>
      </c>
      <c r="AB634" s="9">
        <v>1.3709452096552399</v>
      </c>
    </row>
    <row r="635" spans="1:28" x14ac:dyDescent="0.2">
      <c r="C635" s="9">
        <v>563.79999999999995</v>
      </c>
      <c r="D635" s="9">
        <v>1.14277312053892</v>
      </c>
      <c r="E635" s="9">
        <v>311.5</v>
      </c>
      <c r="F635" s="9">
        <v>1.04874533201686</v>
      </c>
      <c r="G635" s="9">
        <v>364.7</v>
      </c>
      <c r="H635" s="9">
        <v>1.0157478921177201</v>
      </c>
      <c r="I635" s="9">
        <v>125.4</v>
      </c>
      <c r="J635" s="9">
        <v>1.0958740056381</v>
      </c>
      <c r="K635" s="9">
        <v>102.6</v>
      </c>
      <c r="L635" s="9">
        <v>0.94572084339236395</v>
      </c>
      <c r="M635" s="9">
        <v>104</v>
      </c>
      <c r="N635" s="9">
        <v>1.50699636629316</v>
      </c>
      <c r="O635" s="9">
        <v>710.6</v>
      </c>
      <c r="P635" s="9">
        <v>1.3431398933502201</v>
      </c>
      <c r="Q635" s="9">
        <v>184.2</v>
      </c>
      <c r="R635" s="9">
        <v>54.6096040401317</v>
      </c>
      <c r="S635" s="9">
        <v>464.5</v>
      </c>
      <c r="T635" s="9">
        <v>1.66359605259391</v>
      </c>
      <c r="U635" s="9">
        <v>279.8</v>
      </c>
      <c r="V635" s="9">
        <v>7.7747461584142998</v>
      </c>
      <c r="W635" s="9">
        <v>250.3</v>
      </c>
      <c r="X635" s="9">
        <v>30.092952804550801</v>
      </c>
      <c r="Y635" s="9">
        <v>403.7</v>
      </c>
      <c r="Z635" s="9">
        <v>2.6669137972766599</v>
      </c>
      <c r="AA635" s="9">
        <v>200.7</v>
      </c>
      <c r="AB635" s="9">
        <v>1.36797945669841</v>
      </c>
    </row>
    <row r="636" spans="1:28" x14ac:dyDescent="0.2">
      <c r="C636" s="9">
        <v>559.79999999999995</v>
      </c>
      <c r="D636" s="9">
        <v>1.14332247023472</v>
      </c>
      <c r="E636" s="9">
        <v>307.5</v>
      </c>
      <c r="F636" s="9">
        <v>1.0448216225201099</v>
      </c>
      <c r="G636" s="9">
        <v>360.9</v>
      </c>
      <c r="H636" s="9">
        <v>1.0118828719249899</v>
      </c>
      <c r="I636" s="9">
        <v>122.2</v>
      </c>
      <c r="J636" s="9">
        <v>1.0950283228067901</v>
      </c>
      <c r="K636" s="9">
        <v>99.7</v>
      </c>
      <c r="L636" s="9">
        <v>0.94370571090000999</v>
      </c>
      <c r="M636" s="9">
        <v>101.1</v>
      </c>
      <c r="N636" s="9">
        <v>1.5045127884542899</v>
      </c>
      <c r="O636" s="9">
        <v>711.6</v>
      </c>
      <c r="P636" s="9">
        <v>0.23383927566851201</v>
      </c>
      <c r="Q636" s="9">
        <v>180.9</v>
      </c>
      <c r="R636" s="9">
        <v>54.493151569728603</v>
      </c>
      <c r="S636" s="9">
        <v>460.6</v>
      </c>
      <c r="T636" s="9">
        <v>1.61930617204187</v>
      </c>
      <c r="U636" s="9">
        <v>276.39999999999998</v>
      </c>
      <c r="V636" s="9">
        <v>7.8504559890079602</v>
      </c>
      <c r="W636" s="9">
        <v>247</v>
      </c>
      <c r="X636" s="9">
        <v>30.420474228763499</v>
      </c>
      <c r="Y636" s="9">
        <v>400.2</v>
      </c>
      <c r="Z636" s="9">
        <v>2.69674555708204</v>
      </c>
      <c r="AA636" s="9">
        <v>197.7</v>
      </c>
      <c r="AB636" s="9">
        <v>1.36573879504519</v>
      </c>
    </row>
    <row r="637" spans="1:28" x14ac:dyDescent="0.2">
      <c r="C637" s="9">
        <v>555.79999999999995</v>
      </c>
      <c r="D637" s="9">
        <v>1.1526769111303301</v>
      </c>
      <c r="E637" s="9">
        <v>303.60000000000002</v>
      </c>
      <c r="F637" s="9">
        <v>1.04097427626587</v>
      </c>
      <c r="G637" s="9">
        <v>356.9</v>
      </c>
      <c r="H637" s="9">
        <v>1.0071932149466201</v>
      </c>
      <c r="I637" s="9">
        <v>119.3</v>
      </c>
      <c r="J637" s="9">
        <v>1.09321027385277</v>
      </c>
      <c r="K637" s="9">
        <v>97.1</v>
      </c>
      <c r="L637" s="9">
        <v>0.94335971172547695</v>
      </c>
      <c r="M637" s="9">
        <v>98.2</v>
      </c>
      <c r="N637" s="9">
        <v>1.50144780036505</v>
      </c>
      <c r="O637" s="9">
        <v>711.6</v>
      </c>
      <c r="P637" s="9">
        <v>0.99233901085458898</v>
      </c>
      <c r="Q637" s="9">
        <v>177.7</v>
      </c>
      <c r="R637" s="9">
        <v>54.491071482130501</v>
      </c>
      <c r="S637" s="9">
        <v>457.4</v>
      </c>
      <c r="T637" s="9">
        <v>1.5833627133958701</v>
      </c>
      <c r="U637" s="9">
        <v>272.8</v>
      </c>
      <c r="V637" s="9">
        <v>7.9131922588615797</v>
      </c>
      <c r="W637" s="9">
        <v>243.7</v>
      </c>
      <c r="X637" s="9">
        <v>30.230126620759901</v>
      </c>
      <c r="Y637" s="9">
        <v>396.7</v>
      </c>
      <c r="Z637" s="9">
        <v>2.7269428031968301</v>
      </c>
      <c r="AA637" s="9">
        <v>194.7</v>
      </c>
      <c r="AB637" s="9">
        <v>1.36349442207202</v>
      </c>
    </row>
    <row r="638" spans="1:28" x14ac:dyDescent="0.2">
      <c r="C638" s="9">
        <v>551.9</v>
      </c>
      <c r="D638" s="9">
        <v>1.1606343013601099</v>
      </c>
      <c r="E638" s="9">
        <v>299.39999999999998</v>
      </c>
      <c r="F638" s="9">
        <v>1.03794611345149</v>
      </c>
      <c r="G638" s="9">
        <v>352.9</v>
      </c>
      <c r="H638" s="9">
        <v>1.0035339149139699</v>
      </c>
      <c r="I638" s="9">
        <v>116.1</v>
      </c>
      <c r="J638" s="9">
        <v>1.09152849273412</v>
      </c>
      <c r="K638" s="9">
        <v>94.2</v>
      </c>
      <c r="L638" s="9">
        <v>0.94195773569296704</v>
      </c>
      <c r="M638" s="9">
        <v>95.5</v>
      </c>
      <c r="N638" s="9">
        <v>1.4987702930192199</v>
      </c>
      <c r="O638" s="9">
        <v>711.9</v>
      </c>
      <c r="P638" s="9">
        <v>1.00087370638379</v>
      </c>
      <c r="Q638" s="9">
        <v>174.4</v>
      </c>
      <c r="R638" s="9">
        <v>54.450808067129799</v>
      </c>
      <c r="S638" s="9">
        <v>453.5</v>
      </c>
      <c r="T638" s="9">
        <v>1.5404596654718601</v>
      </c>
      <c r="U638" s="9">
        <v>269.5</v>
      </c>
      <c r="V638" s="9">
        <v>7.9502994133764302</v>
      </c>
      <c r="W638" s="9">
        <v>240.4</v>
      </c>
      <c r="X638" s="9">
        <v>29.5217213696308</v>
      </c>
      <c r="Y638" s="9">
        <v>393.2</v>
      </c>
      <c r="Z638" s="9">
        <v>2.53644803458868</v>
      </c>
      <c r="AA638" s="9">
        <v>191.7</v>
      </c>
      <c r="AB638" s="9">
        <v>1.3612457907278399</v>
      </c>
    </row>
    <row r="639" spans="1:28" x14ac:dyDescent="0.2">
      <c r="C639" s="9">
        <v>548.20000000000005</v>
      </c>
      <c r="D639" s="9">
        <v>1.1642886144181399</v>
      </c>
      <c r="E639" s="9">
        <v>295.5</v>
      </c>
      <c r="F639" s="9">
        <v>1.0348305164599001</v>
      </c>
      <c r="G639" s="9">
        <v>348.7</v>
      </c>
      <c r="H639" s="9">
        <v>0.99941052312766099</v>
      </c>
      <c r="I639" s="9">
        <v>112.9</v>
      </c>
      <c r="J639" s="9">
        <v>1.09006479560948</v>
      </c>
      <c r="K639" s="9">
        <v>91.6</v>
      </c>
      <c r="L639" s="9">
        <v>0.94050679326054698</v>
      </c>
      <c r="M639" s="9">
        <v>92.6</v>
      </c>
      <c r="N639" s="9">
        <v>1.49536600713235</v>
      </c>
      <c r="O639" s="9">
        <v>711.2</v>
      </c>
      <c r="P639" s="9">
        <v>1.1705843506121301</v>
      </c>
      <c r="Q639" s="9">
        <v>171.2</v>
      </c>
      <c r="R639" s="9">
        <v>54.410593046869501</v>
      </c>
      <c r="S639" s="9">
        <v>450.3</v>
      </c>
      <c r="T639" s="9">
        <v>1.50618150270234</v>
      </c>
      <c r="U639" s="9">
        <v>266.10000000000002</v>
      </c>
      <c r="V639" s="9">
        <v>8.0262138940882792</v>
      </c>
      <c r="W639" s="9">
        <v>237.1</v>
      </c>
      <c r="X639" s="9">
        <v>30.0213185414304</v>
      </c>
      <c r="Y639" s="9">
        <v>389.7</v>
      </c>
      <c r="Z639" s="9">
        <v>2.69353043465353</v>
      </c>
      <c r="AA639" s="9">
        <v>188.8</v>
      </c>
      <c r="AB639" s="9">
        <v>1.35827458126765</v>
      </c>
    </row>
    <row r="640" spans="1:28" x14ac:dyDescent="0.2">
      <c r="C640" s="9">
        <v>544.5</v>
      </c>
      <c r="D640" s="9">
        <v>1.17089971320095</v>
      </c>
      <c r="E640" s="9">
        <v>291.8</v>
      </c>
      <c r="F640" s="9">
        <v>1.03217379734839</v>
      </c>
      <c r="G640" s="9">
        <v>344.4</v>
      </c>
      <c r="H640" s="9">
        <v>0.99544131429855998</v>
      </c>
      <c r="I640" s="9">
        <v>110</v>
      </c>
      <c r="J640" s="9">
        <v>1.08793767040901</v>
      </c>
      <c r="K640" s="9">
        <v>88.7</v>
      </c>
      <c r="L640" s="9">
        <v>0.93903084863381003</v>
      </c>
      <c r="M640" s="9">
        <v>90</v>
      </c>
      <c r="N640" s="9">
        <v>1.4928458077202</v>
      </c>
      <c r="O640" s="9">
        <v>709.6</v>
      </c>
      <c r="P640" s="9">
        <v>1.31469090825285</v>
      </c>
      <c r="Q640" s="9">
        <v>168</v>
      </c>
      <c r="R640" s="9">
        <v>54.408465852647701</v>
      </c>
      <c r="S640" s="9">
        <v>446.4</v>
      </c>
      <c r="T640" s="9">
        <v>1.8818078027046801</v>
      </c>
      <c r="U640" s="9">
        <v>262.8</v>
      </c>
      <c r="V640" s="9">
        <v>8.0764000398001201</v>
      </c>
      <c r="W640" s="9">
        <v>234.1</v>
      </c>
      <c r="X640" s="9">
        <v>29.831940440485699</v>
      </c>
      <c r="Y640" s="9">
        <v>386</v>
      </c>
      <c r="Z640" s="9">
        <v>2.72453262659478</v>
      </c>
      <c r="AA640" s="9">
        <v>185.5</v>
      </c>
      <c r="AB640" s="9">
        <v>1.3552850905605001</v>
      </c>
    </row>
    <row r="641" spans="3:28" x14ac:dyDescent="0.2">
      <c r="C641" s="9">
        <v>540.6</v>
      </c>
      <c r="D641" s="9">
        <v>1.1716639622559699</v>
      </c>
      <c r="E641" s="9">
        <v>287.89999999999998</v>
      </c>
      <c r="F641" s="9">
        <v>1.0311558304516799</v>
      </c>
      <c r="G641" s="9">
        <v>340.4</v>
      </c>
      <c r="H641" s="9">
        <v>0.99214165899611595</v>
      </c>
      <c r="I641" s="9">
        <v>107.1</v>
      </c>
      <c r="J641" s="9">
        <v>1.0868010677845601</v>
      </c>
      <c r="K641" s="9">
        <v>86.1</v>
      </c>
      <c r="L641" s="9">
        <v>0.93524782797628103</v>
      </c>
      <c r="M641" s="9">
        <v>87.1</v>
      </c>
      <c r="N641" s="9">
        <v>1.49070079277894</v>
      </c>
      <c r="O641" s="9">
        <v>707.7</v>
      </c>
      <c r="P641" s="9">
        <v>0.88138796897484895</v>
      </c>
      <c r="Q641" s="9">
        <v>164.7</v>
      </c>
      <c r="R641" s="9">
        <v>54.406250892288703</v>
      </c>
      <c r="S641" s="9">
        <v>442.9</v>
      </c>
      <c r="T641" s="9">
        <v>1.63823941373224</v>
      </c>
      <c r="U641" s="9">
        <v>259.5</v>
      </c>
      <c r="V641" s="9">
        <v>8.1395827583397793</v>
      </c>
      <c r="W641" s="9">
        <v>231.1</v>
      </c>
      <c r="X641" s="9">
        <v>29.987610392665601</v>
      </c>
      <c r="Y641" s="9">
        <v>382.8</v>
      </c>
      <c r="Z641" s="9">
        <v>2.6295020502385098</v>
      </c>
      <c r="AA641" s="9">
        <v>182.5</v>
      </c>
      <c r="AB641" s="9">
        <v>1.35302013614029</v>
      </c>
    </row>
    <row r="642" spans="3:28" x14ac:dyDescent="0.2">
      <c r="C642" s="9">
        <v>537.20000000000005</v>
      </c>
      <c r="D642" s="9">
        <v>1.19153702201954</v>
      </c>
      <c r="E642" s="9">
        <v>284</v>
      </c>
      <c r="F642" s="9">
        <v>1.0284880103767</v>
      </c>
      <c r="G642" s="9">
        <v>336.4</v>
      </c>
      <c r="H642" s="9">
        <v>0.98801707537931305</v>
      </c>
      <c r="I642" s="9">
        <v>104.2</v>
      </c>
      <c r="J642" s="9">
        <v>1.0857370667396999</v>
      </c>
      <c r="K642" s="9">
        <v>83.4</v>
      </c>
      <c r="L642" s="9">
        <v>0.93409107304449501</v>
      </c>
      <c r="M642" s="9">
        <v>84.5</v>
      </c>
      <c r="N642" s="9">
        <v>1.4879867596616001</v>
      </c>
      <c r="O642" s="9">
        <v>705.4</v>
      </c>
      <c r="P642" s="9">
        <v>0.81595530325089605</v>
      </c>
      <c r="Q642" s="9">
        <v>161.80000000000001</v>
      </c>
      <c r="R642" s="9">
        <v>54.251852229001997</v>
      </c>
      <c r="S642" s="9">
        <v>439.4</v>
      </c>
      <c r="T642" s="9">
        <v>0.35493537595897001</v>
      </c>
      <c r="U642" s="9">
        <v>256.2</v>
      </c>
      <c r="V642" s="9">
        <v>8.20282121952655</v>
      </c>
      <c r="W642" s="9">
        <v>227.8</v>
      </c>
      <c r="X642" s="9">
        <v>29.968802113411801</v>
      </c>
      <c r="Y642" s="9">
        <v>379.3</v>
      </c>
      <c r="Z642" s="9">
        <v>2.6608929426651602</v>
      </c>
      <c r="AA642" s="9">
        <v>179.6</v>
      </c>
      <c r="AB642" s="9">
        <v>1.3500325563064799</v>
      </c>
    </row>
    <row r="643" spans="3:28" x14ac:dyDescent="0.2">
      <c r="C643" s="9">
        <v>533.29999999999995</v>
      </c>
      <c r="D643" s="9">
        <v>1.1835950826625701</v>
      </c>
      <c r="E643" s="9">
        <v>280.10000000000002</v>
      </c>
      <c r="F643" s="9">
        <v>1.0242359285800999</v>
      </c>
      <c r="G643" s="9">
        <v>332.4</v>
      </c>
      <c r="H643" s="9">
        <v>0.98430424549318296</v>
      </c>
      <c r="I643" s="9">
        <v>101.3</v>
      </c>
      <c r="J643" s="9">
        <v>1.08470021595701</v>
      </c>
      <c r="K643" s="9">
        <v>80.8</v>
      </c>
      <c r="L643" s="9">
        <v>0.93295897557697904</v>
      </c>
      <c r="M643" s="9">
        <v>81.900000000000006</v>
      </c>
      <c r="N643" s="9">
        <v>1.4836379115645</v>
      </c>
      <c r="O643" s="9">
        <v>702.8</v>
      </c>
      <c r="P643" s="9">
        <v>1.1212378095906901</v>
      </c>
      <c r="Q643" s="9">
        <v>158.5</v>
      </c>
      <c r="R643" s="9">
        <v>54.1733243788116</v>
      </c>
      <c r="S643" s="9">
        <v>435.5</v>
      </c>
      <c r="T643" s="9">
        <v>0.94199117259449605</v>
      </c>
      <c r="U643" s="9">
        <v>253.1</v>
      </c>
      <c r="V643" s="9">
        <v>8.2661815653108999</v>
      </c>
      <c r="W643" s="9">
        <v>224.5</v>
      </c>
      <c r="X643" s="9">
        <v>29.777230168067099</v>
      </c>
      <c r="Y643" s="9">
        <v>376.2</v>
      </c>
      <c r="Z643" s="9">
        <v>2.62924783491493</v>
      </c>
      <c r="AA643" s="9">
        <v>176.3</v>
      </c>
      <c r="AB643" s="9">
        <v>1.3484671261318</v>
      </c>
    </row>
    <row r="644" spans="3:28" x14ac:dyDescent="0.2">
      <c r="C644" s="9">
        <v>529.6</v>
      </c>
      <c r="D644" s="9">
        <v>1.1903221584199299</v>
      </c>
      <c r="E644" s="9">
        <v>276.2</v>
      </c>
      <c r="F644" s="9">
        <v>1.0221363253590099</v>
      </c>
      <c r="G644" s="9">
        <v>328.7</v>
      </c>
      <c r="H644" s="9">
        <v>0.98002441168170096</v>
      </c>
      <c r="I644" s="9">
        <v>98.7</v>
      </c>
      <c r="J644" s="9">
        <v>1.0836724433767899</v>
      </c>
      <c r="K644" s="9">
        <v>78.2</v>
      </c>
      <c r="L644" s="9">
        <v>0.933422393849068</v>
      </c>
      <c r="M644" s="9">
        <v>79.2</v>
      </c>
      <c r="N644" s="9">
        <v>1.4821953380705899</v>
      </c>
      <c r="O644" s="9">
        <v>699.9</v>
      </c>
      <c r="P644" s="9">
        <v>1.22836068660483</v>
      </c>
      <c r="Q644" s="9">
        <v>155.6</v>
      </c>
      <c r="R644" s="9">
        <v>54.094986205942497</v>
      </c>
      <c r="S644" s="9">
        <v>432.3</v>
      </c>
      <c r="T644" s="9">
        <v>1.53675376142857</v>
      </c>
      <c r="U644" s="9">
        <v>249.8</v>
      </c>
      <c r="V644" s="9">
        <v>8.3165564897874305</v>
      </c>
      <c r="W644" s="9">
        <v>221.2</v>
      </c>
      <c r="X644" s="9">
        <v>29.930803354598901</v>
      </c>
      <c r="Y644" s="9">
        <v>372.7</v>
      </c>
      <c r="Z644" s="9">
        <v>2.6607748304946202</v>
      </c>
      <c r="AA644" s="9">
        <v>173.3</v>
      </c>
      <c r="AB644" s="9">
        <v>1.34690941820952</v>
      </c>
    </row>
    <row r="645" spans="3:28" x14ac:dyDescent="0.2">
      <c r="C645" s="9">
        <v>526</v>
      </c>
      <c r="D645" s="9">
        <v>1.1970882960538201</v>
      </c>
      <c r="E645" s="9">
        <v>272.3</v>
      </c>
      <c r="F645" s="9">
        <v>1.01910807116308</v>
      </c>
      <c r="G645" s="9">
        <v>325.10000000000002</v>
      </c>
      <c r="H645" s="9">
        <v>0.97775396242913604</v>
      </c>
      <c r="I645" s="9">
        <v>95.8</v>
      </c>
      <c r="J645" s="9">
        <v>1.08261721947871</v>
      </c>
      <c r="K645" s="9">
        <v>75.8</v>
      </c>
      <c r="L645" s="9">
        <v>0.93044965519322798</v>
      </c>
      <c r="M645" s="9">
        <v>76.900000000000006</v>
      </c>
      <c r="N645" s="9">
        <v>1.4794088342723899</v>
      </c>
      <c r="O645" s="9">
        <v>697</v>
      </c>
      <c r="P645" s="9">
        <v>1.14585862982246</v>
      </c>
      <c r="Q645" s="9">
        <v>152.6</v>
      </c>
      <c r="R645" s="9">
        <v>54.016485303367901</v>
      </c>
      <c r="S645" s="9">
        <v>428.8</v>
      </c>
      <c r="T645" s="9">
        <v>1.7137656600190501</v>
      </c>
      <c r="U645" s="9">
        <v>246.5</v>
      </c>
      <c r="V645" s="9">
        <v>8.3540139710665908</v>
      </c>
      <c r="W645" s="9">
        <v>217.9</v>
      </c>
      <c r="X645" s="9">
        <v>29.393965342304799</v>
      </c>
      <c r="Y645" s="9">
        <v>369.6</v>
      </c>
      <c r="Z645" s="9">
        <v>2.5659959399627499</v>
      </c>
      <c r="AA645" s="9">
        <v>170.6</v>
      </c>
      <c r="AB645" s="9">
        <v>1.34319900659633</v>
      </c>
    </row>
    <row r="646" spans="3:28" x14ac:dyDescent="0.2">
      <c r="C646" s="9">
        <v>522.29999999999995</v>
      </c>
      <c r="D646" s="9">
        <v>1.19509655826939</v>
      </c>
      <c r="E646" s="9">
        <v>268.60000000000002</v>
      </c>
      <c r="F646" s="9">
        <v>1.0165825766616301</v>
      </c>
      <c r="G646" s="9">
        <v>321.10000000000002</v>
      </c>
      <c r="H646" s="9">
        <v>0.97347317224835195</v>
      </c>
      <c r="I646" s="9">
        <v>92.9</v>
      </c>
      <c r="J646" s="9">
        <v>1.0814437681944</v>
      </c>
      <c r="K646" s="9">
        <v>73.5</v>
      </c>
      <c r="L646" s="9">
        <v>0.92909713475907196</v>
      </c>
      <c r="M646" s="9">
        <v>74.5</v>
      </c>
      <c r="N646" s="9">
        <v>1.47722779113748</v>
      </c>
      <c r="O646" s="9">
        <v>694.4</v>
      </c>
      <c r="P646" s="9">
        <v>0.50301646717978898</v>
      </c>
      <c r="Q646" s="9">
        <v>149.69999999999999</v>
      </c>
      <c r="R646" s="9">
        <v>53.937985025582897</v>
      </c>
      <c r="S646" s="9">
        <v>425.3</v>
      </c>
      <c r="T646" s="9">
        <v>1.6842911587778899</v>
      </c>
      <c r="U646" s="9">
        <v>243.2</v>
      </c>
      <c r="V646" s="9">
        <v>8.4173206617978895</v>
      </c>
      <c r="W646" s="9">
        <v>214.6</v>
      </c>
      <c r="X646" s="9">
        <v>29.720268013842301</v>
      </c>
      <c r="Y646" s="9">
        <v>366.1</v>
      </c>
      <c r="Z646" s="9">
        <v>2.8816043887943499</v>
      </c>
      <c r="AA646" s="9">
        <v>167.7</v>
      </c>
      <c r="AB646" s="9">
        <v>1.3430844261324899</v>
      </c>
    </row>
    <row r="647" spans="3:28" x14ac:dyDescent="0.2">
      <c r="C647" s="9">
        <v>518.70000000000005</v>
      </c>
      <c r="D647" s="9">
        <v>1.2121331230611601</v>
      </c>
      <c r="E647" s="9">
        <v>265</v>
      </c>
      <c r="F647" s="9">
        <v>1.0133907101674999</v>
      </c>
      <c r="G647" s="9">
        <v>317.39999999999998</v>
      </c>
      <c r="H647" s="9">
        <v>0.97037741904719998</v>
      </c>
      <c r="I647" s="9">
        <v>90.3</v>
      </c>
      <c r="J647" s="9">
        <v>1.07977961934358</v>
      </c>
      <c r="K647" s="9">
        <v>71.099999999999994</v>
      </c>
      <c r="L647" s="9">
        <v>0.92835824859982197</v>
      </c>
      <c r="M647" s="9">
        <v>72.2</v>
      </c>
      <c r="N647" s="9">
        <v>1.4741143973206601</v>
      </c>
      <c r="O647" s="9">
        <v>691.8</v>
      </c>
      <c r="P647" s="9">
        <v>0.99792390731609204</v>
      </c>
      <c r="Q647" s="9">
        <v>146.69999999999999</v>
      </c>
      <c r="R647" s="9">
        <v>53.821252509579999</v>
      </c>
      <c r="S647" s="9">
        <v>422</v>
      </c>
      <c r="T647" s="9">
        <v>1.8664446098175</v>
      </c>
      <c r="U647" s="9">
        <v>239.9</v>
      </c>
      <c r="V647" s="9">
        <v>8.4676813874975796</v>
      </c>
      <c r="W647" s="9">
        <v>211.3</v>
      </c>
      <c r="X647" s="9">
        <v>29.3562261580091</v>
      </c>
      <c r="Y647" s="9">
        <v>362.4</v>
      </c>
      <c r="Z647" s="9">
        <v>2.8182681464071502</v>
      </c>
      <c r="AA647" s="9">
        <v>164.7</v>
      </c>
      <c r="AB647" s="9">
        <v>1.3400828033007499</v>
      </c>
    </row>
    <row r="648" spans="3:28" x14ac:dyDescent="0.2">
      <c r="C648" s="9">
        <v>515.4</v>
      </c>
      <c r="D648" s="9">
        <v>1.20877537777766</v>
      </c>
      <c r="E648" s="9">
        <v>261.10000000000002</v>
      </c>
      <c r="F648" s="9">
        <v>1.0113023404611301</v>
      </c>
      <c r="G648" s="9">
        <v>313.5</v>
      </c>
      <c r="H648" s="9">
        <v>0.96681716237123205</v>
      </c>
      <c r="I648" s="9">
        <v>87.4</v>
      </c>
      <c r="J648" s="9">
        <v>1.07869694275212</v>
      </c>
      <c r="K648" s="9">
        <v>69</v>
      </c>
      <c r="L648" s="9">
        <v>0.92788977242250403</v>
      </c>
      <c r="M648" s="9">
        <v>69.8</v>
      </c>
      <c r="N648" s="9">
        <v>1.47163070484906</v>
      </c>
      <c r="O648" s="9">
        <v>689.3</v>
      </c>
      <c r="P648" s="9">
        <v>1.4956762459622499</v>
      </c>
      <c r="Q648" s="9">
        <v>144.1</v>
      </c>
      <c r="R648" s="9">
        <v>53.628620365900801</v>
      </c>
      <c r="S648" s="9">
        <v>418.5</v>
      </c>
      <c r="T648" s="9">
        <v>1.8410828567403901</v>
      </c>
      <c r="U648" s="9">
        <v>236.6</v>
      </c>
      <c r="V648" s="9">
        <v>8.5180231416227699</v>
      </c>
      <c r="W648" s="9">
        <v>208.3</v>
      </c>
      <c r="X648" s="9">
        <v>29.684318048438499</v>
      </c>
      <c r="Y648" s="9">
        <v>358.9</v>
      </c>
      <c r="Z648" s="9">
        <v>2.59700796063369</v>
      </c>
      <c r="AA648" s="9">
        <v>161.80000000000001</v>
      </c>
      <c r="AB648" s="9">
        <v>1.3385276844906899</v>
      </c>
    </row>
    <row r="649" spans="3:28" x14ac:dyDescent="0.2">
      <c r="C649" s="9">
        <v>512.4</v>
      </c>
      <c r="D649" s="9">
        <v>1.2142375597271</v>
      </c>
      <c r="E649" s="9">
        <v>257.5</v>
      </c>
      <c r="F649" s="9">
        <v>1.0099243454997999</v>
      </c>
      <c r="G649" s="9">
        <v>309.8</v>
      </c>
      <c r="H649" s="9">
        <v>0.96305045769689002</v>
      </c>
      <c r="I649" s="9">
        <v>84.7</v>
      </c>
      <c r="J649" s="9">
        <v>1.0772689781873901</v>
      </c>
      <c r="K649" s="9">
        <v>66.900000000000006</v>
      </c>
      <c r="L649" s="9">
        <v>0.92641500624262396</v>
      </c>
      <c r="M649" s="9">
        <v>67.7</v>
      </c>
      <c r="N649" s="9">
        <v>1.4693772953936499</v>
      </c>
      <c r="O649" s="9">
        <v>686</v>
      </c>
      <c r="P649" s="9">
        <v>-1.63220434560332</v>
      </c>
      <c r="Q649" s="9">
        <v>141.4</v>
      </c>
      <c r="R649" s="9">
        <v>53.702657856930003</v>
      </c>
      <c r="S649" s="9">
        <v>415</v>
      </c>
      <c r="T649" s="9">
        <v>1.81819208009218</v>
      </c>
      <c r="U649" s="9">
        <v>233.3</v>
      </c>
      <c r="V649" s="9">
        <v>8.5683481892228297</v>
      </c>
      <c r="W649" s="9">
        <v>205.1</v>
      </c>
      <c r="X649" s="9">
        <v>29.6658761460078</v>
      </c>
      <c r="Y649" s="9">
        <v>355.2</v>
      </c>
      <c r="Z649" s="9">
        <v>2.75451190589065</v>
      </c>
      <c r="AA649" s="9">
        <v>158.80000000000001</v>
      </c>
      <c r="AB649" s="9">
        <v>1.3369700611961</v>
      </c>
    </row>
    <row r="650" spans="3:28" x14ac:dyDescent="0.2">
      <c r="C650" s="9">
        <v>508.7</v>
      </c>
      <c r="D650" s="9">
        <v>1.20648031798462</v>
      </c>
      <c r="E650" s="9">
        <v>253.7</v>
      </c>
      <c r="F650" s="9">
        <v>1.00773779940539</v>
      </c>
      <c r="G650" s="9">
        <v>305.89999999999998</v>
      </c>
      <c r="H650" s="9">
        <v>0.95974656891494403</v>
      </c>
      <c r="I650" s="9">
        <v>82.1</v>
      </c>
      <c r="J650" s="9">
        <v>1.0763318033997999</v>
      </c>
      <c r="K650" s="9">
        <v>64.900000000000006</v>
      </c>
      <c r="L650" s="9">
        <v>0.92334494323820704</v>
      </c>
      <c r="M650" s="9">
        <v>65.400000000000006</v>
      </c>
      <c r="N650" s="9">
        <v>1.4678625374913901</v>
      </c>
      <c r="O650" s="9">
        <v>682.8</v>
      </c>
      <c r="P650" s="9">
        <v>0.93150797523623796</v>
      </c>
      <c r="Q650" s="9">
        <v>138.69999999999999</v>
      </c>
      <c r="R650" s="9">
        <v>53.5099920264175</v>
      </c>
      <c r="S650" s="9">
        <v>411.5</v>
      </c>
      <c r="T650" s="9">
        <v>1.58977453321633</v>
      </c>
      <c r="U650" s="9">
        <v>230</v>
      </c>
      <c r="V650" s="9">
        <v>8.6057308802917003</v>
      </c>
      <c r="W650" s="9">
        <v>202.1</v>
      </c>
      <c r="X650" s="9">
        <v>29.475591877880198</v>
      </c>
      <c r="Y650" s="9">
        <v>351.2</v>
      </c>
      <c r="Z650" s="9">
        <v>2.6276868089140502</v>
      </c>
      <c r="AA650" s="9">
        <v>155.9</v>
      </c>
      <c r="AB650" s="9">
        <v>1.3339763243090099</v>
      </c>
    </row>
    <row r="651" spans="3:28" x14ac:dyDescent="0.2">
      <c r="C651" s="9">
        <v>505.1</v>
      </c>
      <c r="D651" s="9">
        <v>1.2162854746088401</v>
      </c>
      <c r="E651" s="9">
        <v>249.8</v>
      </c>
      <c r="F651" s="9">
        <v>1.0044804966341501</v>
      </c>
      <c r="G651" s="9">
        <v>301.89999999999998</v>
      </c>
      <c r="H651" s="9">
        <v>0.95587497618998496</v>
      </c>
      <c r="I651" s="9">
        <v>79.2</v>
      </c>
      <c r="J651" s="9">
        <v>1.0751763937180501</v>
      </c>
      <c r="K651" s="9">
        <v>62.8</v>
      </c>
      <c r="L651" s="9">
        <v>0.92317131520254503</v>
      </c>
      <c r="M651" s="9">
        <v>63.3</v>
      </c>
      <c r="N651" s="9">
        <v>1.4660209630477199</v>
      </c>
      <c r="O651" s="9">
        <v>679.6</v>
      </c>
      <c r="P651" s="9">
        <v>1.78859589190724</v>
      </c>
      <c r="Q651" s="9">
        <v>135.80000000000001</v>
      </c>
      <c r="R651" s="9">
        <v>53.4315393406834</v>
      </c>
      <c r="S651" s="9">
        <v>408</v>
      </c>
      <c r="T651" s="9">
        <v>1.5722067039927601</v>
      </c>
      <c r="U651" s="9">
        <v>226.9</v>
      </c>
      <c r="V651" s="9">
        <v>8.6690410957562793</v>
      </c>
      <c r="W651" s="9">
        <v>198.8</v>
      </c>
      <c r="X651" s="9">
        <v>29.282776058789501</v>
      </c>
      <c r="Y651" s="9">
        <v>347.8</v>
      </c>
      <c r="Z651" s="9">
        <v>2.7218112570918498</v>
      </c>
      <c r="AA651" s="9">
        <v>152.9</v>
      </c>
      <c r="AB651" s="9">
        <v>1.3338643480733601</v>
      </c>
    </row>
    <row r="652" spans="3:28" x14ac:dyDescent="0.2">
      <c r="C652" s="9">
        <v>501.5</v>
      </c>
      <c r="D652" s="9">
        <v>1.2231867280454001</v>
      </c>
      <c r="E652" s="9">
        <v>246.2</v>
      </c>
      <c r="F652" s="9">
        <v>1.0027311045905001</v>
      </c>
      <c r="G652" s="9">
        <v>298</v>
      </c>
      <c r="H652" s="9">
        <v>0.95339413471919698</v>
      </c>
      <c r="I652" s="9">
        <v>76.599999999999994</v>
      </c>
      <c r="J652" s="9">
        <v>1.0742937703742701</v>
      </c>
      <c r="K652" s="9">
        <v>60.7</v>
      </c>
      <c r="L652" s="9">
        <v>0.92213867562881202</v>
      </c>
      <c r="M652" s="9">
        <v>61.5</v>
      </c>
      <c r="N652" s="9">
        <v>1.4638768146338601</v>
      </c>
      <c r="O652" s="9">
        <v>676.7</v>
      </c>
      <c r="P652" s="9">
        <v>1.5164689013283701</v>
      </c>
      <c r="Q652" s="9">
        <v>132.6</v>
      </c>
      <c r="R652" s="9">
        <v>53.276721615236703</v>
      </c>
      <c r="S652" s="9">
        <v>404.5</v>
      </c>
      <c r="T652" s="9">
        <v>1.76556114896201</v>
      </c>
      <c r="U652" s="9">
        <v>223.6</v>
      </c>
      <c r="V652" s="9">
        <v>8.73225575467354</v>
      </c>
      <c r="W652" s="9">
        <v>195.5</v>
      </c>
      <c r="X652" s="9">
        <v>29.434161399897601</v>
      </c>
      <c r="Y652" s="9">
        <v>344.4</v>
      </c>
      <c r="Z652" s="9">
        <v>2.6579190848260001</v>
      </c>
      <c r="AA652" s="9">
        <v>150.19999999999999</v>
      </c>
      <c r="AB652" s="9">
        <v>1.33376575416396</v>
      </c>
    </row>
    <row r="653" spans="3:28" x14ac:dyDescent="0.2">
      <c r="C653" s="9">
        <v>497.9</v>
      </c>
      <c r="D653" s="9">
        <v>1.2286460748139001</v>
      </c>
      <c r="E653" s="9">
        <v>242.3</v>
      </c>
      <c r="F653" s="9">
        <v>0.99991084773893302</v>
      </c>
      <c r="G653" s="9">
        <v>294.10000000000002</v>
      </c>
      <c r="H653" s="9">
        <v>0.94885153603994998</v>
      </c>
      <c r="I653" s="9">
        <v>74.3</v>
      </c>
      <c r="J653" s="9">
        <v>1.0733295041573601</v>
      </c>
      <c r="K653" s="9">
        <v>58.6</v>
      </c>
      <c r="L653" s="9">
        <v>0.92164613729226497</v>
      </c>
      <c r="M653" s="9">
        <v>59.4</v>
      </c>
      <c r="N653" s="9">
        <v>1.4604610696690801</v>
      </c>
      <c r="O653" s="9">
        <v>673.5</v>
      </c>
      <c r="P653" s="9">
        <v>0.85655734762723101</v>
      </c>
      <c r="Q653" s="9">
        <v>129.69999999999999</v>
      </c>
      <c r="R653" s="9">
        <v>53.198419570965598</v>
      </c>
      <c r="S653" s="9">
        <v>401.1</v>
      </c>
      <c r="T653" s="9">
        <v>1.7538032504655801</v>
      </c>
      <c r="U653" s="9">
        <v>220.4</v>
      </c>
      <c r="V653" s="9">
        <v>8.7696553988849892</v>
      </c>
      <c r="W653" s="9">
        <v>192.6</v>
      </c>
      <c r="X653" s="9">
        <v>29.2419240637347</v>
      </c>
      <c r="Y653" s="9">
        <v>341.2</v>
      </c>
      <c r="Z653" s="9">
        <v>2.6886233432473601</v>
      </c>
      <c r="AA653" s="9">
        <v>147.6</v>
      </c>
      <c r="AB653" s="9">
        <v>1.3343937601342399</v>
      </c>
    </row>
    <row r="654" spans="3:28" x14ac:dyDescent="0.2">
      <c r="C654" s="9">
        <v>494.3</v>
      </c>
      <c r="D654" s="9">
        <v>1.22389805263232</v>
      </c>
      <c r="E654" s="9">
        <v>238.8</v>
      </c>
      <c r="F654" s="9">
        <v>0.997276451281082</v>
      </c>
      <c r="G654" s="9">
        <v>290.39999999999998</v>
      </c>
      <c r="H654" s="9">
        <v>0.94585478555754798</v>
      </c>
      <c r="I654" s="9">
        <v>71.900000000000006</v>
      </c>
      <c r="J654" s="9">
        <v>1.0726106073096</v>
      </c>
      <c r="K654" s="9">
        <v>56.5</v>
      </c>
      <c r="L654" s="9">
        <v>0.92049093756057099</v>
      </c>
      <c r="M654" s="9">
        <v>57.3</v>
      </c>
      <c r="N654" s="9">
        <v>1.4587528311617699</v>
      </c>
      <c r="O654" s="9">
        <v>670.3</v>
      </c>
      <c r="P654" s="9">
        <v>1.71364526429824</v>
      </c>
      <c r="Q654" s="9">
        <v>127</v>
      </c>
      <c r="R654" s="9">
        <v>53.044129983031702</v>
      </c>
      <c r="S654" s="9">
        <v>397.3</v>
      </c>
      <c r="T654" s="9">
        <v>1.7434223931890001</v>
      </c>
      <c r="U654" s="9">
        <v>217.1</v>
      </c>
      <c r="V654" s="9">
        <v>8.7940876939895603</v>
      </c>
      <c r="W654" s="9">
        <v>189.3</v>
      </c>
      <c r="X654" s="9">
        <v>29.390922007314199</v>
      </c>
      <c r="Y654" s="9">
        <v>337.8</v>
      </c>
      <c r="Z654" s="9">
        <v>2.68750213884219</v>
      </c>
      <c r="AA654" s="9">
        <v>144.9</v>
      </c>
      <c r="AB654" s="9">
        <v>1.3335786918755901</v>
      </c>
    </row>
    <row r="655" spans="3:28" x14ac:dyDescent="0.2">
      <c r="C655" s="9">
        <v>490.7</v>
      </c>
      <c r="D655" s="9">
        <v>1.2264735240283</v>
      </c>
      <c r="E655" s="9">
        <v>235.2</v>
      </c>
      <c r="F655" s="9">
        <v>0.99519923147034595</v>
      </c>
      <c r="G655" s="9">
        <v>286.8</v>
      </c>
      <c r="H655" s="9">
        <v>0.94275499354038905</v>
      </c>
      <c r="I655" s="9">
        <v>69.599999999999994</v>
      </c>
      <c r="J655" s="9">
        <v>1.0714192076275799</v>
      </c>
      <c r="K655" s="9">
        <v>53.9</v>
      </c>
      <c r="L655" s="9">
        <v>0.91896727396776401</v>
      </c>
      <c r="M655" s="9">
        <v>54.7</v>
      </c>
      <c r="N655" s="9">
        <v>1.4556397343110501</v>
      </c>
      <c r="O655" s="9">
        <v>667.2</v>
      </c>
      <c r="P655" s="9">
        <v>1.2462035429033</v>
      </c>
      <c r="Q655" s="9">
        <v>124.1</v>
      </c>
      <c r="R655" s="9">
        <v>52.9278939722521</v>
      </c>
      <c r="S655" s="9">
        <v>393.8</v>
      </c>
      <c r="T655" s="9">
        <v>1.9442460138935</v>
      </c>
      <c r="U655" s="9">
        <v>213.8</v>
      </c>
      <c r="V655" s="9">
        <v>8.8443828327516503</v>
      </c>
      <c r="W655" s="9">
        <v>186</v>
      </c>
      <c r="X655" s="9">
        <v>29.193161701603501</v>
      </c>
      <c r="Y655" s="9">
        <v>334.7</v>
      </c>
      <c r="Z655" s="9">
        <v>2.6547205917907499</v>
      </c>
      <c r="AA655" s="9">
        <v>141.9</v>
      </c>
      <c r="AB655" s="9">
        <v>1.3334766690854101</v>
      </c>
    </row>
    <row r="656" spans="3:28" x14ac:dyDescent="0.2">
      <c r="C656" s="9">
        <v>487.1</v>
      </c>
      <c r="D656" s="9">
        <v>1.2349097479076301</v>
      </c>
      <c r="E656" s="9">
        <v>231.6</v>
      </c>
      <c r="F656" s="9">
        <v>0.99233531891198501</v>
      </c>
      <c r="G656" s="9">
        <v>282.89999999999998</v>
      </c>
      <c r="H656" s="9">
        <v>0.94006673710312605</v>
      </c>
      <c r="I656" s="9">
        <v>67.5</v>
      </c>
      <c r="J656" s="9">
        <v>1.07054600072308</v>
      </c>
      <c r="K656" s="9">
        <v>51.3</v>
      </c>
      <c r="L656" s="9">
        <v>0.91869553460960196</v>
      </c>
      <c r="M656" s="9">
        <v>52.1</v>
      </c>
      <c r="N656" s="9">
        <v>1.4530958352716301</v>
      </c>
      <c r="O656" s="9">
        <v>664</v>
      </c>
      <c r="P656" s="9">
        <v>0.96554185679522297</v>
      </c>
      <c r="Q656" s="9">
        <v>121.7</v>
      </c>
      <c r="R656" s="9">
        <v>52.812040461722603</v>
      </c>
      <c r="S656" s="9">
        <v>390</v>
      </c>
      <c r="T656" s="9">
        <v>2.1465422873776498</v>
      </c>
      <c r="U656" s="9">
        <v>210.5</v>
      </c>
      <c r="V656" s="9">
        <v>8.8946833925292506</v>
      </c>
      <c r="W656" s="9">
        <v>182.8</v>
      </c>
      <c r="X656" s="9">
        <v>28.994595446300199</v>
      </c>
      <c r="Y656" s="9">
        <v>331.3</v>
      </c>
      <c r="Z656" s="9">
        <v>2.6847714672885301</v>
      </c>
      <c r="AA656" s="9">
        <v>139.30000000000001</v>
      </c>
      <c r="AB656" s="9">
        <v>1.3362737718889599</v>
      </c>
    </row>
    <row r="657" spans="3:28" x14ac:dyDescent="0.2">
      <c r="C657" s="9">
        <v>484.1</v>
      </c>
      <c r="D657" s="9">
        <v>1.2361068409612901</v>
      </c>
      <c r="E657" s="9">
        <v>228</v>
      </c>
      <c r="F657" s="9">
        <v>0.99082622434370404</v>
      </c>
      <c r="G657" s="9">
        <v>279.2</v>
      </c>
      <c r="H657" s="9">
        <v>0.93660610965755497</v>
      </c>
      <c r="I657" s="9">
        <v>65.099999999999994</v>
      </c>
      <c r="J657" s="9">
        <v>1.06961820392549</v>
      </c>
      <c r="K657" s="9">
        <v>48.7</v>
      </c>
      <c r="L657" s="9">
        <v>0.91771202033657495</v>
      </c>
      <c r="M657" s="9">
        <v>49.8</v>
      </c>
      <c r="N657" s="9">
        <v>1.4498860304396599</v>
      </c>
      <c r="O657" s="9">
        <v>660.8</v>
      </c>
      <c r="P657" s="9">
        <v>1.2537549720765999</v>
      </c>
      <c r="Q657" s="9">
        <v>119</v>
      </c>
      <c r="R657" s="9">
        <v>52.772225247067198</v>
      </c>
      <c r="S657" s="9">
        <v>386.6</v>
      </c>
      <c r="T657" s="9">
        <v>1.93477347750174</v>
      </c>
      <c r="U657" s="9">
        <v>207.2</v>
      </c>
      <c r="V657" s="9">
        <v>8.9449794100845992</v>
      </c>
      <c r="W657" s="9">
        <v>179.8</v>
      </c>
      <c r="X657" s="9">
        <v>28.796289367455799</v>
      </c>
      <c r="Y657" s="9">
        <v>327.60000000000002</v>
      </c>
      <c r="Z657" s="9">
        <v>2.6513278123371902</v>
      </c>
      <c r="AA657" s="9">
        <v>136.30000000000001</v>
      </c>
      <c r="AB657" s="9">
        <v>1.33833860322605</v>
      </c>
    </row>
    <row r="658" spans="3:28" x14ac:dyDescent="0.2">
      <c r="C658" s="9">
        <v>480.8</v>
      </c>
      <c r="D658" s="9">
        <v>1.2329038875423499</v>
      </c>
      <c r="E658" s="9">
        <v>224.5</v>
      </c>
      <c r="F658" s="9">
        <v>0.98940456296242396</v>
      </c>
      <c r="G658" s="9">
        <v>275.60000000000002</v>
      </c>
      <c r="H658" s="9">
        <v>0.93427953477867998</v>
      </c>
      <c r="I658" s="9">
        <v>62.8</v>
      </c>
      <c r="J658" s="9">
        <v>1.0688995132604799</v>
      </c>
      <c r="K658" s="9">
        <v>46.4</v>
      </c>
      <c r="L658" s="9">
        <v>0.91589417169628495</v>
      </c>
      <c r="M658" s="9">
        <v>47.4</v>
      </c>
      <c r="N658" s="9">
        <v>1.44766920712596</v>
      </c>
      <c r="O658" s="9">
        <v>657.6</v>
      </c>
      <c r="P658" s="9">
        <v>1.1627182197650301</v>
      </c>
      <c r="Q658" s="9">
        <v>116.4</v>
      </c>
      <c r="R658" s="9">
        <v>52.5038155073171</v>
      </c>
      <c r="S658" s="9">
        <v>383.1</v>
      </c>
      <c r="T658" s="9">
        <v>2.1404969099516902</v>
      </c>
      <c r="U658" s="9">
        <v>204</v>
      </c>
      <c r="V658" s="9">
        <v>8.9952995743082802</v>
      </c>
      <c r="W658" s="9">
        <v>176.6</v>
      </c>
      <c r="X658" s="9">
        <v>28.9402564411482</v>
      </c>
      <c r="Y658" s="9">
        <v>324.2</v>
      </c>
      <c r="Z658" s="9">
        <v>2.6810100689427299</v>
      </c>
      <c r="AA658" s="9">
        <v>133.4</v>
      </c>
      <c r="AB658" s="9">
        <v>1.34184958334354</v>
      </c>
    </row>
    <row r="659" spans="3:28" x14ac:dyDescent="0.2">
      <c r="C659" s="9">
        <v>477.3</v>
      </c>
      <c r="D659" s="9">
        <v>1.2384580402537499</v>
      </c>
      <c r="E659" s="9">
        <v>220.6</v>
      </c>
      <c r="F659" s="9">
        <v>0.98763311629698702</v>
      </c>
      <c r="G659" s="9">
        <v>272</v>
      </c>
      <c r="H659" s="9">
        <v>0.93020125326770497</v>
      </c>
      <c r="I659" s="9">
        <v>60.7</v>
      </c>
      <c r="J659" s="9">
        <v>1.06848991823614</v>
      </c>
      <c r="K659" s="9">
        <v>44.3</v>
      </c>
      <c r="L659" s="9">
        <v>0.91496012649320502</v>
      </c>
      <c r="M659" s="9">
        <v>45.6</v>
      </c>
      <c r="N659" s="9">
        <v>1.44621549183625</v>
      </c>
      <c r="O659" s="9">
        <v>654.70000000000005</v>
      </c>
      <c r="P659" s="9">
        <v>1.8387158981687399</v>
      </c>
      <c r="Q659" s="9">
        <v>113.7</v>
      </c>
      <c r="R659" s="9">
        <v>52.730632203361097</v>
      </c>
      <c r="S659" s="9">
        <v>379.6</v>
      </c>
      <c r="T659" s="9">
        <v>1.7229501184768301</v>
      </c>
      <c r="U659" s="9">
        <v>201</v>
      </c>
      <c r="V659" s="9">
        <v>9.0585970111623197</v>
      </c>
      <c r="W659" s="9">
        <v>173.6</v>
      </c>
      <c r="X659" s="9">
        <v>30.1208074767206</v>
      </c>
      <c r="Y659" s="9">
        <v>320.5</v>
      </c>
      <c r="Z659" s="9">
        <v>2.6471777349769998</v>
      </c>
      <c r="AA659" s="9">
        <v>130.5</v>
      </c>
      <c r="AB659" s="9">
        <v>1.34680302378274</v>
      </c>
    </row>
    <row r="660" spans="3:28" x14ac:dyDescent="0.2">
      <c r="C660" s="9">
        <v>474</v>
      </c>
      <c r="D660" s="9">
        <v>1.2425731661074499</v>
      </c>
      <c r="E660" s="9">
        <v>217.1</v>
      </c>
      <c r="F660" s="9">
        <v>0.98566514912840997</v>
      </c>
      <c r="G660" s="9">
        <v>268.10000000000002</v>
      </c>
      <c r="H660" s="9">
        <v>0.92828691022361098</v>
      </c>
      <c r="I660" s="9">
        <v>58.6</v>
      </c>
      <c r="J660" s="9">
        <v>1.0678985953619</v>
      </c>
      <c r="K660" s="9">
        <v>42.7</v>
      </c>
      <c r="L660" s="9">
        <v>0.91331456848020698</v>
      </c>
      <c r="M660" s="9">
        <v>44</v>
      </c>
      <c r="N660" s="9">
        <v>1.44476184406345</v>
      </c>
      <c r="O660" s="9">
        <v>651.6</v>
      </c>
      <c r="P660" s="9">
        <v>1.56089911057036</v>
      </c>
      <c r="Q660" s="9">
        <v>110.8</v>
      </c>
      <c r="R660" s="9">
        <v>52.156933949111398</v>
      </c>
      <c r="S660" s="9">
        <v>375.9</v>
      </c>
      <c r="T660" s="9">
        <v>0.68171076305494904</v>
      </c>
      <c r="U660" s="9">
        <v>197.7</v>
      </c>
      <c r="V660" s="9">
        <v>9.0312048703712495</v>
      </c>
      <c r="W660" s="9">
        <v>170.6</v>
      </c>
      <c r="X660" s="9">
        <v>28.711719933617299</v>
      </c>
      <c r="Y660" s="9">
        <v>316.8</v>
      </c>
      <c r="Z660" s="9">
        <v>2.70780959420284</v>
      </c>
      <c r="AA660" s="9">
        <v>127.5</v>
      </c>
      <c r="AB660" s="9">
        <v>1.3517538971482701</v>
      </c>
    </row>
    <row r="661" spans="3:28" x14ac:dyDescent="0.2">
      <c r="C661" s="9">
        <v>470.7</v>
      </c>
      <c r="D661" s="9">
        <v>1.24376920161988</v>
      </c>
      <c r="E661" s="9">
        <v>213.5</v>
      </c>
      <c r="F661" s="9">
        <v>0.98287769840230998</v>
      </c>
      <c r="G661" s="9">
        <v>264.2</v>
      </c>
      <c r="H661" s="9">
        <v>0.92539393828287797</v>
      </c>
      <c r="I661" s="9">
        <v>56.5</v>
      </c>
      <c r="J661" s="9">
        <v>1.0677071764755801</v>
      </c>
      <c r="K661" s="9">
        <v>41.2</v>
      </c>
      <c r="L661" s="9">
        <v>0.912331818953384</v>
      </c>
      <c r="M661" s="9">
        <v>42.7</v>
      </c>
      <c r="N661" s="9">
        <v>1.4432961811660701</v>
      </c>
      <c r="O661" s="9">
        <v>648.1</v>
      </c>
      <c r="P661" s="9">
        <v>1.46132766272953</v>
      </c>
      <c r="Q661" s="9">
        <v>108.2</v>
      </c>
      <c r="R661" s="9">
        <v>52.078589848533298</v>
      </c>
      <c r="S661" s="9">
        <v>372.7</v>
      </c>
      <c r="T661" s="9">
        <v>1.93023545577371</v>
      </c>
      <c r="U661" s="9">
        <v>194.5</v>
      </c>
      <c r="V661" s="9">
        <v>9.0684196708765992</v>
      </c>
      <c r="W661" s="9">
        <v>167.4</v>
      </c>
      <c r="X661" s="9">
        <v>28.681447374780799</v>
      </c>
      <c r="Y661" s="9">
        <v>313.5</v>
      </c>
      <c r="Z661" s="9">
        <v>2.6105923544017502</v>
      </c>
      <c r="AA661" s="9">
        <v>124.9</v>
      </c>
      <c r="AB661" s="9">
        <v>1.3567179518230501</v>
      </c>
    </row>
    <row r="662" spans="3:28" x14ac:dyDescent="0.2">
      <c r="C662" s="9">
        <v>467.1</v>
      </c>
      <c r="D662" s="9">
        <v>1.24786439972819</v>
      </c>
      <c r="E662" s="9">
        <v>210</v>
      </c>
      <c r="F662" s="9">
        <v>0.98113919084565504</v>
      </c>
      <c r="G662" s="9">
        <v>260.3</v>
      </c>
      <c r="H662" s="9">
        <v>0.92281054805351603</v>
      </c>
      <c r="I662" s="9">
        <v>53.7</v>
      </c>
      <c r="J662" s="9">
        <v>1.0670157627808901</v>
      </c>
      <c r="K662" s="9">
        <v>40.200000000000003</v>
      </c>
      <c r="L662" s="9">
        <v>0.91157028821063202</v>
      </c>
      <c r="M662" s="9">
        <v>41.5</v>
      </c>
      <c r="N662" s="9">
        <v>1.4419032083966601</v>
      </c>
      <c r="O662" s="9">
        <v>644.9</v>
      </c>
      <c r="P662" s="9">
        <v>2.1287906456040302</v>
      </c>
      <c r="Q662" s="9">
        <v>105.5</v>
      </c>
      <c r="R662" s="9">
        <v>51.847405833648097</v>
      </c>
      <c r="S662" s="9">
        <v>369</v>
      </c>
      <c r="T662" s="9">
        <v>1.92972887053188</v>
      </c>
      <c r="U662" s="9">
        <v>191.5</v>
      </c>
      <c r="V662" s="9">
        <v>9.1185804964605293</v>
      </c>
      <c r="W662" s="9">
        <v>164.2</v>
      </c>
      <c r="X662" s="9">
        <v>28.996498204517199</v>
      </c>
      <c r="Y662" s="9">
        <v>310.39999999999998</v>
      </c>
      <c r="Z662" s="9">
        <v>2.54484929482269</v>
      </c>
      <c r="AA662" s="9">
        <v>122.2</v>
      </c>
      <c r="AB662" s="9">
        <v>1.36312070178753</v>
      </c>
    </row>
    <row r="663" spans="3:28" x14ac:dyDescent="0.2">
      <c r="C663" s="9">
        <v>464.2</v>
      </c>
      <c r="D663" s="9">
        <v>1.2490935717932501</v>
      </c>
      <c r="E663" s="9">
        <v>206.4</v>
      </c>
      <c r="F663" s="9">
        <v>0.97865766801632204</v>
      </c>
      <c r="G663" s="9">
        <v>256.7</v>
      </c>
      <c r="H663" s="9">
        <v>0.91991881438164602</v>
      </c>
      <c r="I663" s="9">
        <v>50.8</v>
      </c>
      <c r="J663" s="9">
        <v>1.0660880689480601</v>
      </c>
      <c r="K663" s="9">
        <v>39.1</v>
      </c>
      <c r="L663" s="9">
        <v>0.91176599019113602</v>
      </c>
      <c r="M663" s="9">
        <v>40.4</v>
      </c>
      <c r="N663" s="9">
        <v>1.4408977762258499</v>
      </c>
      <c r="O663" s="9">
        <v>641.1</v>
      </c>
      <c r="P663" s="9">
        <v>1.2621847670479101</v>
      </c>
      <c r="Q663" s="9">
        <v>102.9</v>
      </c>
      <c r="R663" s="9">
        <v>51.730250727829201</v>
      </c>
      <c r="S663" s="9">
        <v>365.5</v>
      </c>
      <c r="T663" s="9">
        <v>2.3451367752180001</v>
      </c>
      <c r="U663" s="9">
        <v>187.9</v>
      </c>
      <c r="V663" s="9">
        <v>9.1424602419665906</v>
      </c>
      <c r="W663" s="9">
        <v>161.19999999999999</v>
      </c>
      <c r="X663" s="9">
        <v>28.450634263394502</v>
      </c>
      <c r="Y663" s="9">
        <v>306.7</v>
      </c>
      <c r="Z663" s="9">
        <v>2.63612370509128</v>
      </c>
      <c r="AA663" s="9">
        <v>119.3</v>
      </c>
      <c r="AB663" s="9">
        <v>1.3709585096746999</v>
      </c>
    </row>
    <row r="664" spans="3:28" x14ac:dyDescent="0.2">
      <c r="C664" s="9">
        <v>460.9</v>
      </c>
      <c r="D664" s="9">
        <v>1.24736951131063</v>
      </c>
      <c r="E664" s="9">
        <v>202.9</v>
      </c>
      <c r="F664" s="9">
        <v>0.97688635190096595</v>
      </c>
      <c r="G664" s="9">
        <v>252.8</v>
      </c>
      <c r="H664" s="9">
        <v>0.91645998101295501</v>
      </c>
      <c r="I664" s="9">
        <v>47.9</v>
      </c>
      <c r="J664" s="9">
        <v>1.0653421615410199</v>
      </c>
      <c r="M664" s="9">
        <v>39.6</v>
      </c>
      <c r="N664" s="9">
        <v>1.4393111691551601</v>
      </c>
      <c r="O664" s="9">
        <v>637.29999999999995</v>
      </c>
      <c r="P664" s="9">
        <v>1.34370355747443</v>
      </c>
      <c r="Q664" s="9">
        <v>100.5</v>
      </c>
      <c r="R664" s="9">
        <v>51.536761304317999</v>
      </c>
      <c r="S664" s="9">
        <v>361.8</v>
      </c>
      <c r="T664" s="9">
        <v>1.9275411253618799</v>
      </c>
      <c r="U664" s="9">
        <v>184.7</v>
      </c>
      <c r="V664" s="9">
        <v>9.1793673235374893</v>
      </c>
      <c r="W664" s="9">
        <v>158</v>
      </c>
      <c r="X664" s="9">
        <v>28.593739490539399</v>
      </c>
      <c r="Y664" s="9">
        <v>303.60000000000002</v>
      </c>
      <c r="Z664" s="9">
        <v>2.6329390125388299</v>
      </c>
      <c r="AA664" s="9">
        <v>116.7</v>
      </c>
      <c r="AB664" s="9">
        <v>1.3780842027239399</v>
      </c>
    </row>
    <row r="665" spans="3:28" x14ac:dyDescent="0.2">
      <c r="C665" s="9">
        <v>457.4</v>
      </c>
      <c r="D665" s="9">
        <v>1.2470933919609599</v>
      </c>
      <c r="E665" s="9">
        <v>199.3</v>
      </c>
      <c r="F665" s="9">
        <v>0.97515865030869098</v>
      </c>
      <c r="G665" s="9">
        <v>249</v>
      </c>
      <c r="H665" s="9">
        <v>0.91434118841454104</v>
      </c>
      <c r="I665" s="9">
        <v>45.6</v>
      </c>
      <c r="J665" s="9">
        <v>1.06429650335176</v>
      </c>
      <c r="O665" s="9">
        <v>633.5</v>
      </c>
      <c r="P665" s="9">
        <v>1.2355974141043899</v>
      </c>
      <c r="Q665" s="9">
        <v>97.9</v>
      </c>
      <c r="R665" s="9">
        <v>51.418890426988597</v>
      </c>
      <c r="S665" s="9">
        <v>358.4</v>
      </c>
      <c r="T665" s="9">
        <v>1.7177291753414601</v>
      </c>
      <c r="U665" s="9">
        <v>181.4</v>
      </c>
      <c r="V665" s="9">
        <v>9.2160947222065204</v>
      </c>
      <c r="W665" s="9">
        <v>155.1</v>
      </c>
      <c r="X665" s="9">
        <v>28.394841594288</v>
      </c>
      <c r="Y665" s="9">
        <v>300.2</v>
      </c>
      <c r="Z665" s="9">
        <v>2.5975611352246202</v>
      </c>
      <c r="AA665" s="9">
        <v>113.7</v>
      </c>
      <c r="AB665" s="9">
        <v>1.3866377690438201</v>
      </c>
    </row>
    <row r="666" spans="3:28" x14ac:dyDescent="0.2">
      <c r="C666" s="9">
        <v>453.5</v>
      </c>
      <c r="D666" s="9">
        <v>1.2511751429398299</v>
      </c>
      <c r="E666" s="9">
        <v>195.5</v>
      </c>
      <c r="F666" s="9">
        <v>0.97194484588888597</v>
      </c>
      <c r="G666" s="9">
        <v>245.4</v>
      </c>
      <c r="H666" s="9">
        <v>0.91191357727794198</v>
      </c>
      <c r="I666" s="9">
        <v>43.5</v>
      </c>
      <c r="J666" s="9">
        <v>1.0640415597820101</v>
      </c>
      <c r="O666" s="9">
        <v>630.1</v>
      </c>
      <c r="P666" s="9">
        <v>1.70774566616288</v>
      </c>
      <c r="Q666" s="9">
        <v>95.5</v>
      </c>
      <c r="R666" s="9">
        <v>51.415327839469597</v>
      </c>
      <c r="S666" s="9">
        <v>354.7</v>
      </c>
      <c r="T666" s="9">
        <v>1.71525061497272</v>
      </c>
      <c r="U666" s="9">
        <v>178.2</v>
      </c>
      <c r="V666" s="9">
        <v>9.2527768905245704</v>
      </c>
      <c r="W666" s="9">
        <v>152.4</v>
      </c>
      <c r="X666" s="9">
        <v>28.198213960027999</v>
      </c>
      <c r="Y666" s="9">
        <v>297.10000000000002</v>
      </c>
      <c r="Z666" s="9">
        <v>2.72011162093064</v>
      </c>
      <c r="AA666" s="9">
        <v>111.1</v>
      </c>
      <c r="AB666" s="9">
        <v>1.3944823323636399</v>
      </c>
    </row>
    <row r="667" spans="3:28" x14ac:dyDescent="0.2">
      <c r="C667" s="9">
        <v>449.7</v>
      </c>
      <c r="D667" s="9">
        <v>1.25089007427476</v>
      </c>
      <c r="E667" s="9">
        <v>192</v>
      </c>
      <c r="F667" s="9">
        <v>0.97068684081092005</v>
      </c>
      <c r="G667" s="9">
        <v>241.5</v>
      </c>
      <c r="H667" s="9">
        <v>0.90891861033407995</v>
      </c>
      <c r="I667" s="9">
        <v>41.7</v>
      </c>
      <c r="J667" s="9">
        <v>1.0636140157665499</v>
      </c>
      <c r="O667" s="9">
        <v>626.6</v>
      </c>
      <c r="P667" s="9">
        <v>1.6081527350546201</v>
      </c>
      <c r="Q667" s="9">
        <v>92.9</v>
      </c>
      <c r="R667" s="9">
        <v>51.068258347663999</v>
      </c>
      <c r="S667" s="9">
        <v>351.2</v>
      </c>
      <c r="T667" s="9">
        <v>1.9202474481327301</v>
      </c>
      <c r="U667" s="9">
        <v>175.2</v>
      </c>
      <c r="V667" s="9">
        <v>9.2765866027481003</v>
      </c>
      <c r="W667" s="9">
        <v>149.4</v>
      </c>
      <c r="X667" s="9">
        <v>27.481688716955201</v>
      </c>
      <c r="Y667" s="9">
        <v>293.5</v>
      </c>
      <c r="Z667" s="9">
        <v>2.5891971562603899</v>
      </c>
      <c r="AA667" s="9">
        <v>108.5</v>
      </c>
      <c r="AB667" s="9">
        <v>1.40088382021642</v>
      </c>
    </row>
    <row r="668" spans="3:28" x14ac:dyDescent="0.2">
      <c r="C668" s="9">
        <v>446.1</v>
      </c>
      <c r="D668" s="9">
        <v>1.2535496186785</v>
      </c>
      <c r="E668" s="9">
        <v>188.8</v>
      </c>
      <c r="F668" s="9">
        <v>0.96876238904678902</v>
      </c>
      <c r="G668" s="9">
        <v>237.9</v>
      </c>
      <c r="H668" s="9">
        <v>0.90633626089805996</v>
      </c>
      <c r="I668" s="9">
        <v>39.9</v>
      </c>
      <c r="J668" s="9">
        <v>1.06275933506632</v>
      </c>
      <c r="O668" s="9">
        <v>623.79999999999995</v>
      </c>
      <c r="P668" s="9">
        <v>1.71785660649087</v>
      </c>
      <c r="Q668" s="9">
        <v>90.3</v>
      </c>
      <c r="R668" s="9">
        <v>50.911497392258703</v>
      </c>
      <c r="S668" s="9">
        <v>347.8</v>
      </c>
      <c r="T668" s="9">
        <v>2.1244632597625901</v>
      </c>
      <c r="U668" s="9">
        <v>172</v>
      </c>
      <c r="V668" s="9">
        <v>9.3002042571302503</v>
      </c>
      <c r="W668" s="9">
        <v>146.5</v>
      </c>
      <c r="X668" s="9">
        <v>27.974919227241202</v>
      </c>
      <c r="Y668" s="9">
        <v>290.39999999999998</v>
      </c>
      <c r="Z668" s="9">
        <v>2.6166050621818902</v>
      </c>
      <c r="AA668" s="9">
        <v>105.8</v>
      </c>
      <c r="AB668" s="9">
        <v>1.4080009158492299</v>
      </c>
    </row>
    <row r="669" spans="3:28" x14ac:dyDescent="0.2">
      <c r="C669" s="9">
        <v>442.3</v>
      </c>
      <c r="D669" s="9">
        <v>1.2605853287840501</v>
      </c>
      <c r="E669" s="9">
        <v>185.5</v>
      </c>
      <c r="F669" s="9">
        <v>0.968072439216762</v>
      </c>
      <c r="G669" s="9">
        <v>234.4</v>
      </c>
      <c r="H669" s="9">
        <v>0.90349635220147895</v>
      </c>
      <c r="O669" s="9">
        <v>620.6</v>
      </c>
      <c r="P669" s="9">
        <v>1.62587466866234</v>
      </c>
      <c r="Q669" s="9">
        <v>87.6</v>
      </c>
      <c r="R669" s="9">
        <v>50.640087054778398</v>
      </c>
      <c r="S669" s="9">
        <v>344.1</v>
      </c>
      <c r="T669" s="9">
        <v>1.91092081733506</v>
      </c>
      <c r="U669" s="9">
        <v>168.8</v>
      </c>
      <c r="V669" s="9">
        <v>9.3237942982339899</v>
      </c>
      <c r="W669" s="9">
        <v>143.80000000000001</v>
      </c>
      <c r="X669" s="9">
        <v>27.952581803553301</v>
      </c>
      <c r="Y669" s="9">
        <v>287.10000000000002</v>
      </c>
      <c r="Z669" s="9">
        <v>2.5489290633545201</v>
      </c>
      <c r="AA669" s="9">
        <v>103.2</v>
      </c>
      <c r="AB669" s="9">
        <v>1.41439819617844</v>
      </c>
    </row>
    <row r="670" spans="3:28" x14ac:dyDescent="0.2">
      <c r="C670" s="9">
        <v>438.5</v>
      </c>
      <c r="D670" s="9">
        <v>1.254479982663</v>
      </c>
      <c r="E670" s="9">
        <v>182.3</v>
      </c>
      <c r="F670" s="9">
        <v>0.96607131078133102</v>
      </c>
      <c r="G670" s="9">
        <v>230.8</v>
      </c>
      <c r="H670" s="9">
        <v>0.90173830772463304</v>
      </c>
      <c r="O670" s="9">
        <v>616.9</v>
      </c>
      <c r="P670" s="9">
        <v>1.51824344713404</v>
      </c>
      <c r="Q670" s="9">
        <v>85.3</v>
      </c>
      <c r="R670" s="9">
        <v>50.483601531721597</v>
      </c>
      <c r="S670" s="9">
        <v>340.4</v>
      </c>
      <c r="T670" s="9">
        <v>1.90407046547419</v>
      </c>
      <c r="U670" s="9">
        <v>165.8</v>
      </c>
      <c r="V670" s="9">
        <v>9.3733807858335307</v>
      </c>
      <c r="W670" s="9">
        <v>140.9</v>
      </c>
      <c r="X670" s="9">
        <v>27.583968674882001</v>
      </c>
      <c r="Y670" s="9">
        <v>283.7</v>
      </c>
      <c r="Z670" s="9">
        <v>2.7021084680554202</v>
      </c>
      <c r="AA670" s="9">
        <v>100.8</v>
      </c>
      <c r="AB670" s="9">
        <v>1.4222418405102399</v>
      </c>
    </row>
    <row r="671" spans="3:28" x14ac:dyDescent="0.2">
      <c r="C671" s="9">
        <v>434.6</v>
      </c>
      <c r="D671" s="9">
        <v>1.2644466518792601</v>
      </c>
      <c r="E671" s="9">
        <v>178.7</v>
      </c>
      <c r="F671" s="9">
        <v>0.96435394226815796</v>
      </c>
      <c r="G671" s="9">
        <v>227.2</v>
      </c>
      <c r="H671" s="9">
        <v>0.89869198023445196</v>
      </c>
      <c r="O671" s="9">
        <v>613.79999999999995</v>
      </c>
      <c r="P671" s="9">
        <v>2.18527150288757</v>
      </c>
      <c r="Q671" s="9">
        <v>82.6</v>
      </c>
      <c r="R671" s="9">
        <v>50.364475187497</v>
      </c>
      <c r="S671" s="9">
        <v>336.7</v>
      </c>
      <c r="T671" s="9">
        <v>1.8955979919291801</v>
      </c>
      <c r="U671" s="9">
        <v>162.6</v>
      </c>
      <c r="V671" s="9">
        <v>9.3711301407433591</v>
      </c>
      <c r="W671" s="9">
        <v>137.69999999999999</v>
      </c>
      <c r="X671" s="9">
        <v>27.558771123535099</v>
      </c>
      <c r="Y671" s="9">
        <v>280.3</v>
      </c>
      <c r="Z671" s="9">
        <v>2.6658950801158898</v>
      </c>
      <c r="AA671" s="9">
        <v>98.2</v>
      </c>
      <c r="AB671" s="9">
        <v>1.43079689737059</v>
      </c>
    </row>
    <row r="672" spans="3:28" x14ac:dyDescent="0.2">
      <c r="C672" s="9">
        <v>431.1</v>
      </c>
      <c r="D672" s="9">
        <v>1.26422178631116</v>
      </c>
      <c r="E672" s="9">
        <v>175.5</v>
      </c>
      <c r="F672" s="9">
        <v>0.96211226282974105</v>
      </c>
      <c r="G672" s="9">
        <v>223.9</v>
      </c>
      <c r="H672" s="9">
        <v>0.896264463024534</v>
      </c>
      <c r="O672" s="9">
        <v>610</v>
      </c>
      <c r="P672" s="9">
        <v>2.2610011679453699</v>
      </c>
      <c r="Q672" s="9">
        <v>80.3</v>
      </c>
      <c r="R672" s="9">
        <v>50.169857585882802</v>
      </c>
      <c r="S672" s="9">
        <v>333.3</v>
      </c>
      <c r="T672" s="9">
        <v>2.0944867215699401</v>
      </c>
      <c r="U672" s="9">
        <v>159.30000000000001</v>
      </c>
      <c r="V672" s="9">
        <v>9.4076190171850698</v>
      </c>
      <c r="W672" s="9">
        <v>134.69999999999999</v>
      </c>
      <c r="X672" s="9">
        <v>27.362938038555701</v>
      </c>
      <c r="Y672" s="9">
        <v>277</v>
      </c>
      <c r="Z672" s="9">
        <v>2.69305260135119</v>
      </c>
      <c r="AA672" s="9">
        <v>95.8</v>
      </c>
      <c r="AB672" s="9">
        <v>1.4393575431254899</v>
      </c>
    </row>
    <row r="673" spans="3:28" x14ac:dyDescent="0.2">
      <c r="C673" s="9">
        <v>427.3</v>
      </c>
      <c r="D673" s="9">
        <v>1.2654501387367401</v>
      </c>
      <c r="E673" s="9">
        <v>172</v>
      </c>
      <c r="F673" s="9">
        <v>0.96032924814909704</v>
      </c>
      <c r="G673" s="9">
        <v>220.4</v>
      </c>
      <c r="H673" s="9">
        <v>0.89409422905063296</v>
      </c>
      <c r="O673" s="9">
        <v>606.29999999999995</v>
      </c>
      <c r="P673" s="9">
        <v>3.8549270259769202</v>
      </c>
      <c r="Q673" s="9">
        <v>77.900000000000006</v>
      </c>
      <c r="R673" s="9">
        <v>50.241843082142502</v>
      </c>
      <c r="S673" s="9">
        <v>329.9</v>
      </c>
      <c r="T673" s="9">
        <v>2.29205311810937</v>
      </c>
      <c r="U673" s="9">
        <v>156.4</v>
      </c>
      <c r="V673" s="9">
        <v>9.4444173255776303</v>
      </c>
      <c r="W673" s="9">
        <v>131.80000000000001</v>
      </c>
      <c r="X673" s="9">
        <v>27.685920958873599</v>
      </c>
      <c r="Y673" s="9">
        <v>273.7</v>
      </c>
      <c r="Z673" s="9">
        <v>2.6256182444671201</v>
      </c>
      <c r="AA673" s="9">
        <v>93.2</v>
      </c>
      <c r="AB673" s="9">
        <v>1.4493508327609901</v>
      </c>
    </row>
    <row r="674" spans="3:28" x14ac:dyDescent="0.2">
      <c r="C674" s="9">
        <v>423.8</v>
      </c>
      <c r="D674" s="9">
        <v>1.26524893232835</v>
      </c>
      <c r="E674" s="9">
        <v>168.8</v>
      </c>
      <c r="F674" s="9">
        <v>0.95828415966770797</v>
      </c>
      <c r="G674" s="9">
        <v>216.8</v>
      </c>
      <c r="H674" s="9">
        <v>0.89187230965130004</v>
      </c>
      <c r="O674" s="9">
        <v>602.20000000000005</v>
      </c>
      <c r="P674" s="9">
        <v>7.89987137671804</v>
      </c>
      <c r="Q674" s="9">
        <v>75.599999999999994</v>
      </c>
      <c r="R674" s="9">
        <v>49.818713750896698</v>
      </c>
      <c r="S674" s="9">
        <v>326.2</v>
      </c>
      <c r="T674" s="9">
        <v>2.2792211510798102</v>
      </c>
      <c r="U674" s="9">
        <v>153.19999999999999</v>
      </c>
      <c r="V674" s="9">
        <v>9.4681242337311193</v>
      </c>
      <c r="W674" s="9">
        <v>128.9</v>
      </c>
      <c r="X674" s="9">
        <v>27.491230520557899</v>
      </c>
      <c r="Y674" s="9">
        <v>270.60000000000002</v>
      </c>
      <c r="Z674" s="9">
        <v>2.6217279056935201</v>
      </c>
      <c r="AA674" s="9">
        <v>90.8</v>
      </c>
      <c r="AB674" s="9">
        <v>1.46151298959173</v>
      </c>
    </row>
    <row r="675" spans="3:28" x14ac:dyDescent="0.2">
      <c r="C675" s="9">
        <v>420.6</v>
      </c>
      <c r="D675" s="9">
        <v>1.2679998375544199</v>
      </c>
      <c r="E675" s="9">
        <v>165.3</v>
      </c>
      <c r="F675" s="9">
        <v>0.95633722717518999</v>
      </c>
      <c r="G675" s="9">
        <v>213.3</v>
      </c>
      <c r="H675" s="9">
        <v>0.88990824192618401</v>
      </c>
      <c r="O675" s="9">
        <v>598.20000000000005</v>
      </c>
      <c r="P675" s="9">
        <v>12.894240058839401</v>
      </c>
      <c r="Q675" s="9">
        <v>73.2</v>
      </c>
      <c r="R675" s="9">
        <v>49.586059401165599</v>
      </c>
      <c r="S675" s="9">
        <v>322.8</v>
      </c>
      <c r="T675" s="9">
        <v>1.85003739185274</v>
      </c>
      <c r="U675" s="9">
        <v>150.19999999999999</v>
      </c>
      <c r="V675" s="9">
        <v>9.4790846833002007</v>
      </c>
      <c r="W675" s="9">
        <v>125.9</v>
      </c>
      <c r="X675" s="9">
        <v>27.8137562906814</v>
      </c>
      <c r="Y675" s="9">
        <v>267.3</v>
      </c>
      <c r="Z675" s="9">
        <v>2.6493257689913801</v>
      </c>
      <c r="AA675" s="9">
        <v>88.2</v>
      </c>
      <c r="AB675" s="9">
        <v>1.4715035912985901</v>
      </c>
    </row>
    <row r="676" spans="3:28" x14ac:dyDescent="0.2">
      <c r="C676" s="9">
        <v>417.4</v>
      </c>
      <c r="D676" s="9">
        <v>1.2707645390172999</v>
      </c>
      <c r="E676" s="9">
        <v>161.80000000000001</v>
      </c>
      <c r="F676" s="9">
        <v>0.95505680106723201</v>
      </c>
      <c r="G676" s="9">
        <v>209.7</v>
      </c>
      <c r="H676" s="9">
        <v>0.88691344874935896</v>
      </c>
      <c r="O676" s="9">
        <v>594.4</v>
      </c>
      <c r="P676" s="9">
        <v>21.3066326516158</v>
      </c>
      <c r="Q676" s="9">
        <v>71.099999999999994</v>
      </c>
      <c r="R676" s="9">
        <v>49.392135902241399</v>
      </c>
      <c r="S676" s="9">
        <v>319.39999999999998</v>
      </c>
      <c r="T676" s="9">
        <v>1.8358649971180601</v>
      </c>
      <c r="U676" s="9">
        <v>147.6</v>
      </c>
      <c r="V676" s="9">
        <v>9.4644921428570807</v>
      </c>
      <c r="W676" s="9">
        <v>123.3</v>
      </c>
      <c r="X676" s="9">
        <v>26.931125266927399</v>
      </c>
      <c r="Y676" s="9">
        <v>263.89999999999998</v>
      </c>
      <c r="Z676" s="9">
        <v>2.6138519649299301</v>
      </c>
      <c r="AA676" s="9">
        <v>85.8</v>
      </c>
      <c r="AB676" s="9">
        <v>1.4829426802965699</v>
      </c>
    </row>
    <row r="677" spans="3:28" x14ac:dyDescent="0.2">
      <c r="C677" s="9">
        <v>413.9</v>
      </c>
      <c r="D677" s="9">
        <v>1.2837582293613601</v>
      </c>
      <c r="E677" s="9">
        <v>158.30000000000001</v>
      </c>
      <c r="F677" s="9">
        <v>0.952618241265481</v>
      </c>
      <c r="G677" s="9">
        <v>206.2</v>
      </c>
      <c r="H677" s="9">
        <v>0.88412490542480004</v>
      </c>
      <c r="O677" s="9">
        <v>590.4</v>
      </c>
      <c r="P677" s="9">
        <v>35.968950310156401</v>
      </c>
      <c r="Q677" s="9">
        <v>68.8</v>
      </c>
      <c r="R677" s="9">
        <v>49.198041486210897</v>
      </c>
      <c r="S677" s="9">
        <v>316</v>
      </c>
      <c r="T677" s="9">
        <v>3.27712296000503</v>
      </c>
      <c r="U677" s="9">
        <v>144.6</v>
      </c>
      <c r="V677" s="9">
        <v>9.4884722260387608</v>
      </c>
      <c r="W677" s="9">
        <v>120.6</v>
      </c>
      <c r="X677" s="9">
        <v>26.9107522340244</v>
      </c>
      <c r="Y677" s="9">
        <v>260.89999999999998</v>
      </c>
      <c r="Z677" s="9">
        <v>2.6105682066513198</v>
      </c>
      <c r="AA677" s="9">
        <v>83.4</v>
      </c>
      <c r="AB677" s="9">
        <v>1.4951017063891401</v>
      </c>
    </row>
    <row r="678" spans="3:28" x14ac:dyDescent="0.2">
      <c r="C678" s="9">
        <v>410.4</v>
      </c>
      <c r="D678" s="9">
        <v>1.27047305138306</v>
      </c>
      <c r="E678" s="9">
        <v>154.80000000000001</v>
      </c>
      <c r="F678" s="9">
        <v>0.95073694968523903</v>
      </c>
      <c r="G678" s="9">
        <v>202.6</v>
      </c>
      <c r="H678" s="9">
        <v>0.88226358374633196</v>
      </c>
      <c r="O678" s="9">
        <v>586.70000000000005</v>
      </c>
      <c r="P678" s="9">
        <v>48.743804818371103</v>
      </c>
      <c r="Q678" s="9">
        <v>66.7</v>
      </c>
      <c r="R678" s="9">
        <v>48.966307430042399</v>
      </c>
      <c r="S678" s="9">
        <v>312.3</v>
      </c>
      <c r="T678" s="9">
        <v>2.4255266326055001</v>
      </c>
      <c r="U678" s="9">
        <v>141.9</v>
      </c>
      <c r="V678" s="9">
        <v>9.5126826711600092</v>
      </c>
      <c r="W678" s="9">
        <v>117.7</v>
      </c>
      <c r="X678" s="9">
        <v>27.061324570259501</v>
      </c>
      <c r="Y678" s="9">
        <v>257.5</v>
      </c>
      <c r="Z678" s="9">
        <v>2.60699554732745</v>
      </c>
      <c r="AA678" s="9">
        <v>81.099999999999994</v>
      </c>
      <c r="AB678" s="9">
        <v>1.5094262687731299</v>
      </c>
    </row>
    <row r="679" spans="3:28" x14ac:dyDescent="0.2">
      <c r="C679" s="9">
        <v>406.9</v>
      </c>
      <c r="D679" s="9">
        <v>1.27035584791402</v>
      </c>
      <c r="E679" s="9">
        <v>151.6</v>
      </c>
      <c r="F679" s="9">
        <v>0.95004681311057204</v>
      </c>
      <c r="G679" s="9">
        <v>199.1</v>
      </c>
      <c r="H679" s="9">
        <v>0.87962925560466598</v>
      </c>
      <c r="O679" s="9">
        <v>582.9</v>
      </c>
      <c r="P679" s="9">
        <v>59.618737193859097</v>
      </c>
      <c r="Q679" s="9">
        <v>64.599999999999994</v>
      </c>
      <c r="R679" s="9">
        <v>48.849050605113597</v>
      </c>
      <c r="S679" s="9">
        <v>308.7</v>
      </c>
      <c r="T679" s="9">
        <v>2.1965853387552401</v>
      </c>
      <c r="U679" s="9">
        <v>139</v>
      </c>
      <c r="V679" s="9">
        <v>9.5497402764701391</v>
      </c>
      <c r="W679" s="9">
        <v>115.1</v>
      </c>
      <c r="X679" s="9">
        <v>27.041351628365199</v>
      </c>
      <c r="Y679" s="9">
        <v>254.2</v>
      </c>
      <c r="Z679" s="9">
        <v>2.57207117363857</v>
      </c>
      <c r="AA679" s="9">
        <v>78.7</v>
      </c>
      <c r="AB679" s="9">
        <v>1.52446628756152</v>
      </c>
    </row>
    <row r="680" spans="3:28" x14ac:dyDescent="0.2">
      <c r="C680" s="9">
        <v>403.4</v>
      </c>
      <c r="D680" s="9">
        <v>1.2790240472762</v>
      </c>
      <c r="E680" s="9">
        <v>148.4</v>
      </c>
      <c r="F680" s="9">
        <v>0.94784892551931099</v>
      </c>
      <c r="G680" s="9">
        <v>195.5</v>
      </c>
      <c r="H680" s="9">
        <v>0.88137433623945105</v>
      </c>
      <c r="O680" s="9">
        <v>579.9</v>
      </c>
      <c r="P680" s="9">
        <v>65.0204690599966</v>
      </c>
      <c r="Q680" s="9">
        <v>62.5</v>
      </c>
      <c r="R680" s="9">
        <v>48.693847388404897</v>
      </c>
      <c r="S680" s="9">
        <v>305.3</v>
      </c>
      <c r="T680" s="9">
        <v>2.1747406583353102</v>
      </c>
      <c r="U680" s="9">
        <v>135.80000000000001</v>
      </c>
      <c r="V680" s="9">
        <v>9.5220197303602099</v>
      </c>
      <c r="W680" s="9">
        <v>112.7</v>
      </c>
      <c r="X680" s="9">
        <v>26.5049052521106</v>
      </c>
      <c r="Y680" s="9">
        <v>250.9</v>
      </c>
      <c r="Z680" s="9">
        <v>2.6635133789371399</v>
      </c>
      <c r="AA680" s="9">
        <v>76.400000000000006</v>
      </c>
      <c r="AB680" s="9">
        <v>1.5380669373603599</v>
      </c>
    </row>
    <row r="681" spans="3:28" x14ac:dyDescent="0.2">
      <c r="C681" s="9">
        <v>399.9</v>
      </c>
      <c r="D681" s="9">
        <v>1.27602307201099</v>
      </c>
      <c r="E681" s="9">
        <v>145.1</v>
      </c>
      <c r="F681" s="9">
        <v>0.94737735162036996</v>
      </c>
      <c r="G681" s="9">
        <v>192.3</v>
      </c>
      <c r="H681" s="9">
        <v>0.87569969380621904</v>
      </c>
      <c r="O681" s="9">
        <v>576.5</v>
      </c>
      <c r="P681" s="9">
        <v>68.702848642517495</v>
      </c>
      <c r="Q681" s="9">
        <v>60.7</v>
      </c>
      <c r="R681" s="9">
        <v>48.5391614378699</v>
      </c>
      <c r="S681" s="9">
        <v>301.60000000000002</v>
      </c>
      <c r="T681" s="9">
        <v>2.14850528689762</v>
      </c>
      <c r="U681" s="9">
        <v>132.9</v>
      </c>
      <c r="V681" s="9">
        <v>9.5462040593014397</v>
      </c>
      <c r="W681" s="9">
        <v>110</v>
      </c>
      <c r="X681" s="9">
        <v>26.828899435925301</v>
      </c>
      <c r="Y681" s="9">
        <v>247.6</v>
      </c>
      <c r="Z681" s="9">
        <v>2.5971280777347698</v>
      </c>
      <c r="AA681" s="9">
        <v>74.3</v>
      </c>
      <c r="AB681" s="9">
        <v>1.5531159557096299</v>
      </c>
    </row>
    <row r="682" spans="3:28" x14ac:dyDescent="0.2">
      <c r="C682" s="9">
        <v>396.4</v>
      </c>
      <c r="D682" s="9">
        <v>1.27742173366689</v>
      </c>
      <c r="E682" s="9">
        <v>141.9</v>
      </c>
      <c r="F682" s="9">
        <v>0.94638142867272401</v>
      </c>
      <c r="G682" s="9">
        <v>188.8</v>
      </c>
      <c r="H682" s="9">
        <v>0.87414630019408501</v>
      </c>
      <c r="O682" s="9">
        <v>573.1</v>
      </c>
      <c r="P682" s="9">
        <v>72.196347268781807</v>
      </c>
      <c r="Q682" s="9">
        <v>58.6</v>
      </c>
      <c r="R682" s="9">
        <v>48.308016132231103</v>
      </c>
      <c r="S682" s="9">
        <v>298</v>
      </c>
      <c r="T682" s="9">
        <v>2.5368492410869501</v>
      </c>
      <c r="U682" s="9">
        <v>129.9</v>
      </c>
      <c r="V682" s="9">
        <v>9.5703441357184804</v>
      </c>
      <c r="W682" s="9">
        <v>107.1</v>
      </c>
      <c r="X682" s="9">
        <v>26.4604379456229</v>
      </c>
      <c r="Y682" s="9">
        <v>244.5</v>
      </c>
      <c r="Z682" s="9">
        <v>2.5940848089341801</v>
      </c>
      <c r="AA682" s="9">
        <v>71.900000000000006</v>
      </c>
      <c r="AB682" s="9">
        <v>1.5674294162212301</v>
      </c>
    </row>
    <row r="683" spans="3:28" x14ac:dyDescent="0.2">
      <c r="C683" s="9">
        <v>392.6</v>
      </c>
      <c r="D683" s="9">
        <v>1.27737048451444</v>
      </c>
      <c r="E683" s="9">
        <v>138.69999999999999</v>
      </c>
      <c r="F683" s="9">
        <v>0.94524351114315996</v>
      </c>
      <c r="G683" s="9">
        <v>185.2</v>
      </c>
      <c r="H683" s="9">
        <v>0.87212838438134299</v>
      </c>
      <c r="O683" s="9">
        <v>569.4</v>
      </c>
      <c r="P683" s="9">
        <v>74.733662867538598</v>
      </c>
      <c r="Q683" s="9">
        <v>56.3</v>
      </c>
      <c r="R683" s="9">
        <v>48.152983983806898</v>
      </c>
      <c r="S683" s="9">
        <v>294.60000000000002</v>
      </c>
      <c r="T683" s="9">
        <v>2.0922808966324502</v>
      </c>
      <c r="U683" s="9">
        <v>127</v>
      </c>
      <c r="V683" s="9">
        <v>9.5299150648236104</v>
      </c>
      <c r="W683" s="9">
        <v>104.8</v>
      </c>
      <c r="X683" s="9">
        <v>27.649830665867398</v>
      </c>
      <c r="Y683" s="9">
        <v>241.2</v>
      </c>
      <c r="Z683" s="9">
        <v>2.6539554514688102</v>
      </c>
      <c r="AA683" s="9">
        <v>69.8</v>
      </c>
      <c r="AB683" s="9">
        <v>1.57887069464826</v>
      </c>
    </row>
    <row r="684" spans="3:28" x14ac:dyDescent="0.2">
      <c r="C684" s="9">
        <v>389.5</v>
      </c>
      <c r="D684" s="9">
        <v>1.27441769817129</v>
      </c>
      <c r="E684" s="9">
        <v>135.5</v>
      </c>
      <c r="F684" s="9">
        <v>0.94339543154037897</v>
      </c>
      <c r="G684" s="9">
        <v>182</v>
      </c>
      <c r="H684" s="9">
        <v>0.86871962440650796</v>
      </c>
      <c r="O684" s="9">
        <v>565.70000000000005</v>
      </c>
      <c r="P684" s="9">
        <v>76.894263915248402</v>
      </c>
      <c r="Q684" s="9">
        <v>53.7</v>
      </c>
      <c r="R684" s="9">
        <v>47.731021056322</v>
      </c>
      <c r="S684" s="9">
        <v>291.3</v>
      </c>
      <c r="T684" s="9">
        <v>2.27151744702801</v>
      </c>
      <c r="U684" s="9">
        <v>124.1</v>
      </c>
      <c r="V684" s="9">
        <v>9.5929146522207294</v>
      </c>
      <c r="W684" s="9">
        <v>101.8</v>
      </c>
      <c r="X684" s="9">
        <v>26.588868987805899</v>
      </c>
      <c r="Y684" s="9">
        <v>237.9</v>
      </c>
      <c r="Z684" s="9">
        <v>2.5559133695187999</v>
      </c>
      <c r="AA684" s="9">
        <v>67.7</v>
      </c>
      <c r="AB684" s="9">
        <v>1.5895896933800899</v>
      </c>
    </row>
    <row r="685" spans="3:28" x14ac:dyDescent="0.2">
      <c r="C685" s="9">
        <v>385.7</v>
      </c>
      <c r="D685" s="9">
        <v>1.28754006150901</v>
      </c>
      <c r="E685" s="9">
        <v>132.30000000000001</v>
      </c>
      <c r="F685" s="9">
        <v>0.94144903592607798</v>
      </c>
      <c r="G685" s="9">
        <v>178.7</v>
      </c>
      <c r="H685" s="9">
        <v>0.86768048667225195</v>
      </c>
      <c r="O685" s="9">
        <v>562.6</v>
      </c>
      <c r="P685" s="9">
        <v>78.886402323141894</v>
      </c>
      <c r="Q685" s="9">
        <v>50.3</v>
      </c>
      <c r="R685" s="9">
        <v>47.537004344677101</v>
      </c>
      <c r="S685" s="9">
        <v>287.60000000000002</v>
      </c>
      <c r="T685" s="9">
        <v>2.0300066080321399</v>
      </c>
      <c r="U685" s="9">
        <v>121.2</v>
      </c>
      <c r="V685" s="9">
        <v>9.5912772371025294</v>
      </c>
      <c r="W685" s="9">
        <v>99.2</v>
      </c>
      <c r="X685" s="9">
        <v>26.221061102379402</v>
      </c>
      <c r="Y685" s="9">
        <v>234.6</v>
      </c>
      <c r="Z685" s="9">
        <v>2.5841199783175299</v>
      </c>
      <c r="AA685" s="9">
        <v>65.599999999999994</v>
      </c>
      <c r="AB685" s="9">
        <v>1.6003074333926599</v>
      </c>
    </row>
    <row r="686" spans="3:28" x14ac:dyDescent="0.2">
      <c r="C686" s="9">
        <v>382.2</v>
      </c>
      <c r="D686" s="9">
        <v>1.28606438759052</v>
      </c>
      <c r="E686" s="9">
        <v>128.9</v>
      </c>
      <c r="F686" s="9">
        <v>0.93981941246921596</v>
      </c>
      <c r="G686" s="9">
        <v>175.2</v>
      </c>
      <c r="H686" s="9">
        <v>0.86602208308128203</v>
      </c>
      <c r="O686" s="9">
        <v>559.5</v>
      </c>
      <c r="P686" s="9">
        <v>80.502008681124806</v>
      </c>
      <c r="Q686" s="9">
        <v>47.2</v>
      </c>
      <c r="R686" s="9">
        <v>47.267206203889003</v>
      </c>
      <c r="S686" s="9">
        <v>284.3</v>
      </c>
      <c r="T686" s="9">
        <v>2.62441779468727</v>
      </c>
      <c r="U686" s="9">
        <v>118.5</v>
      </c>
      <c r="V686" s="9">
        <v>9.5768167131450497</v>
      </c>
      <c r="W686" s="9">
        <v>96.6</v>
      </c>
      <c r="X686" s="9">
        <v>26.3705743740956</v>
      </c>
      <c r="Y686" s="9">
        <v>231.3</v>
      </c>
      <c r="Z686" s="9">
        <v>2.5807156095646602</v>
      </c>
      <c r="AA686" s="9">
        <v>63.8</v>
      </c>
      <c r="AB686" s="9">
        <v>1.6088751034445301</v>
      </c>
    </row>
    <row r="687" spans="3:28" x14ac:dyDescent="0.2">
      <c r="C687" s="9">
        <v>378.8</v>
      </c>
      <c r="D687" s="9">
        <v>1.2816742685029701</v>
      </c>
      <c r="E687" s="9">
        <v>125.7</v>
      </c>
      <c r="F687" s="9">
        <v>0.93868156981017603</v>
      </c>
      <c r="G687" s="9">
        <v>172</v>
      </c>
      <c r="H687" s="9">
        <v>0.863900487999546</v>
      </c>
      <c r="O687" s="9">
        <v>555.79999999999995</v>
      </c>
      <c r="P687" s="9">
        <v>82.293712745389996</v>
      </c>
      <c r="Q687" s="9">
        <v>44.3</v>
      </c>
      <c r="R687" s="9">
        <v>46.9214666260294</v>
      </c>
      <c r="S687" s="9">
        <v>280.89999999999998</v>
      </c>
      <c r="T687" s="9">
        <v>2.17748398068013</v>
      </c>
      <c r="U687" s="9">
        <v>115.9</v>
      </c>
      <c r="V687" s="9">
        <v>9.6011806511982591</v>
      </c>
      <c r="W687" s="9">
        <v>94.2</v>
      </c>
      <c r="X687" s="9">
        <v>26.003665005965701</v>
      </c>
      <c r="Y687" s="9">
        <v>228</v>
      </c>
      <c r="Z687" s="9">
        <v>2.5457043312712599</v>
      </c>
      <c r="AA687" s="9">
        <v>61.7</v>
      </c>
      <c r="AB687" s="9">
        <v>1.6181483984993399</v>
      </c>
    </row>
    <row r="688" spans="3:28" x14ac:dyDescent="0.2">
      <c r="C688" s="9">
        <v>375.3</v>
      </c>
      <c r="D688" s="9">
        <v>1.28313202509913</v>
      </c>
      <c r="E688" s="9">
        <v>122.2</v>
      </c>
      <c r="F688" s="9">
        <v>0.93668043056907901</v>
      </c>
      <c r="G688" s="9">
        <v>168.8</v>
      </c>
      <c r="H688" s="9">
        <v>0.86198489773965103</v>
      </c>
      <c r="O688" s="9">
        <v>552.5</v>
      </c>
      <c r="P688" s="9">
        <v>83.911197342513404</v>
      </c>
      <c r="Q688" s="9">
        <v>41.7</v>
      </c>
      <c r="R688" s="9">
        <v>46.690373796463703</v>
      </c>
      <c r="S688" s="9">
        <v>277.60000000000002</v>
      </c>
      <c r="T688" s="9">
        <v>2.1482518440179801</v>
      </c>
      <c r="U688" s="9">
        <v>112.9</v>
      </c>
      <c r="V688" s="9">
        <v>9.62529579015116</v>
      </c>
      <c r="W688" s="9">
        <v>91.6</v>
      </c>
      <c r="X688" s="9">
        <v>26.152424689402199</v>
      </c>
      <c r="Y688" s="9">
        <v>224.7</v>
      </c>
      <c r="Z688" s="9">
        <v>2.5422370318804401</v>
      </c>
      <c r="AA688" s="9">
        <v>59.6</v>
      </c>
      <c r="AB688" s="9">
        <v>1.62381578663815</v>
      </c>
    </row>
    <row r="689" spans="3:28" x14ac:dyDescent="0.2">
      <c r="C689" s="9">
        <v>371.6</v>
      </c>
      <c r="D689" s="9">
        <v>1.28897359309851</v>
      </c>
      <c r="E689" s="9">
        <v>119.3</v>
      </c>
      <c r="F689" s="9">
        <v>0.93569569621090998</v>
      </c>
      <c r="G689" s="9">
        <v>165.3</v>
      </c>
      <c r="H689" s="9">
        <v>0.86017152260975804</v>
      </c>
      <c r="O689" s="9">
        <v>548.79999999999995</v>
      </c>
      <c r="P689" s="9">
        <v>85.332858870502307</v>
      </c>
      <c r="Q689" s="9">
        <v>39.4</v>
      </c>
      <c r="R689" s="9">
        <v>46.497684761587699</v>
      </c>
      <c r="S689" s="9">
        <v>273.89999999999998</v>
      </c>
      <c r="T689" s="9">
        <v>2.1164302318526298</v>
      </c>
      <c r="U689" s="9">
        <v>110.3</v>
      </c>
      <c r="V689" s="9">
        <v>9.5979125819711406</v>
      </c>
      <c r="W689" s="9">
        <v>89.2</v>
      </c>
      <c r="X689" s="9">
        <v>25.784899292540899</v>
      </c>
      <c r="Y689" s="9">
        <v>221.7</v>
      </c>
      <c r="Z689" s="9">
        <v>2.6653635553211501</v>
      </c>
      <c r="AA689" s="9">
        <v>57.6</v>
      </c>
      <c r="AB689" s="9">
        <v>1.6302073496156499</v>
      </c>
    </row>
    <row r="690" spans="3:28" x14ac:dyDescent="0.2">
      <c r="C690" s="9">
        <v>368.1</v>
      </c>
      <c r="D690" s="9">
        <v>1.2889695208235601</v>
      </c>
      <c r="E690" s="9">
        <v>116.1</v>
      </c>
      <c r="F690" s="9">
        <v>0.93421912959923603</v>
      </c>
      <c r="G690" s="9">
        <v>161.80000000000001</v>
      </c>
      <c r="H690" s="9">
        <v>0.85696694920309802</v>
      </c>
      <c r="O690" s="9">
        <v>545.4</v>
      </c>
      <c r="P690" s="9">
        <v>86.007806263777695</v>
      </c>
      <c r="S690" s="9">
        <v>270.60000000000002</v>
      </c>
      <c r="T690" s="9">
        <v>2.5053641050062501</v>
      </c>
      <c r="U690" s="9">
        <v>107.7</v>
      </c>
      <c r="V690" s="9">
        <v>9.5963573845066303</v>
      </c>
      <c r="W690" s="9">
        <v>86.6</v>
      </c>
      <c r="X690" s="9">
        <v>25.933057973976101</v>
      </c>
      <c r="Y690" s="9">
        <v>218.4</v>
      </c>
      <c r="Z690" s="9">
        <v>2.5355927947242001</v>
      </c>
      <c r="AA690" s="9">
        <v>55</v>
      </c>
      <c r="AB690" s="9">
        <v>1.6380098555231799</v>
      </c>
    </row>
    <row r="691" spans="3:28" x14ac:dyDescent="0.2">
      <c r="C691" s="9">
        <v>364.4</v>
      </c>
      <c r="D691" s="9">
        <v>1.2889623572341999</v>
      </c>
      <c r="E691" s="9">
        <v>112.9</v>
      </c>
      <c r="F691" s="9">
        <v>0.93320143768721298</v>
      </c>
      <c r="G691" s="9">
        <v>158.30000000000001</v>
      </c>
      <c r="H691" s="9">
        <v>0.85561754786192601</v>
      </c>
      <c r="O691" s="9">
        <v>542.1</v>
      </c>
      <c r="P691" s="9">
        <v>88.774500286842496</v>
      </c>
      <c r="S691" s="9">
        <v>267.3</v>
      </c>
      <c r="T691" s="9">
        <v>2.2710273608570999</v>
      </c>
      <c r="U691" s="9">
        <v>105.3</v>
      </c>
      <c r="V691" s="9">
        <v>9.6207455377412305</v>
      </c>
      <c r="W691" s="9">
        <v>84.2</v>
      </c>
      <c r="X691" s="9">
        <v>25.737653894394601</v>
      </c>
      <c r="Y691" s="9">
        <v>215.2</v>
      </c>
      <c r="Z691" s="9">
        <v>2.56380732566838</v>
      </c>
      <c r="AA691" s="9">
        <v>52.1</v>
      </c>
      <c r="AB691" s="9">
        <v>1.6436327254441301</v>
      </c>
    </row>
    <row r="692" spans="3:28" x14ac:dyDescent="0.2">
      <c r="C692" s="9">
        <v>361.2</v>
      </c>
      <c r="D692" s="9">
        <v>1.2874926572077301</v>
      </c>
      <c r="E692" s="9">
        <v>110</v>
      </c>
      <c r="F692" s="9">
        <v>0.93106941274380495</v>
      </c>
      <c r="G692" s="9">
        <v>155.1</v>
      </c>
      <c r="H692" s="9">
        <v>0.85395996112028505</v>
      </c>
      <c r="O692" s="9">
        <v>538.4</v>
      </c>
      <c r="P692" s="9">
        <v>89.828882202075903</v>
      </c>
      <c r="S692" s="9">
        <v>263.89999999999998</v>
      </c>
      <c r="T692" s="9">
        <v>2.0371790810689099</v>
      </c>
      <c r="U692" s="9">
        <v>102.6</v>
      </c>
      <c r="V692" s="9">
        <v>9.6061242070414501</v>
      </c>
      <c r="W692" s="9">
        <v>81.900000000000006</v>
      </c>
      <c r="X692" s="9">
        <v>25.715580421859499</v>
      </c>
      <c r="Y692" s="9">
        <v>211.9</v>
      </c>
      <c r="Z692" s="9">
        <v>2.5287890835757301</v>
      </c>
      <c r="AA692" s="9">
        <v>49.2</v>
      </c>
      <c r="AB692" s="9">
        <v>1.6485323482804</v>
      </c>
    </row>
    <row r="693" spans="3:28" x14ac:dyDescent="0.2">
      <c r="C693" s="9">
        <v>357.8</v>
      </c>
      <c r="D693" s="9">
        <v>1.29332411522576</v>
      </c>
      <c r="E693" s="9">
        <v>106.9</v>
      </c>
      <c r="F693" s="9">
        <v>0.92940707659958899</v>
      </c>
      <c r="G693" s="9">
        <v>151.6</v>
      </c>
      <c r="H693" s="9">
        <v>0.85292012028174902</v>
      </c>
      <c r="O693" s="9">
        <v>535.1</v>
      </c>
      <c r="P693" s="9">
        <v>91.843514635008702</v>
      </c>
      <c r="S693" s="9">
        <v>260.60000000000002</v>
      </c>
      <c r="T693" s="9">
        <v>2.0134150989949799</v>
      </c>
      <c r="U693" s="9">
        <v>100</v>
      </c>
      <c r="V693" s="9">
        <v>9.6303005233266195</v>
      </c>
      <c r="W693" s="9">
        <v>79.5</v>
      </c>
      <c r="X693" s="9">
        <v>25.692251417593599</v>
      </c>
      <c r="Y693" s="9">
        <v>208.6</v>
      </c>
      <c r="Z693" s="9">
        <v>2.5569180981318702</v>
      </c>
      <c r="AA693" s="9">
        <v>46.6</v>
      </c>
      <c r="AB693" s="9">
        <v>1.6520036069270601</v>
      </c>
    </row>
    <row r="694" spans="3:28" x14ac:dyDescent="0.2">
      <c r="C694" s="9">
        <v>354.4</v>
      </c>
      <c r="D694" s="9">
        <v>1.2947684908259101</v>
      </c>
      <c r="E694" s="9">
        <v>103.7</v>
      </c>
      <c r="F694" s="9">
        <v>0.92857502274936699</v>
      </c>
      <c r="G694" s="9">
        <v>148.6</v>
      </c>
      <c r="H694" s="9">
        <v>0.85095429208709095</v>
      </c>
      <c r="O694" s="9">
        <v>531.70000000000005</v>
      </c>
      <c r="P694" s="9">
        <v>92.721125540776498</v>
      </c>
      <c r="S694" s="9">
        <v>257.3</v>
      </c>
      <c r="T694" s="9">
        <v>2.19875565338012</v>
      </c>
      <c r="U694" s="9">
        <v>97.4</v>
      </c>
      <c r="V694" s="9">
        <v>9.6156541530022608</v>
      </c>
      <c r="W694" s="9">
        <v>76.900000000000006</v>
      </c>
      <c r="X694" s="9">
        <v>25.3212930956965</v>
      </c>
      <c r="Y694" s="9">
        <v>205.3</v>
      </c>
      <c r="Z694" s="9">
        <v>2.5218703129778701</v>
      </c>
      <c r="AA694" s="9">
        <v>44</v>
      </c>
      <c r="AB694" s="9">
        <v>1.6540320616614499</v>
      </c>
    </row>
    <row r="695" spans="3:28" x14ac:dyDescent="0.2">
      <c r="C695" s="9">
        <v>350.9</v>
      </c>
      <c r="D695" s="9">
        <v>1.30058983839538</v>
      </c>
      <c r="E695" s="9">
        <v>100.5</v>
      </c>
      <c r="F695" s="9">
        <v>0.92706549436228503</v>
      </c>
      <c r="G695" s="9">
        <v>145.69999999999999</v>
      </c>
      <c r="H695" s="9">
        <v>0.84904043809131202</v>
      </c>
      <c r="O695" s="9">
        <v>528.1</v>
      </c>
      <c r="P695" s="9">
        <v>93.787223735077205</v>
      </c>
      <c r="S695" s="9">
        <v>253.9</v>
      </c>
      <c r="T695" s="9">
        <v>1.9679070059063699</v>
      </c>
      <c r="U695" s="9">
        <v>94.7</v>
      </c>
      <c r="V695" s="9">
        <v>9.6009068172138896</v>
      </c>
      <c r="W695" s="9">
        <v>74.8</v>
      </c>
      <c r="X695" s="9">
        <v>25.127477757665801</v>
      </c>
      <c r="Y695" s="9">
        <v>201.8</v>
      </c>
      <c r="Z695" s="9">
        <v>2.54966834242608</v>
      </c>
      <c r="AA695" s="9">
        <v>41.7</v>
      </c>
      <c r="AB695" s="9">
        <v>1.6546338900162301</v>
      </c>
    </row>
    <row r="696" spans="3:28" x14ac:dyDescent="0.2">
      <c r="C696" s="9">
        <v>347.5</v>
      </c>
      <c r="D696" s="9">
        <v>1.3034837064645699</v>
      </c>
      <c r="E696" s="9">
        <v>97.6</v>
      </c>
      <c r="F696" s="9">
        <v>0.92636461042888296</v>
      </c>
      <c r="G696" s="9">
        <v>142.69999999999999</v>
      </c>
      <c r="H696" s="9">
        <v>0.84789946045725395</v>
      </c>
      <c r="O696" s="9">
        <v>524.20000000000005</v>
      </c>
      <c r="P696" s="9">
        <v>94.661035906287395</v>
      </c>
      <c r="S696" s="9">
        <v>250.6</v>
      </c>
      <c r="T696" s="9">
        <v>2.7788720521448802</v>
      </c>
      <c r="U696" s="9">
        <v>92.1</v>
      </c>
      <c r="V696" s="9">
        <v>9.6120530598616298</v>
      </c>
      <c r="W696" s="9">
        <v>72.400000000000006</v>
      </c>
      <c r="X696" s="9">
        <v>25.2753735806542</v>
      </c>
      <c r="Y696" s="9">
        <v>198.5</v>
      </c>
      <c r="Z696" s="9">
        <v>2.5775294680056602</v>
      </c>
      <c r="AA696" s="9">
        <v>39.9</v>
      </c>
      <c r="AB696" s="9">
        <v>1.65454066004877</v>
      </c>
    </row>
    <row r="697" spans="3:28" x14ac:dyDescent="0.2">
      <c r="C697" s="9">
        <v>343.8</v>
      </c>
      <c r="D697" s="9">
        <v>1.30490594628844</v>
      </c>
      <c r="E697" s="9">
        <v>94.7</v>
      </c>
      <c r="F697" s="9">
        <v>0.92595869503223205</v>
      </c>
      <c r="G697" s="9">
        <v>139.80000000000001</v>
      </c>
      <c r="H697" s="9">
        <v>0.84634667973822197</v>
      </c>
      <c r="O697" s="9">
        <v>520.79999999999995</v>
      </c>
      <c r="P697" s="9">
        <v>95.547050703768207</v>
      </c>
      <c r="S697" s="9">
        <v>247.3</v>
      </c>
      <c r="T697" s="9">
        <v>2.54939355848194</v>
      </c>
      <c r="U697" s="9">
        <v>89.5</v>
      </c>
      <c r="V697" s="9">
        <v>9.61024679376475</v>
      </c>
      <c r="W697" s="9">
        <v>70.3</v>
      </c>
      <c r="X697" s="9">
        <v>24.908117085443202</v>
      </c>
      <c r="Y697" s="9">
        <v>195.5</v>
      </c>
      <c r="Z697" s="9">
        <v>2.5424192478690499</v>
      </c>
    </row>
    <row r="698" spans="3:28" x14ac:dyDescent="0.2">
      <c r="C698" s="9">
        <v>340.4</v>
      </c>
      <c r="D698" s="9">
        <v>1.30047845709257</v>
      </c>
      <c r="E698" s="9">
        <v>91.6</v>
      </c>
      <c r="F698" s="9">
        <v>0.92420872710520496</v>
      </c>
      <c r="G698" s="9">
        <v>136.6</v>
      </c>
      <c r="H698" s="9">
        <v>0.84603003787382203</v>
      </c>
      <c r="O698" s="9">
        <v>517.5</v>
      </c>
      <c r="P698" s="9">
        <v>96.247571710096295</v>
      </c>
      <c r="S698" s="9">
        <v>244</v>
      </c>
      <c r="T698" s="9">
        <v>2.3198863192608399</v>
      </c>
      <c r="U698" s="9">
        <v>87.1</v>
      </c>
      <c r="V698" s="9">
        <v>9.5956319189501702</v>
      </c>
      <c r="W698" s="9">
        <v>68</v>
      </c>
      <c r="X698" s="9">
        <v>25.0561844570868</v>
      </c>
      <c r="Y698" s="9">
        <v>192.3</v>
      </c>
      <c r="Z698" s="9">
        <v>2.50687407382439</v>
      </c>
    </row>
    <row r="699" spans="3:28" x14ac:dyDescent="0.2">
      <c r="C699" s="9">
        <v>337</v>
      </c>
      <c r="D699" s="9">
        <v>1.3048071515420201</v>
      </c>
      <c r="E699" s="9">
        <v>88.9</v>
      </c>
      <c r="F699" s="9">
        <v>0.92360620370353097</v>
      </c>
      <c r="G699" s="9">
        <v>133.69999999999999</v>
      </c>
      <c r="H699" s="9">
        <v>0.84447750038924096</v>
      </c>
      <c r="O699" s="9">
        <v>514.20000000000005</v>
      </c>
      <c r="P699" s="9">
        <v>96.571052232614704</v>
      </c>
      <c r="S699" s="9">
        <v>240.7</v>
      </c>
      <c r="T699" s="9">
        <v>2.2982470585250301</v>
      </c>
      <c r="U699" s="9">
        <v>84.5</v>
      </c>
      <c r="V699" s="9">
        <v>9.6067127717874197</v>
      </c>
      <c r="W699" s="9">
        <v>65.900000000000006</v>
      </c>
      <c r="X699" s="9">
        <v>25.0334573581546</v>
      </c>
      <c r="Y699" s="9">
        <v>189.3</v>
      </c>
      <c r="Z699" s="9">
        <v>2.5345100716901698</v>
      </c>
    </row>
    <row r="700" spans="3:28" x14ac:dyDescent="0.2">
      <c r="C700" s="9">
        <v>333</v>
      </c>
      <c r="D700" s="9">
        <v>1.30765275832239</v>
      </c>
      <c r="E700" s="9">
        <v>86.1</v>
      </c>
      <c r="F700" s="9">
        <v>0.92278507931607401</v>
      </c>
      <c r="G700" s="9">
        <v>130.69999999999999</v>
      </c>
      <c r="H700" s="9">
        <v>0.84477982480520997</v>
      </c>
      <c r="O700" s="9">
        <v>510.9</v>
      </c>
      <c r="P700" s="9">
        <v>98.224047362544994</v>
      </c>
      <c r="S700" s="9">
        <v>237.7</v>
      </c>
      <c r="T700" s="9">
        <v>2.4864339569907301</v>
      </c>
      <c r="U700" s="9">
        <v>82.1</v>
      </c>
      <c r="V700" s="9">
        <v>9.5791348887472907</v>
      </c>
      <c r="W700" s="9">
        <v>64.099999999999994</v>
      </c>
      <c r="X700" s="9">
        <v>24.495896384377701</v>
      </c>
      <c r="Y700" s="9">
        <v>186</v>
      </c>
      <c r="Z700" s="9">
        <v>2.4983365501487098</v>
      </c>
    </row>
    <row r="701" spans="3:28" x14ac:dyDescent="0.2">
      <c r="C701" s="9">
        <v>329.9</v>
      </c>
      <c r="D701" s="9">
        <v>1.3075847680741099</v>
      </c>
      <c r="E701" s="9">
        <v>83.2</v>
      </c>
      <c r="F701" s="9">
        <v>0.92149405446646504</v>
      </c>
      <c r="G701" s="9">
        <v>127.5</v>
      </c>
      <c r="H701" s="9">
        <v>0.84410269743087596</v>
      </c>
      <c r="O701" s="9">
        <v>506.9</v>
      </c>
      <c r="P701" s="9">
        <v>98.730668930825601</v>
      </c>
      <c r="S701" s="9">
        <v>234.4</v>
      </c>
      <c r="T701" s="9">
        <v>2.2560941329466702</v>
      </c>
      <c r="U701" s="9">
        <v>79.8</v>
      </c>
      <c r="V701" s="9">
        <v>9.5903905254553301</v>
      </c>
      <c r="W701" s="9">
        <v>61.7</v>
      </c>
      <c r="X701" s="9">
        <v>24.814374370700801</v>
      </c>
      <c r="Y701" s="9">
        <v>183.1</v>
      </c>
      <c r="Z701" s="9">
        <v>2.52561855252454</v>
      </c>
    </row>
    <row r="702" spans="3:28" x14ac:dyDescent="0.2">
      <c r="C702" s="9">
        <v>326.5</v>
      </c>
      <c r="D702" s="9">
        <v>1.3089632923054799</v>
      </c>
      <c r="E702" s="9">
        <v>80.5</v>
      </c>
      <c r="F702" s="9">
        <v>0.91940552561034306</v>
      </c>
      <c r="G702" s="9">
        <v>124.4</v>
      </c>
      <c r="H702" s="9">
        <v>0.84373501517014504</v>
      </c>
      <c r="O702" s="9">
        <v>503.6</v>
      </c>
      <c r="P702" s="9">
        <v>100.00885268799399</v>
      </c>
      <c r="S702" s="9">
        <v>231.3</v>
      </c>
      <c r="T702" s="9">
        <v>2.2350053105763599</v>
      </c>
      <c r="U702" s="9">
        <v>77.400000000000006</v>
      </c>
      <c r="V702" s="9">
        <v>9.5627618616028407</v>
      </c>
      <c r="W702" s="9">
        <v>59.6</v>
      </c>
      <c r="X702" s="9">
        <v>24.7905595546261</v>
      </c>
      <c r="Y702" s="9">
        <v>179.8</v>
      </c>
      <c r="Z702" s="9">
        <v>2.5204609034028098</v>
      </c>
    </row>
    <row r="703" spans="3:28" x14ac:dyDescent="0.2">
      <c r="C703" s="9">
        <v>323.10000000000002</v>
      </c>
      <c r="D703" s="9">
        <v>1.31179525582648</v>
      </c>
      <c r="E703" s="9">
        <v>77.7</v>
      </c>
      <c r="F703" s="9">
        <v>0.91895581454421005</v>
      </c>
      <c r="G703" s="9">
        <v>121.2</v>
      </c>
      <c r="H703" s="9">
        <v>0.84341864159256597</v>
      </c>
      <c r="O703" s="9">
        <v>500.3</v>
      </c>
      <c r="P703" s="9">
        <v>101.668293153644</v>
      </c>
      <c r="S703" s="9">
        <v>228.3</v>
      </c>
      <c r="T703" s="9">
        <v>2.6306738368753502</v>
      </c>
      <c r="U703" s="9">
        <v>75</v>
      </c>
      <c r="V703" s="9">
        <v>9.5480247260208895</v>
      </c>
      <c r="W703" s="9">
        <v>57.3</v>
      </c>
      <c r="X703" s="9">
        <v>24.764059417262601</v>
      </c>
      <c r="Y703" s="9">
        <v>176.9</v>
      </c>
      <c r="Z703" s="9">
        <v>2.5157213561076599</v>
      </c>
    </row>
    <row r="704" spans="3:28" x14ac:dyDescent="0.2">
      <c r="C704" s="9">
        <v>320</v>
      </c>
      <c r="D704" s="9">
        <v>1.3131666771183299</v>
      </c>
      <c r="E704" s="9">
        <v>75</v>
      </c>
      <c r="F704" s="9">
        <v>0.91815649320238601</v>
      </c>
      <c r="G704" s="9">
        <v>118.2</v>
      </c>
      <c r="H704" s="9">
        <v>0.84299961850560301</v>
      </c>
      <c r="O704" s="9">
        <v>496.4</v>
      </c>
      <c r="P704" s="9">
        <v>102.373754743327</v>
      </c>
      <c r="S704" s="9">
        <v>225</v>
      </c>
      <c r="T704" s="9">
        <v>2.3996985095050101</v>
      </c>
      <c r="U704" s="9">
        <v>72.7</v>
      </c>
      <c r="V704" s="9">
        <v>9.5591822333654601</v>
      </c>
      <c r="W704" s="9">
        <v>54.2</v>
      </c>
      <c r="X704" s="9">
        <v>24.5550927721204</v>
      </c>
      <c r="Y704" s="9">
        <v>173.6</v>
      </c>
      <c r="Z704" s="9">
        <v>2.47858049677756</v>
      </c>
    </row>
    <row r="705" spans="3:26" x14ac:dyDescent="0.2">
      <c r="C705" s="9">
        <v>316.60000000000002</v>
      </c>
      <c r="D705" s="9">
        <v>1.3247464077779501</v>
      </c>
      <c r="E705" s="9">
        <v>72.400000000000006</v>
      </c>
      <c r="F705" s="9">
        <v>0.91728071472633799</v>
      </c>
      <c r="G705" s="9">
        <v>115.1</v>
      </c>
      <c r="H705" s="9">
        <v>0.84144665516653505</v>
      </c>
      <c r="O705" s="9">
        <v>492.8</v>
      </c>
      <c r="P705" s="9">
        <v>104.034011960576</v>
      </c>
      <c r="S705" s="9">
        <v>221.7</v>
      </c>
      <c r="T705" s="9">
        <v>2.37675069231405</v>
      </c>
      <c r="U705" s="9">
        <v>70.599999999999994</v>
      </c>
      <c r="V705" s="9">
        <v>9.5446082546036894</v>
      </c>
      <c r="W705" s="9">
        <v>51.1</v>
      </c>
      <c r="X705" s="9">
        <v>24.345437323980299</v>
      </c>
      <c r="Y705" s="9">
        <v>170.6</v>
      </c>
      <c r="Z705" s="9">
        <v>2.4734189192501601</v>
      </c>
    </row>
    <row r="706" spans="3:26" x14ac:dyDescent="0.2">
      <c r="C706" s="9">
        <v>313.2</v>
      </c>
      <c r="D706" s="9">
        <v>1.3114776219967701</v>
      </c>
      <c r="E706" s="9">
        <v>70.099999999999994</v>
      </c>
      <c r="F706" s="9">
        <v>0.916394174248505</v>
      </c>
      <c r="G706" s="9">
        <v>112.2</v>
      </c>
      <c r="H706" s="9">
        <v>0.84020324125036505</v>
      </c>
      <c r="O706" s="9">
        <v>488.9</v>
      </c>
      <c r="P706" s="9">
        <v>105.124177097041</v>
      </c>
      <c r="S706" s="9">
        <v>218.4</v>
      </c>
      <c r="T706" s="9">
        <v>2.35381512210482</v>
      </c>
      <c r="U706" s="9">
        <v>68.2</v>
      </c>
      <c r="V706" s="9">
        <v>9.5426937008265895</v>
      </c>
      <c r="W706" s="9">
        <v>47.7</v>
      </c>
      <c r="X706" s="9">
        <v>24.131469721761199</v>
      </c>
      <c r="Y706" s="9">
        <v>168</v>
      </c>
      <c r="Z706" s="9">
        <v>2.4689193491136301</v>
      </c>
    </row>
    <row r="707" spans="3:26" x14ac:dyDescent="0.2">
      <c r="C707" s="9">
        <v>309.8</v>
      </c>
      <c r="D707" s="9">
        <v>1.3142658590985901</v>
      </c>
      <c r="E707" s="9">
        <v>67.5</v>
      </c>
      <c r="F707" s="9">
        <v>0.915551106967323</v>
      </c>
      <c r="G707" s="9">
        <v>109</v>
      </c>
      <c r="H707" s="9">
        <v>0.83921665076743401</v>
      </c>
      <c r="O707" s="9">
        <v>485</v>
      </c>
      <c r="P707" s="9">
        <v>105.458194960399</v>
      </c>
      <c r="S707" s="9">
        <v>215.2</v>
      </c>
      <c r="T707" s="9">
        <v>2.3316763975828199</v>
      </c>
      <c r="U707" s="9">
        <v>66.2</v>
      </c>
      <c r="V707" s="9">
        <v>9.5281477291680403</v>
      </c>
      <c r="W707" s="9">
        <v>44.8</v>
      </c>
      <c r="X707" s="9">
        <v>23.923129872524498</v>
      </c>
      <c r="Y707" s="9">
        <v>164.7</v>
      </c>
      <c r="Z707" s="9">
        <v>2.43165041953799</v>
      </c>
    </row>
    <row r="708" spans="3:26" x14ac:dyDescent="0.2">
      <c r="C708" s="9">
        <v>306.10000000000002</v>
      </c>
      <c r="D708" s="9">
        <v>1.32140843394899</v>
      </c>
      <c r="E708" s="9">
        <v>65.099999999999994</v>
      </c>
      <c r="F708" s="9">
        <v>0.91487203988647703</v>
      </c>
      <c r="G708" s="9">
        <v>106.1</v>
      </c>
      <c r="H708" s="9">
        <v>0.83786990657567795</v>
      </c>
      <c r="O708" s="9">
        <v>481.1</v>
      </c>
      <c r="P708" s="9">
        <v>107.31108452562999</v>
      </c>
      <c r="S708" s="9">
        <v>211.9</v>
      </c>
      <c r="T708" s="9">
        <v>2.5170969664740199</v>
      </c>
      <c r="U708" s="9">
        <v>63.8</v>
      </c>
      <c r="V708" s="9">
        <v>9.5132494684880502</v>
      </c>
      <c r="W708" s="9">
        <v>42.2</v>
      </c>
      <c r="X708" s="9">
        <v>23.890929182334901</v>
      </c>
      <c r="Y708" s="9">
        <v>161.80000000000001</v>
      </c>
      <c r="Z708" s="9">
        <v>2.4898290222222101</v>
      </c>
    </row>
    <row r="709" spans="3:26" x14ac:dyDescent="0.2">
      <c r="C709" s="9">
        <v>302.5</v>
      </c>
      <c r="D709" s="9">
        <v>1.31538939540333</v>
      </c>
      <c r="E709" s="9">
        <v>63</v>
      </c>
      <c r="F709" s="9">
        <v>0.91408389544637203</v>
      </c>
      <c r="G709" s="9">
        <v>102.9</v>
      </c>
      <c r="H709" s="9">
        <v>0.83683137655733897</v>
      </c>
      <c r="O709" s="9">
        <v>477.6</v>
      </c>
      <c r="P709" s="9">
        <v>108.411147907678</v>
      </c>
      <c r="S709" s="9">
        <v>208.6</v>
      </c>
      <c r="T709" s="9">
        <v>2.4943945059567398</v>
      </c>
      <c r="U709" s="9">
        <v>62</v>
      </c>
      <c r="V709" s="9">
        <v>9.4988201100790892</v>
      </c>
      <c r="W709" s="9">
        <v>39.9</v>
      </c>
      <c r="X709" s="9">
        <v>23.862406017382099</v>
      </c>
      <c r="Y709" s="9">
        <v>158.80000000000001</v>
      </c>
      <c r="Z709" s="9">
        <v>2.3900335171490199</v>
      </c>
    </row>
    <row r="710" spans="3:26" x14ac:dyDescent="0.2">
      <c r="C710" s="9">
        <v>299.10000000000002</v>
      </c>
      <c r="D710" s="9">
        <v>1.3166695124732199</v>
      </c>
      <c r="E710" s="9">
        <v>60.7</v>
      </c>
      <c r="F710" s="9">
        <v>0.91313169199813504</v>
      </c>
      <c r="G710" s="9">
        <v>100</v>
      </c>
      <c r="H710" s="9">
        <v>0.83532959287321795</v>
      </c>
      <c r="O710" s="9">
        <v>474</v>
      </c>
      <c r="P710" s="9">
        <v>109.510953179729</v>
      </c>
      <c r="S710" s="9">
        <v>205.6</v>
      </c>
      <c r="T710" s="9">
        <v>2.2654523087199201</v>
      </c>
      <c r="U710" s="9">
        <v>59.9</v>
      </c>
      <c r="V710" s="9">
        <v>9.5746051418013405</v>
      </c>
      <c r="Y710" s="9">
        <v>155.6</v>
      </c>
      <c r="Z710" s="9">
        <v>2.4162796849998398</v>
      </c>
    </row>
    <row r="711" spans="3:26" x14ac:dyDescent="0.2">
      <c r="C711" s="9">
        <v>295.7</v>
      </c>
      <c r="D711" s="9">
        <v>1.3208577256318601</v>
      </c>
      <c r="E711" s="9">
        <v>58.6</v>
      </c>
      <c r="F711" s="9">
        <v>0.91318480365487098</v>
      </c>
      <c r="G711" s="9">
        <v>97.1</v>
      </c>
      <c r="H711" s="9">
        <v>0.83372455133740397</v>
      </c>
      <c r="O711" s="9">
        <v>470.4</v>
      </c>
      <c r="P711" s="9">
        <v>112.69707464368</v>
      </c>
      <c r="S711" s="9">
        <v>202.3</v>
      </c>
      <c r="T711" s="9">
        <v>2.4502154665646998</v>
      </c>
      <c r="U711" s="9">
        <v>57.6</v>
      </c>
      <c r="V711" s="9">
        <v>9.4821325640893406</v>
      </c>
      <c r="Y711" s="9">
        <v>152.6</v>
      </c>
      <c r="Z711" s="9">
        <v>2.4745314901220601</v>
      </c>
    </row>
    <row r="712" spans="3:26" x14ac:dyDescent="0.2">
      <c r="C712" s="9">
        <v>292.39999999999998</v>
      </c>
      <c r="D712" s="9">
        <v>1.3206578408068701</v>
      </c>
      <c r="E712" s="9">
        <v>56</v>
      </c>
      <c r="F712" s="9">
        <v>0.91261473723117204</v>
      </c>
      <c r="G712" s="9">
        <v>94.5</v>
      </c>
      <c r="H712" s="9">
        <v>0.83320226701703903</v>
      </c>
      <c r="O712" s="9">
        <v>466.9</v>
      </c>
      <c r="P712" s="9">
        <v>111.143774480294</v>
      </c>
      <c r="S712" s="9">
        <v>198.8</v>
      </c>
      <c r="T712" s="9">
        <v>2.6325401546409601</v>
      </c>
      <c r="U712" s="9">
        <v>54.2</v>
      </c>
      <c r="V712" s="9">
        <v>9.4532940581021307</v>
      </c>
      <c r="Y712" s="9">
        <v>149.4</v>
      </c>
      <c r="Z712" s="9">
        <v>2.40629095839838</v>
      </c>
    </row>
    <row r="713" spans="3:26" x14ac:dyDescent="0.2">
      <c r="C713" s="9">
        <v>288.7</v>
      </c>
      <c r="D713" s="9">
        <v>1.3204250861136499</v>
      </c>
      <c r="E713" s="9">
        <v>52.9</v>
      </c>
      <c r="F713" s="9">
        <v>0.91054739068634805</v>
      </c>
      <c r="G713" s="9">
        <v>91.6</v>
      </c>
      <c r="H713" s="9">
        <v>0.83195764327372101</v>
      </c>
      <c r="O713" s="9">
        <v>463.3</v>
      </c>
      <c r="P713" s="9">
        <v>112.05455525297999</v>
      </c>
      <c r="S713" s="9">
        <v>195.5</v>
      </c>
      <c r="T713" s="9">
        <v>2.19068319615773</v>
      </c>
      <c r="U713" s="9">
        <v>50.3</v>
      </c>
      <c r="V713" s="9">
        <v>9.4110132453481103</v>
      </c>
      <c r="Y713" s="9">
        <v>146.69999999999999</v>
      </c>
      <c r="Z713" s="9">
        <v>2.37052579234506</v>
      </c>
    </row>
    <row r="714" spans="3:26" x14ac:dyDescent="0.2">
      <c r="C714" s="9">
        <v>285.39999999999998</v>
      </c>
      <c r="D714" s="9">
        <v>1.3245975754096999</v>
      </c>
      <c r="E714" s="9">
        <v>49.5</v>
      </c>
      <c r="F714" s="9">
        <v>0.90890588770951197</v>
      </c>
      <c r="G714" s="9">
        <v>88.9</v>
      </c>
      <c r="H714" s="9">
        <v>0.83040428398093402</v>
      </c>
      <c r="O714" s="9">
        <v>459.4</v>
      </c>
      <c r="P714" s="9">
        <v>112.96243903171499</v>
      </c>
      <c r="S714" s="9">
        <v>192.3</v>
      </c>
      <c r="T714" s="9">
        <v>2.3726301558941598</v>
      </c>
      <c r="U714" s="9">
        <v>46.9</v>
      </c>
      <c r="V714" s="9">
        <v>9.3949763289557495</v>
      </c>
      <c r="Y714" s="9">
        <v>144.1</v>
      </c>
      <c r="Z714" s="9">
        <v>2.4297281113570999</v>
      </c>
    </row>
    <row r="715" spans="3:26" x14ac:dyDescent="0.2">
      <c r="C715" s="9">
        <v>282</v>
      </c>
      <c r="D715" s="9">
        <v>1.3287644017584801</v>
      </c>
      <c r="E715" s="9">
        <v>46.1</v>
      </c>
      <c r="F715" s="9">
        <v>0.90820398227012</v>
      </c>
      <c r="G715" s="9">
        <v>86.3</v>
      </c>
      <c r="H715" s="9">
        <v>0.82916028654484597</v>
      </c>
      <c r="O715" s="9">
        <v>455.3</v>
      </c>
      <c r="P715" s="9">
        <v>114.058591896145</v>
      </c>
      <c r="S715" s="9">
        <v>189</v>
      </c>
      <c r="T715" s="9">
        <v>2.34400068551528</v>
      </c>
      <c r="U715" s="9">
        <v>43.3</v>
      </c>
      <c r="V715" s="9">
        <v>9.3657906189390605</v>
      </c>
      <c r="Y715" s="9">
        <v>141.4</v>
      </c>
      <c r="Z715" s="9">
        <v>2.3625840386407702</v>
      </c>
    </row>
    <row r="716" spans="3:26" x14ac:dyDescent="0.2">
      <c r="C716" s="9">
        <v>278.7</v>
      </c>
      <c r="D716" s="9">
        <v>1.33001872769996</v>
      </c>
      <c r="E716" s="9">
        <v>42.7</v>
      </c>
      <c r="F716" s="9">
        <v>0.90727260450446501</v>
      </c>
      <c r="G716" s="9">
        <v>83.7</v>
      </c>
      <c r="H716" s="9">
        <v>0.82807079891164803</v>
      </c>
      <c r="O716" s="9">
        <v>451.4</v>
      </c>
      <c r="P716" s="9">
        <v>114.588980575373</v>
      </c>
      <c r="S716" s="9">
        <v>186</v>
      </c>
      <c r="T716" s="9">
        <v>2.10821674505309</v>
      </c>
      <c r="U716" s="9">
        <v>40.4</v>
      </c>
      <c r="V716" s="9">
        <v>9.3113881478318703</v>
      </c>
      <c r="Y716" s="9">
        <v>138.5</v>
      </c>
      <c r="Z716" s="9">
        <v>2.3583878825119999</v>
      </c>
    </row>
    <row r="717" spans="3:26" x14ac:dyDescent="0.2">
      <c r="C717" s="9">
        <v>275.3</v>
      </c>
      <c r="D717" s="9">
        <v>1.33127201968564</v>
      </c>
      <c r="E717" s="9">
        <v>40.200000000000003</v>
      </c>
      <c r="F717" s="9">
        <v>0.90666970859801899</v>
      </c>
      <c r="G717" s="9">
        <v>81.099999999999994</v>
      </c>
      <c r="H717" s="9">
        <v>0.82703275137310295</v>
      </c>
      <c r="O717" s="9">
        <v>447.9</v>
      </c>
      <c r="P717" s="9">
        <v>115.313912486132</v>
      </c>
      <c r="S717" s="9">
        <v>182.8</v>
      </c>
      <c r="T717" s="9">
        <v>2.9094483105437998</v>
      </c>
      <c r="U717" s="9">
        <v>37.6</v>
      </c>
      <c r="V717" s="9">
        <v>9.2958597631482895</v>
      </c>
      <c r="Y717" s="9">
        <v>135.5</v>
      </c>
      <c r="Z717" s="9">
        <v>2.4172704943285899</v>
      </c>
    </row>
    <row r="718" spans="3:26" x14ac:dyDescent="0.2">
      <c r="C718" s="9">
        <v>272</v>
      </c>
      <c r="D718" s="9">
        <v>1.33107708465246</v>
      </c>
      <c r="E718" s="9">
        <v>37.799999999999997</v>
      </c>
      <c r="F718" s="9">
        <v>0.906285412047802</v>
      </c>
      <c r="G718" s="9">
        <v>78.2</v>
      </c>
      <c r="H718" s="9">
        <v>0.82609675816892802</v>
      </c>
      <c r="O718" s="9">
        <v>444.1</v>
      </c>
      <c r="P718" s="9">
        <v>116.60586767939201</v>
      </c>
      <c r="S718" s="9">
        <v>179.8</v>
      </c>
      <c r="T718" s="9">
        <v>2.8784621579535399</v>
      </c>
      <c r="Y718" s="9">
        <v>132.6</v>
      </c>
      <c r="Z718" s="9">
        <v>2.4447670918539002</v>
      </c>
    </row>
    <row r="719" spans="3:26" x14ac:dyDescent="0.2">
      <c r="C719" s="9">
        <v>268.39999999999998</v>
      </c>
      <c r="D719" s="9">
        <v>1.33087305489115</v>
      </c>
      <c r="G719" s="9">
        <v>75.8</v>
      </c>
      <c r="H719" s="9">
        <v>0.82619265119862295</v>
      </c>
      <c r="O719" s="9">
        <v>440.5</v>
      </c>
      <c r="P719" s="9">
        <v>116.76287306281699</v>
      </c>
      <c r="S719" s="9">
        <v>176.6</v>
      </c>
      <c r="T719" s="9">
        <v>2.2195273346820299</v>
      </c>
      <c r="Y719" s="9">
        <v>129.69999999999999</v>
      </c>
      <c r="Z719" s="9">
        <v>2.3775751776069201</v>
      </c>
    </row>
    <row r="720" spans="3:26" x14ac:dyDescent="0.2">
      <c r="C720" s="9">
        <v>265</v>
      </c>
      <c r="D720" s="9">
        <v>1.3292285734928599</v>
      </c>
      <c r="G720" s="9">
        <v>72.900000000000006</v>
      </c>
      <c r="H720" s="9">
        <v>0.82376194426216398</v>
      </c>
      <c r="O720" s="9">
        <v>437</v>
      </c>
      <c r="P720" s="9">
        <v>117.680139746495</v>
      </c>
      <c r="S720" s="9">
        <v>173.6</v>
      </c>
      <c r="T720" s="9">
        <v>2.81051351788732</v>
      </c>
      <c r="Y720" s="9">
        <v>126.7</v>
      </c>
      <c r="Z720" s="9">
        <v>2.4365627155894098</v>
      </c>
    </row>
    <row r="721" spans="3:26" x14ac:dyDescent="0.2">
      <c r="C721" s="9">
        <v>261.7</v>
      </c>
      <c r="D721" s="9">
        <v>1.32321528566573</v>
      </c>
      <c r="G721" s="9">
        <v>70.599999999999994</v>
      </c>
      <c r="H721" s="9">
        <v>0.82282724508431004</v>
      </c>
      <c r="O721" s="9">
        <v>433.8</v>
      </c>
      <c r="P721" s="9">
        <v>118.411225049761</v>
      </c>
      <c r="S721" s="9">
        <v>170.4</v>
      </c>
      <c r="T721" s="9">
        <v>2.5660748791560599</v>
      </c>
      <c r="Y721" s="9">
        <v>123.8</v>
      </c>
      <c r="Z721" s="9">
        <v>2.3378458599031999</v>
      </c>
    </row>
    <row r="722" spans="3:26" x14ac:dyDescent="0.2">
      <c r="C722" s="9">
        <v>258.7</v>
      </c>
      <c r="D722" s="9">
        <v>1.31868476103457</v>
      </c>
      <c r="G722" s="9">
        <v>68.2</v>
      </c>
      <c r="H722" s="9">
        <v>0.82235585517430498</v>
      </c>
      <c r="O722" s="9">
        <v>430.2</v>
      </c>
      <c r="P722" s="9">
        <v>118.95038375972599</v>
      </c>
      <c r="S722" s="9">
        <v>167.1</v>
      </c>
      <c r="T722" s="9">
        <v>2.3203002196323701</v>
      </c>
      <c r="Y722" s="9">
        <v>121.2</v>
      </c>
      <c r="Z722" s="9">
        <v>2.39740582169751</v>
      </c>
    </row>
    <row r="723" spans="3:26" x14ac:dyDescent="0.2">
      <c r="C723" s="9">
        <v>255.3</v>
      </c>
      <c r="D723" s="9">
        <v>1.3185232889315599</v>
      </c>
      <c r="G723" s="9">
        <v>65.900000000000006</v>
      </c>
      <c r="H723" s="9">
        <v>0.821266325723082</v>
      </c>
      <c r="O723" s="9">
        <v>426.7</v>
      </c>
      <c r="P723" s="9">
        <v>120.819142805754</v>
      </c>
      <c r="S723" s="9">
        <v>164.2</v>
      </c>
      <c r="T723" s="9">
        <v>2.49547695076682</v>
      </c>
      <c r="Y723" s="9">
        <v>118.5</v>
      </c>
      <c r="Z723" s="9">
        <v>2.3620886288034</v>
      </c>
    </row>
    <row r="724" spans="3:26" x14ac:dyDescent="0.2">
      <c r="C724" s="9">
        <v>252</v>
      </c>
      <c r="D724" s="9">
        <v>1.31837072029214</v>
      </c>
      <c r="G724" s="9">
        <v>63.5</v>
      </c>
      <c r="H724" s="9">
        <v>0.81955800512305099</v>
      </c>
      <c r="O724" s="9">
        <v>422.9</v>
      </c>
      <c r="P724" s="9">
        <v>120.980839604877</v>
      </c>
      <c r="S724" s="9">
        <v>161.19999999999999</v>
      </c>
      <c r="T724" s="9">
        <v>2.6698014042932998</v>
      </c>
      <c r="Y724" s="9">
        <v>115.9</v>
      </c>
      <c r="Z724" s="9">
        <v>2.3584473393859602</v>
      </c>
    </row>
    <row r="725" spans="3:26" x14ac:dyDescent="0.2">
      <c r="C725" s="9">
        <v>249</v>
      </c>
      <c r="D725" s="9">
        <v>1.31969502267745</v>
      </c>
      <c r="G725" s="9">
        <v>61.5</v>
      </c>
      <c r="H725" s="9">
        <v>0.81908757327599302</v>
      </c>
      <c r="O725" s="9">
        <v>419.1</v>
      </c>
      <c r="P725" s="9">
        <v>121.713755600936</v>
      </c>
      <c r="S725" s="9">
        <v>158.30000000000001</v>
      </c>
      <c r="T725" s="9">
        <v>2.4294032909876502</v>
      </c>
      <c r="Y725" s="9">
        <v>113.2</v>
      </c>
      <c r="Z725" s="9">
        <v>2.3546257196218598</v>
      </c>
    </row>
    <row r="726" spans="3:26" x14ac:dyDescent="0.2">
      <c r="C726" s="9">
        <v>245.7</v>
      </c>
      <c r="D726" s="9">
        <v>1.31370144102929</v>
      </c>
      <c r="G726" s="9">
        <v>59.1</v>
      </c>
      <c r="H726" s="9">
        <v>0.81804885252900095</v>
      </c>
      <c r="O726" s="9">
        <v>415.3</v>
      </c>
      <c r="P726" s="9">
        <v>123.207790585278</v>
      </c>
      <c r="S726" s="9">
        <v>155.30000000000001</v>
      </c>
      <c r="T726" s="9">
        <v>2.1884280997793102</v>
      </c>
      <c r="Y726" s="9">
        <v>110.3</v>
      </c>
      <c r="Z726" s="9">
        <v>2.3820385589080799</v>
      </c>
    </row>
    <row r="727" spans="3:26" x14ac:dyDescent="0.2">
      <c r="C727" s="9">
        <v>242.6</v>
      </c>
      <c r="D727" s="9">
        <v>1.31502082728846</v>
      </c>
      <c r="G727" s="9">
        <v>56.5</v>
      </c>
      <c r="H727" s="9">
        <v>0.81690623813911201</v>
      </c>
      <c r="O727" s="9">
        <v>411.5</v>
      </c>
      <c r="P727" s="9">
        <v>123.756488332735</v>
      </c>
      <c r="S727" s="9">
        <v>152.6</v>
      </c>
      <c r="T727" s="9">
        <v>2.3675561790465598</v>
      </c>
      <c r="Y727" s="9">
        <v>107.7</v>
      </c>
      <c r="Z727" s="9">
        <v>2.3150945073349098</v>
      </c>
    </row>
    <row r="728" spans="3:26" x14ac:dyDescent="0.2">
      <c r="C728" s="9">
        <v>239.3</v>
      </c>
      <c r="D728" s="9">
        <v>1.3207118373775699</v>
      </c>
      <c r="G728" s="9">
        <v>53.4</v>
      </c>
      <c r="H728" s="9">
        <v>0.815452525508642</v>
      </c>
      <c r="O728" s="9">
        <v>408</v>
      </c>
      <c r="P728" s="9">
        <v>124.878232301181</v>
      </c>
      <c r="S728" s="9">
        <v>149.69999999999999</v>
      </c>
      <c r="T728" s="9">
        <v>2.54521416881449</v>
      </c>
      <c r="Y728" s="9">
        <v>105</v>
      </c>
      <c r="Z728" s="9">
        <v>2.2794857061735301</v>
      </c>
    </row>
    <row r="729" spans="3:26" x14ac:dyDescent="0.2">
      <c r="C729" s="9">
        <v>236.3</v>
      </c>
      <c r="D729" s="9">
        <v>1.32203201497451</v>
      </c>
      <c r="G729" s="9">
        <v>50</v>
      </c>
      <c r="H729" s="9">
        <v>0.81446128431757703</v>
      </c>
      <c r="O729" s="9">
        <v>404.5</v>
      </c>
      <c r="P729" s="9">
        <v>126.19214257262</v>
      </c>
      <c r="S729" s="9">
        <v>146.69999999999999</v>
      </c>
      <c r="T729" s="9">
        <v>2.5144675079361898</v>
      </c>
      <c r="Y729" s="9">
        <v>102.4</v>
      </c>
      <c r="Z729" s="9">
        <v>2.3070639523285501</v>
      </c>
    </row>
    <row r="730" spans="3:26" x14ac:dyDescent="0.2">
      <c r="C730" s="9">
        <v>233.3</v>
      </c>
      <c r="D730" s="9">
        <v>1.3189677449767401</v>
      </c>
      <c r="G730" s="9">
        <v>46.6</v>
      </c>
      <c r="H730" s="9">
        <v>0.813109126370538</v>
      </c>
      <c r="O730" s="9">
        <v>401.3</v>
      </c>
      <c r="P730" s="9">
        <v>127.31974865871901</v>
      </c>
      <c r="S730" s="9">
        <v>143.80000000000001</v>
      </c>
      <c r="T730" s="9">
        <v>2.48551159351116</v>
      </c>
      <c r="Y730" s="9">
        <v>99.7</v>
      </c>
      <c r="Z730" s="9">
        <v>2.3027960063497499</v>
      </c>
    </row>
    <row r="731" spans="3:26" x14ac:dyDescent="0.2">
      <c r="C731" s="9">
        <v>230.2</v>
      </c>
      <c r="D731" s="9">
        <v>1.3144362991030001</v>
      </c>
      <c r="G731" s="9">
        <v>43.5</v>
      </c>
      <c r="H731" s="9">
        <v>0.811757944469225</v>
      </c>
      <c r="O731" s="9">
        <v>398.2</v>
      </c>
      <c r="P731" s="9">
        <v>128.44948912816201</v>
      </c>
      <c r="S731" s="9">
        <v>140.9</v>
      </c>
      <c r="T731" s="9">
        <v>2.2491678751489901</v>
      </c>
      <c r="Y731" s="9">
        <v>97.1</v>
      </c>
      <c r="Z731" s="9">
        <v>2.2670148601436102</v>
      </c>
    </row>
    <row r="732" spans="3:26" x14ac:dyDescent="0.2">
      <c r="C732" s="9">
        <v>226.9</v>
      </c>
      <c r="D732" s="9">
        <v>1.3142767092055201</v>
      </c>
      <c r="G732" s="9">
        <v>40.700000000000003</v>
      </c>
      <c r="H732" s="9">
        <v>0.81076853657423298</v>
      </c>
      <c r="O732" s="9">
        <v>394.7</v>
      </c>
      <c r="P732" s="9">
        <v>130.71785231417101</v>
      </c>
      <c r="S732" s="9">
        <v>138.19999999999999</v>
      </c>
      <c r="T732" s="9">
        <v>2.4316228256300199</v>
      </c>
      <c r="Y732" s="9">
        <v>94.5</v>
      </c>
      <c r="Z732" s="9">
        <v>2.26272756965774</v>
      </c>
    </row>
    <row r="733" spans="3:26" x14ac:dyDescent="0.2">
      <c r="C733" s="9">
        <v>223.9</v>
      </c>
      <c r="D733" s="9">
        <v>1.31851349852337</v>
      </c>
      <c r="G733" s="9">
        <v>38.1</v>
      </c>
      <c r="H733" s="9">
        <v>0.80993445014159704</v>
      </c>
      <c r="O733" s="9">
        <v>391.2</v>
      </c>
      <c r="P733" s="9">
        <v>131.09172585388899</v>
      </c>
      <c r="S733" s="9">
        <v>135.30000000000001</v>
      </c>
      <c r="T733" s="9">
        <v>2.1963556590259001</v>
      </c>
      <c r="Y733" s="9">
        <v>92.1</v>
      </c>
      <c r="Z733" s="9">
        <v>2.3218554496100299</v>
      </c>
    </row>
    <row r="734" spans="3:26" x14ac:dyDescent="0.2">
      <c r="C734" s="9">
        <v>220.6</v>
      </c>
      <c r="D734" s="9">
        <v>1.31396945711617</v>
      </c>
      <c r="O734" s="9">
        <v>387.7</v>
      </c>
      <c r="P734" s="9">
        <v>133.173741311811</v>
      </c>
      <c r="S734" s="9">
        <v>132.30000000000001</v>
      </c>
      <c r="T734" s="9">
        <v>2.1685776952413902</v>
      </c>
      <c r="Y734" s="9">
        <v>89.5</v>
      </c>
      <c r="Z734" s="9">
        <v>2.28587109136254</v>
      </c>
    </row>
    <row r="735" spans="3:26" x14ac:dyDescent="0.2">
      <c r="C735" s="9">
        <v>217.4</v>
      </c>
      <c r="D735" s="9">
        <v>1.3196573827637199</v>
      </c>
      <c r="O735" s="9">
        <v>384.3</v>
      </c>
      <c r="P735" s="9">
        <v>134.11936053536999</v>
      </c>
      <c r="S735" s="9">
        <v>129.4</v>
      </c>
      <c r="T735" s="9">
        <v>2.3500553382179201</v>
      </c>
      <c r="Y735" s="9">
        <v>87.1</v>
      </c>
      <c r="Z735" s="9">
        <v>2.3133226900016699</v>
      </c>
    </row>
    <row r="736" spans="3:26" x14ac:dyDescent="0.2">
      <c r="C736" s="9">
        <v>214.1</v>
      </c>
      <c r="D736" s="9">
        <v>1.3180364653660701</v>
      </c>
      <c r="O736" s="9">
        <v>380.8</v>
      </c>
      <c r="P736" s="9">
        <v>134.876370191343</v>
      </c>
      <c r="S736" s="9">
        <v>126.7</v>
      </c>
      <c r="T736" s="9">
        <v>2.3253935650414399</v>
      </c>
      <c r="Y736" s="9">
        <v>84.5</v>
      </c>
      <c r="Z736" s="9">
        <v>2.2140941217548402</v>
      </c>
    </row>
    <row r="737" spans="3:26" x14ac:dyDescent="0.2">
      <c r="C737" s="9">
        <v>210.8</v>
      </c>
      <c r="D737" s="9">
        <v>1.3134942856771701</v>
      </c>
      <c r="O737" s="9">
        <v>377</v>
      </c>
      <c r="P737" s="9">
        <v>137.34077755043401</v>
      </c>
      <c r="S737" s="9">
        <v>123.8</v>
      </c>
      <c r="T737" s="9">
        <v>2.5071696809965398</v>
      </c>
      <c r="Y737" s="9">
        <v>82.1</v>
      </c>
      <c r="Z737" s="9">
        <v>2.2730317019594701</v>
      </c>
    </row>
    <row r="738" spans="3:26" x14ac:dyDescent="0.2">
      <c r="C738" s="9">
        <v>207.8</v>
      </c>
      <c r="D738" s="9">
        <v>1.3148101711259099</v>
      </c>
      <c r="O738" s="9">
        <v>373.3</v>
      </c>
      <c r="P738" s="9">
        <v>138.478216835681</v>
      </c>
      <c r="S738" s="9">
        <v>121.2</v>
      </c>
      <c r="T738" s="9">
        <v>2.0672658417613401</v>
      </c>
      <c r="Y738" s="9">
        <v>79.8</v>
      </c>
      <c r="Z738" s="9">
        <v>2.26894865947905</v>
      </c>
    </row>
    <row r="739" spans="3:26" x14ac:dyDescent="0.2">
      <c r="C739" s="9">
        <v>204.5</v>
      </c>
      <c r="D739" s="9">
        <v>1.31172680707983</v>
      </c>
      <c r="O739" s="9">
        <v>369.8</v>
      </c>
      <c r="P739" s="9">
        <v>140.37408775460199</v>
      </c>
      <c r="S739" s="9">
        <v>118.2</v>
      </c>
      <c r="T739" s="9">
        <v>2.24795942091639</v>
      </c>
      <c r="Y739" s="9">
        <v>77.400000000000006</v>
      </c>
      <c r="Z739" s="9">
        <v>2.2961893341314199</v>
      </c>
    </row>
    <row r="740" spans="3:26" x14ac:dyDescent="0.2">
      <c r="C740" s="9">
        <v>201.5</v>
      </c>
      <c r="D740" s="9">
        <v>1.3130372286652101</v>
      </c>
      <c r="O740" s="9">
        <v>366.4</v>
      </c>
      <c r="P740" s="9">
        <v>142.26965844720399</v>
      </c>
      <c r="S740" s="9">
        <v>115.6</v>
      </c>
      <c r="T740" s="9">
        <v>2.2239255117548602</v>
      </c>
      <c r="Y740" s="9">
        <v>75</v>
      </c>
      <c r="Z740" s="9">
        <v>2.1970508024286999</v>
      </c>
    </row>
    <row r="741" spans="3:26" x14ac:dyDescent="0.2">
      <c r="C741" s="9">
        <v>198.3</v>
      </c>
      <c r="D741" s="9">
        <v>1.3143310608397001</v>
      </c>
      <c r="O741" s="9">
        <v>363</v>
      </c>
      <c r="P741" s="9">
        <v>144.164902448346</v>
      </c>
      <c r="S741" s="9">
        <v>112.9</v>
      </c>
      <c r="T741" s="9">
        <v>2.1987022161852399</v>
      </c>
      <c r="Y741" s="9">
        <v>72.7</v>
      </c>
      <c r="Z741" s="9">
        <v>2.2874467449057199</v>
      </c>
    </row>
    <row r="742" spans="3:26" x14ac:dyDescent="0.2">
      <c r="C742" s="9">
        <v>195</v>
      </c>
      <c r="D742" s="9">
        <v>1.31561096013904</v>
      </c>
      <c r="O742" s="9">
        <v>359.2</v>
      </c>
      <c r="P742" s="9">
        <v>145.68033369684301</v>
      </c>
      <c r="S742" s="9">
        <v>110.3</v>
      </c>
      <c r="T742" s="9">
        <v>2.1740955555203301</v>
      </c>
      <c r="Y742" s="9">
        <v>70.599999999999994</v>
      </c>
      <c r="Z742" s="9">
        <v>2.2834253420185102</v>
      </c>
    </row>
    <row r="743" spans="3:26" x14ac:dyDescent="0.2">
      <c r="C743" s="9">
        <v>192</v>
      </c>
      <c r="D743" s="9">
        <v>1.31105454049166</v>
      </c>
      <c r="O743" s="9">
        <v>355.2</v>
      </c>
      <c r="P743" s="9">
        <v>146.246896224018</v>
      </c>
      <c r="S743" s="9">
        <v>107.7</v>
      </c>
      <c r="T743" s="9">
        <v>1.9409238611084101</v>
      </c>
      <c r="Y743" s="9">
        <v>68.2</v>
      </c>
      <c r="Z743" s="9">
        <v>2.2156036281803599</v>
      </c>
    </row>
    <row r="744" spans="3:26" x14ac:dyDescent="0.2">
      <c r="C744" s="9">
        <v>188.8</v>
      </c>
      <c r="D744" s="9">
        <v>1.3137806940540899</v>
      </c>
      <c r="O744" s="9">
        <v>351.8</v>
      </c>
      <c r="P744" s="9">
        <v>148.519736333694</v>
      </c>
      <c r="S744" s="9">
        <v>105</v>
      </c>
      <c r="T744" s="9">
        <v>2.1224513819887498</v>
      </c>
      <c r="Y744" s="9">
        <v>66.2</v>
      </c>
      <c r="Z744" s="9">
        <v>2.24322351021363</v>
      </c>
    </row>
    <row r="745" spans="3:26" x14ac:dyDescent="0.2">
      <c r="C745" s="9">
        <v>185.8</v>
      </c>
      <c r="D745" s="9">
        <v>1.3106639040932699</v>
      </c>
      <c r="O745" s="9">
        <v>347.8</v>
      </c>
      <c r="P745" s="9">
        <v>150.791121336092</v>
      </c>
      <c r="S745" s="9">
        <v>102.4</v>
      </c>
      <c r="T745" s="9">
        <v>2.3042510393289999</v>
      </c>
      <c r="Y745" s="9">
        <v>64.099999999999994</v>
      </c>
      <c r="Z745" s="9">
        <v>2.2390163985457301</v>
      </c>
    </row>
    <row r="746" spans="3:26" x14ac:dyDescent="0.2">
      <c r="C746" s="9">
        <v>182.8</v>
      </c>
      <c r="D746" s="9">
        <v>1.3089965767174701</v>
      </c>
      <c r="O746" s="9">
        <v>344.1</v>
      </c>
      <c r="P746" s="9">
        <v>152.11356733006801</v>
      </c>
      <c r="S746" s="9">
        <v>99.7</v>
      </c>
      <c r="T746" s="9">
        <v>2.0679832820554198</v>
      </c>
      <c r="Y746" s="9">
        <v>62</v>
      </c>
      <c r="Z746" s="9">
        <v>2.2031690311490202</v>
      </c>
    </row>
    <row r="747" spans="3:26" x14ac:dyDescent="0.2">
      <c r="C747" s="9">
        <v>179.8</v>
      </c>
      <c r="D747" s="9">
        <v>1.3058571359689699</v>
      </c>
      <c r="O747" s="9">
        <v>340.7</v>
      </c>
      <c r="P747" s="9">
        <v>153.814509819801</v>
      </c>
      <c r="S747" s="9">
        <v>97.1</v>
      </c>
      <c r="T747" s="9">
        <v>2.0402418200667198</v>
      </c>
      <c r="Y747" s="9">
        <v>59.9</v>
      </c>
      <c r="Z747" s="9">
        <v>2.1988228556860401</v>
      </c>
    </row>
    <row r="748" spans="3:26" x14ac:dyDescent="0.2">
      <c r="C748" s="9">
        <v>176.9</v>
      </c>
      <c r="D748" s="9">
        <v>1.3085597599443299</v>
      </c>
      <c r="O748" s="9">
        <v>337.5</v>
      </c>
      <c r="P748" s="9">
        <v>154.56653010858</v>
      </c>
      <c r="S748" s="9">
        <v>94.5</v>
      </c>
      <c r="T748" s="9">
        <v>2.0119794013158101</v>
      </c>
      <c r="Y748" s="9">
        <v>57.6</v>
      </c>
      <c r="Z748" s="9">
        <v>2.2255585083937399</v>
      </c>
    </row>
    <row r="749" spans="3:26" x14ac:dyDescent="0.2">
      <c r="C749" s="9">
        <v>173.9</v>
      </c>
      <c r="D749" s="9">
        <v>1.3112477450509801</v>
      </c>
      <c r="O749" s="9">
        <v>334.1</v>
      </c>
      <c r="P749" s="9">
        <v>155.506526629311</v>
      </c>
      <c r="S749" s="9">
        <v>92.1</v>
      </c>
      <c r="T749" s="9">
        <v>2.19362579878175</v>
      </c>
      <c r="Y749" s="9">
        <v>54.7</v>
      </c>
      <c r="Z749" s="9">
        <v>2.15620713135326</v>
      </c>
    </row>
    <row r="750" spans="3:26" x14ac:dyDescent="0.2">
      <c r="C750" s="9">
        <v>170.6</v>
      </c>
      <c r="D750" s="9">
        <v>1.30368036783638</v>
      </c>
      <c r="O750" s="9">
        <v>330.4</v>
      </c>
      <c r="P750" s="9">
        <v>155.685919063292</v>
      </c>
      <c r="S750" s="9">
        <v>89.7</v>
      </c>
      <c r="T750" s="9">
        <v>1.95866258355108</v>
      </c>
      <c r="Y750" s="9">
        <v>51.1</v>
      </c>
      <c r="Z750" s="9">
        <v>2.1167763829511599</v>
      </c>
    </row>
    <row r="751" spans="3:26" x14ac:dyDescent="0.2">
      <c r="C751" s="9">
        <v>167.4</v>
      </c>
      <c r="D751" s="9">
        <v>1.30488510763544</v>
      </c>
      <c r="O751" s="9">
        <v>326.8</v>
      </c>
      <c r="P751" s="9">
        <v>156.812463625969</v>
      </c>
      <c r="S751" s="9">
        <v>87.1</v>
      </c>
      <c r="T751" s="9">
        <v>1.7211109331191199</v>
      </c>
      <c r="Y751" s="9">
        <v>47.7</v>
      </c>
      <c r="Z751" s="9">
        <v>2.14078405312548</v>
      </c>
    </row>
    <row r="752" spans="3:26" x14ac:dyDescent="0.2">
      <c r="C752" s="9">
        <v>164.2</v>
      </c>
      <c r="D752" s="9">
        <v>1.30316880879133</v>
      </c>
      <c r="O752" s="9">
        <v>323.10000000000002</v>
      </c>
      <c r="P752" s="9">
        <v>157.36867755631999</v>
      </c>
      <c r="S752" s="9">
        <v>84.7</v>
      </c>
      <c r="T752" s="9">
        <v>1.90181185517588</v>
      </c>
      <c r="Y752" s="9">
        <v>44.3</v>
      </c>
      <c r="Z752" s="9">
        <v>2.1015439374267699</v>
      </c>
    </row>
    <row r="753" spans="3:26" x14ac:dyDescent="0.2">
      <c r="C753" s="9">
        <v>161.19999999999999</v>
      </c>
      <c r="D753" s="9">
        <v>1.30147052574794</v>
      </c>
      <c r="O753" s="9">
        <v>319.39999999999998</v>
      </c>
      <c r="P753" s="9">
        <v>157.54430882484399</v>
      </c>
      <c r="S753" s="9">
        <v>82.4</v>
      </c>
      <c r="T753" s="9">
        <v>1.8752578695153801</v>
      </c>
      <c r="Y753" s="9">
        <v>41.5</v>
      </c>
      <c r="Z753" s="9">
        <v>2.1899164034455101</v>
      </c>
    </row>
    <row r="754" spans="3:26" x14ac:dyDescent="0.2">
      <c r="C754" s="9">
        <v>158.5</v>
      </c>
      <c r="D754" s="9">
        <v>1.30272052282034</v>
      </c>
      <c r="O754" s="9">
        <v>315.2</v>
      </c>
      <c r="P754" s="9">
        <v>158.09532072573299</v>
      </c>
      <c r="S754" s="9">
        <v>79.8</v>
      </c>
      <c r="T754" s="9">
        <v>2.0529896958588001</v>
      </c>
      <c r="Y754" s="9">
        <v>39.1</v>
      </c>
      <c r="Z754" s="9">
        <v>2.12132592118745</v>
      </c>
    </row>
    <row r="755" spans="3:26" x14ac:dyDescent="0.2">
      <c r="C755" s="9">
        <v>155.6</v>
      </c>
      <c r="D755" s="9">
        <v>1.30103637085205</v>
      </c>
      <c r="O755" s="9">
        <v>311.5</v>
      </c>
      <c r="P755" s="9">
        <v>157.88787994571101</v>
      </c>
      <c r="S755" s="9">
        <v>77.400000000000006</v>
      </c>
      <c r="T755" s="9">
        <v>1.81629831418159</v>
      </c>
    </row>
    <row r="756" spans="3:26" x14ac:dyDescent="0.2">
      <c r="C756" s="9">
        <v>152.6</v>
      </c>
      <c r="D756" s="9">
        <v>1.2978879767296301</v>
      </c>
      <c r="O756" s="9">
        <v>307.8</v>
      </c>
      <c r="P756" s="9">
        <v>158.247125667288</v>
      </c>
      <c r="S756" s="9">
        <v>75</v>
      </c>
      <c r="T756" s="9">
        <v>1.78716182261594</v>
      </c>
    </row>
    <row r="757" spans="3:26" x14ac:dyDescent="0.2">
      <c r="C757" s="9">
        <v>150</v>
      </c>
      <c r="D757" s="9">
        <v>1.2962349828773201</v>
      </c>
      <c r="O757" s="9">
        <v>304.2</v>
      </c>
      <c r="P757" s="9">
        <v>157.65656281630601</v>
      </c>
      <c r="S757" s="9">
        <v>72.900000000000006</v>
      </c>
      <c r="T757" s="9">
        <v>1.7611662821846501</v>
      </c>
    </row>
    <row r="758" spans="3:26" x14ac:dyDescent="0.2">
      <c r="C758" s="9">
        <v>147.30000000000001</v>
      </c>
      <c r="D758" s="9">
        <v>1.2960399850995601</v>
      </c>
      <c r="O758" s="9">
        <v>300.8</v>
      </c>
      <c r="P758" s="9">
        <v>158.39255187667601</v>
      </c>
      <c r="S758" s="9">
        <v>70.599999999999994</v>
      </c>
      <c r="T758" s="9">
        <v>1.52402343204427</v>
      </c>
    </row>
    <row r="759" spans="3:26" x14ac:dyDescent="0.2">
      <c r="C759" s="9">
        <v>144.30000000000001</v>
      </c>
      <c r="D759" s="9">
        <v>1.29290674308894</v>
      </c>
      <c r="O759" s="9">
        <v>297.39999999999998</v>
      </c>
      <c r="P759" s="9">
        <v>158.178523150942</v>
      </c>
      <c r="S759" s="9">
        <v>68.5</v>
      </c>
      <c r="T759" s="9">
        <v>1.91334562566379</v>
      </c>
    </row>
    <row r="760" spans="3:26" x14ac:dyDescent="0.2">
      <c r="C760" s="9">
        <v>141.1</v>
      </c>
      <c r="D760" s="9">
        <v>1.29122658716441</v>
      </c>
      <c r="O760" s="9">
        <v>294.3</v>
      </c>
      <c r="P760" s="9">
        <v>158.34445210355801</v>
      </c>
      <c r="S760" s="9">
        <v>66.400000000000006</v>
      </c>
      <c r="T760" s="9">
        <v>1.0534949928022901</v>
      </c>
    </row>
    <row r="761" spans="3:26" x14ac:dyDescent="0.2">
      <c r="C761" s="9">
        <v>138.19999999999999</v>
      </c>
      <c r="D761" s="9">
        <v>1.2910328450770601</v>
      </c>
      <c r="O761" s="9">
        <v>290.7</v>
      </c>
      <c r="P761" s="9">
        <v>158.31558347840601</v>
      </c>
      <c r="S761" s="9">
        <v>64.3</v>
      </c>
      <c r="T761" s="9">
        <v>1.8583314914046201</v>
      </c>
    </row>
    <row r="762" spans="3:26" x14ac:dyDescent="0.2">
      <c r="C762" s="9">
        <v>135.5</v>
      </c>
      <c r="D762" s="9">
        <v>1.2952383454879099</v>
      </c>
      <c r="O762" s="9">
        <v>287.3</v>
      </c>
      <c r="P762" s="9">
        <v>158.097953632724</v>
      </c>
      <c r="S762" s="9">
        <v>62.2</v>
      </c>
      <c r="T762" s="9">
        <v>2.0383311517339799</v>
      </c>
    </row>
    <row r="763" spans="3:26" x14ac:dyDescent="0.2">
      <c r="C763" s="9">
        <v>132.6</v>
      </c>
      <c r="D763" s="9">
        <v>1.2965106922718701</v>
      </c>
      <c r="O763" s="9">
        <v>284</v>
      </c>
      <c r="P763" s="9">
        <v>157.881011915399</v>
      </c>
      <c r="S763" s="9">
        <v>60.4</v>
      </c>
      <c r="T763" s="9">
        <v>1.80570655167412</v>
      </c>
    </row>
    <row r="764" spans="3:26" x14ac:dyDescent="0.2">
      <c r="C764" s="9">
        <v>129.9</v>
      </c>
      <c r="D764" s="9">
        <v>1.29487537220577</v>
      </c>
      <c r="O764" s="9">
        <v>280.60000000000002</v>
      </c>
      <c r="P764" s="9">
        <v>158.61160474844101</v>
      </c>
      <c r="S764" s="9">
        <v>58.3</v>
      </c>
      <c r="T764" s="9">
        <v>1.5685816489881901</v>
      </c>
    </row>
    <row r="765" spans="3:26" x14ac:dyDescent="0.2">
      <c r="C765" s="9">
        <v>127</v>
      </c>
      <c r="D765" s="9">
        <v>1.28884539038796</v>
      </c>
      <c r="O765" s="9">
        <v>277.3</v>
      </c>
      <c r="P765" s="9">
        <v>158.20577829519101</v>
      </c>
      <c r="S765" s="9">
        <v>56</v>
      </c>
      <c r="T765" s="9">
        <v>1.7444795328001199</v>
      </c>
    </row>
    <row r="766" spans="3:26" x14ac:dyDescent="0.2">
      <c r="C766" s="9">
        <v>124.4</v>
      </c>
      <c r="D766" s="9">
        <v>1.29160138669335</v>
      </c>
      <c r="O766" s="9">
        <v>273.7</v>
      </c>
      <c r="P766" s="9">
        <v>157.988013870662</v>
      </c>
      <c r="S766" s="9">
        <v>53.4</v>
      </c>
      <c r="T766" s="9">
        <v>1.70746765498794</v>
      </c>
    </row>
    <row r="767" spans="3:26" x14ac:dyDescent="0.2">
      <c r="C767" s="9">
        <v>121.4</v>
      </c>
      <c r="D767" s="9">
        <v>1.29287096696814</v>
      </c>
      <c r="O767" s="9">
        <v>270.3</v>
      </c>
      <c r="P767" s="9">
        <v>157.962434225875</v>
      </c>
      <c r="S767" s="9">
        <v>50.3</v>
      </c>
      <c r="T767" s="9">
        <v>1.8707247896577699</v>
      </c>
    </row>
    <row r="768" spans="3:26" x14ac:dyDescent="0.2">
      <c r="C768" s="9">
        <v>118.8</v>
      </c>
      <c r="D768" s="9">
        <v>1.28978231010313</v>
      </c>
      <c r="O768" s="9">
        <v>267</v>
      </c>
      <c r="P768" s="9">
        <v>157.559409127121</v>
      </c>
    </row>
    <row r="769" spans="3:16" x14ac:dyDescent="0.2">
      <c r="C769" s="9">
        <v>116.1</v>
      </c>
      <c r="D769" s="9">
        <v>1.28960751808634</v>
      </c>
      <c r="O769" s="9">
        <v>263.60000000000002</v>
      </c>
      <c r="P769" s="9">
        <v>157.34646152187099</v>
      </c>
    </row>
    <row r="770" spans="3:16" x14ac:dyDescent="0.2">
      <c r="C770" s="9">
        <v>113.5</v>
      </c>
      <c r="D770" s="9">
        <v>1.2850544952899901</v>
      </c>
      <c r="O770" s="9">
        <v>260.3</v>
      </c>
      <c r="P770" s="9">
        <v>156.945649381111</v>
      </c>
    </row>
    <row r="771" spans="3:16" x14ac:dyDescent="0.2">
      <c r="C771" s="9">
        <v>110.8</v>
      </c>
      <c r="D771" s="9">
        <v>1.28779761396618</v>
      </c>
      <c r="O771" s="9">
        <v>257</v>
      </c>
      <c r="P771" s="9">
        <v>155.59757971274101</v>
      </c>
    </row>
    <row r="772" spans="3:16" x14ac:dyDescent="0.2">
      <c r="C772" s="9">
        <v>108.2</v>
      </c>
      <c r="D772" s="9">
        <v>1.2847005741250499</v>
      </c>
      <c r="O772" s="9">
        <v>253.4</v>
      </c>
      <c r="P772" s="9">
        <v>156.52386064069501</v>
      </c>
    </row>
    <row r="773" spans="3:16" x14ac:dyDescent="0.2">
      <c r="C773" s="9">
        <v>105.5</v>
      </c>
      <c r="D773" s="9">
        <v>1.2786708277790899</v>
      </c>
      <c r="O773" s="9">
        <v>250.3</v>
      </c>
      <c r="P773" s="9">
        <v>156.12618820067399</v>
      </c>
    </row>
    <row r="774" spans="3:16" x14ac:dyDescent="0.2">
      <c r="C774" s="9">
        <v>102.9</v>
      </c>
      <c r="D774" s="9">
        <v>1.2828698879536899</v>
      </c>
      <c r="O774" s="9">
        <v>247</v>
      </c>
      <c r="P774" s="9">
        <v>155.91712286583899</v>
      </c>
    </row>
    <row r="775" spans="3:16" x14ac:dyDescent="0.2">
      <c r="C775" s="9">
        <v>100.5</v>
      </c>
      <c r="D775" s="9">
        <v>1.28269550624951</v>
      </c>
      <c r="O775" s="9">
        <v>243.7</v>
      </c>
      <c r="P775" s="9">
        <v>154.94951048569999</v>
      </c>
    </row>
    <row r="776" spans="3:16" x14ac:dyDescent="0.2">
      <c r="C776" s="9">
        <v>97.9</v>
      </c>
      <c r="D776" s="9">
        <v>1.2810410766299301</v>
      </c>
      <c r="O776" s="9">
        <v>240.4</v>
      </c>
      <c r="P776" s="9">
        <v>154.929768259691</v>
      </c>
    </row>
    <row r="777" spans="3:16" x14ac:dyDescent="0.2">
      <c r="C777" s="9">
        <v>95.3</v>
      </c>
      <c r="D777" s="9">
        <v>1.2808437563976001</v>
      </c>
      <c r="O777" s="9">
        <v>237.1</v>
      </c>
      <c r="P777" s="9">
        <v>154.53049254710601</v>
      </c>
    </row>
    <row r="778" spans="3:16" x14ac:dyDescent="0.2">
      <c r="C778" s="9">
        <v>92.9</v>
      </c>
      <c r="D778" s="9">
        <v>1.2777367505724699</v>
      </c>
      <c r="O778" s="9">
        <v>234.1</v>
      </c>
      <c r="P778" s="9">
        <v>154.13282005232401</v>
      </c>
    </row>
    <row r="779" spans="3:16" x14ac:dyDescent="0.2">
      <c r="C779" s="9">
        <v>90.3</v>
      </c>
      <c r="D779" s="9">
        <v>1.27607250333688</v>
      </c>
      <c r="O779" s="9">
        <v>231.1</v>
      </c>
      <c r="P779" s="9">
        <v>153.73496161295401</v>
      </c>
    </row>
    <row r="780" spans="3:16" x14ac:dyDescent="0.2">
      <c r="C780" s="9">
        <v>87.9</v>
      </c>
      <c r="D780" s="9">
        <v>1.2729605487468401</v>
      </c>
      <c r="O780" s="9">
        <v>227.5</v>
      </c>
      <c r="P780" s="9">
        <v>152.95391173611901</v>
      </c>
    </row>
    <row r="781" spans="3:16" x14ac:dyDescent="0.2">
      <c r="C781" s="9">
        <v>85.5</v>
      </c>
      <c r="D781" s="9">
        <v>1.27276859529589</v>
      </c>
      <c r="O781" s="9">
        <v>224.2</v>
      </c>
      <c r="P781" s="9">
        <v>152.553817306924</v>
      </c>
    </row>
    <row r="782" spans="3:16" x14ac:dyDescent="0.2">
      <c r="C782" s="9">
        <v>83.2</v>
      </c>
      <c r="D782" s="9">
        <v>1.2740438402991501</v>
      </c>
      <c r="O782" s="9">
        <v>220.9</v>
      </c>
      <c r="P782" s="9">
        <v>152.15365369411401</v>
      </c>
    </row>
    <row r="783" spans="3:16" x14ac:dyDescent="0.2">
      <c r="C783" s="9">
        <v>80.8</v>
      </c>
      <c r="D783" s="9">
        <v>1.27384785704147</v>
      </c>
      <c r="O783" s="9">
        <v>217.6</v>
      </c>
      <c r="P783" s="9">
        <v>151.374274427514</v>
      </c>
    </row>
    <row r="784" spans="3:16" x14ac:dyDescent="0.2">
      <c r="C784" s="9">
        <v>78.400000000000006</v>
      </c>
      <c r="D784" s="9">
        <v>1.2751098861519701</v>
      </c>
      <c r="O784" s="9">
        <v>214.3</v>
      </c>
      <c r="P784" s="9">
        <v>150.97425664061899</v>
      </c>
    </row>
    <row r="785" spans="3:16" x14ac:dyDescent="0.2">
      <c r="C785" s="9">
        <v>76.099999999999994</v>
      </c>
      <c r="D785" s="9">
        <v>1.2719936955128299</v>
      </c>
      <c r="O785" s="9">
        <v>210.8</v>
      </c>
      <c r="P785" s="9">
        <v>150.383453977904</v>
      </c>
    </row>
    <row r="786" spans="3:16" x14ac:dyDescent="0.2">
      <c r="C786" s="9">
        <v>74</v>
      </c>
      <c r="D786" s="9">
        <v>1.27327392022144</v>
      </c>
      <c r="O786" s="9">
        <v>207.8</v>
      </c>
      <c r="P786" s="9">
        <v>149.795748298333</v>
      </c>
    </row>
    <row r="787" spans="3:16" x14ac:dyDescent="0.2">
      <c r="C787" s="9">
        <v>71.599999999999994</v>
      </c>
      <c r="D787" s="9">
        <v>1.2716023409347399</v>
      </c>
      <c r="O787" s="9">
        <v>204.5</v>
      </c>
      <c r="P787" s="9">
        <v>149.58517103301699</v>
      </c>
    </row>
    <row r="788" spans="3:16" x14ac:dyDescent="0.2">
      <c r="C788" s="9">
        <v>69.599999999999994</v>
      </c>
      <c r="D788" s="9">
        <v>1.2699626508859001</v>
      </c>
      <c r="O788" s="9">
        <v>201.3</v>
      </c>
      <c r="P788" s="9">
        <v>148.995428537289</v>
      </c>
    </row>
    <row r="789" spans="3:16" x14ac:dyDescent="0.2">
      <c r="C789" s="9">
        <v>67.5</v>
      </c>
      <c r="D789" s="9">
        <v>1.2697722219160701</v>
      </c>
      <c r="O789" s="9">
        <v>198</v>
      </c>
      <c r="P789" s="9">
        <v>148.214476946285</v>
      </c>
    </row>
    <row r="790" spans="3:16" x14ac:dyDescent="0.2">
      <c r="C790" s="9">
        <v>65.400000000000006</v>
      </c>
      <c r="D790" s="9">
        <v>1.2695792479702499</v>
      </c>
      <c r="O790" s="9">
        <v>195</v>
      </c>
      <c r="P790" s="9">
        <v>147.624186713922</v>
      </c>
    </row>
    <row r="791" spans="3:16" x14ac:dyDescent="0.2">
      <c r="C791" s="9">
        <v>63.3</v>
      </c>
      <c r="D791" s="9">
        <v>1.2679224697151901</v>
      </c>
      <c r="O791" s="9">
        <v>191.5</v>
      </c>
      <c r="P791" s="9">
        <v>147.218544318509</v>
      </c>
    </row>
    <row r="792" spans="3:16" x14ac:dyDescent="0.2">
      <c r="C792" s="9">
        <v>61.2</v>
      </c>
      <c r="D792" s="9">
        <v>1.26772340423515</v>
      </c>
      <c r="O792" s="9">
        <v>188.2</v>
      </c>
      <c r="P792" s="9">
        <v>146.243939707761</v>
      </c>
    </row>
    <row r="793" spans="3:16" x14ac:dyDescent="0.2">
      <c r="C793" s="9">
        <v>59.4</v>
      </c>
      <c r="D793" s="9">
        <v>1.2631672686339801</v>
      </c>
      <c r="O793" s="9">
        <v>184.7</v>
      </c>
      <c r="P793" s="9">
        <v>145.83469185960101</v>
      </c>
    </row>
    <row r="794" spans="3:16" x14ac:dyDescent="0.2">
      <c r="C794" s="9">
        <v>57.3</v>
      </c>
      <c r="D794" s="9">
        <v>1.26150136358202</v>
      </c>
      <c r="O794" s="9">
        <v>181.7</v>
      </c>
      <c r="P794" s="9">
        <v>143.531863349888</v>
      </c>
    </row>
    <row r="795" spans="3:16" x14ac:dyDescent="0.2">
      <c r="C795" s="9">
        <v>54.7</v>
      </c>
      <c r="D795" s="9">
        <v>1.2612436679477499</v>
      </c>
      <c r="O795" s="9">
        <v>178.7</v>
      </c>
      <c r="P795" s="9">
        <v>144.64089882530101</v>
      </c>
    </row>
    <row r="796" spans="3:16" x14ac:dyDescent="0.2">
      <c r="C796" s="9">
        <v>52.1</v>
      </c>
      <c r="D796" s="9">
        <v>1.2595208547819801</v>
      </c>
      <c r="O796" s="9">
        <v>175.5</v>
      </c>
      <c r="P796" s="9">
        <v>144.04016044498999</v>
      </c>
    </row>
    <row r="797" spans="3:16" x14ac:dyDescent="0.2">
      <c r="C797" s="9">
        <v>49.5</v>
      </c>
      <c r="D797" s="9">
        <v>1.2577941455103301</v>
      </c>
      <c r="O797" s="9">
        <v>172.3</v>
      </c>
      <c r="P797" s="9">
        <v>143.43853127235701</v>
      </c>
    </row>
    <row r="798" spans="3:16" x14ac:dyDescent="0.2">
      <c r="C798" s="9">
        <v>46.9</v>
      </c>
      <c r="D798" s="9">
        <v>1.25460296192072</v>
      </c>
      <c r="O798" s="9">
        <v>169</v>
      </c>
      <c r="P798" s="9">
        <v>142.835413579354</v>
      </c>
    </row>
    <row r="799" spans="3:16" x14ac:dyDescent="0.2">
      <c r="C799" s="9">
        <v>44.6</v>
      </c>
      <c r="D799" s="9">
        <v>1.2543627573737699</v>
      </c>
      <c r="O799" s="9">
        <v>165.8</v>
      </c>
      <c r="P799" s="9">
        <v>142.23331517800599</v>
      </c>
    </row>
    <row r="800" spans="3:16" x14ac:dyDescent="0.2">
      <c r="C800" s="9">
        <v>42.2</v>
      </c>
      <c r="D800" s="9">
        <v>1.2555721141215099</v>
      </c>
      <c r="O800" s="9">
        <v>162.6</v>
      </c>
      <c r="P800" s="9">
        <v>141.441802034011</v>
      </c>
    </row>
    <row r="801" spans="3:16" x14ac:dyDescent="0.2">
      <c r="C801" s="9">
        <v>40.4</v>
      </c>
      <c r="D801" s="9">
        <v>1.2539222140806401</v>
      </c>
      <c r="O801" s="9">
        <v>159.1</v>
      </c>
      <c r="P801" s="9">
        <v>140.8372647601</v>
      </c>
    </row>
    <row r="802" spans="3:16" x14ac:dyDescent="0.2">
      <c r="C802" s="9">
        <v>38.6</v>
      </c>
      <c r="D802" s="9">
        <v>1.25227228296792</v>
      </c>
      <c r="O802" s="9">
        <v>156.1</v>
      </c>
      <c r="P802" s="9">
        <v>140.238327518614</v>
      </c>
    </row>
    <row r="803" spans="3:16" x14ac:dyDescent="0.2">
      <c r="O803" s="9">
        <v>152.9</v>
      </c>
      <c r="P803" s="9">
        <v>139.63801151975801</v>
      </c>
    </row>
    <row r="804" spans="3:16" x14ac:dyDescent="0.2">
      <c r="O804" s="9">
        <v>150</v>
      </c>
      <c r="P804" s="9">
        <v>139.23092788372799</v>
      </c>
    </row>
    <row r="805" spans="3:16" x14ac:dyDescent="0.2">
      <c r="O805" s="9">
        <v>147</v>
      </c>
      <c r="P805" s="9">
        <v>138.63396778710799</v>
      </c>
    </row>
    <row r="806" spans="3:16" x14ac:dyDescent="0.2">
      <c r="O806" s="9">
        <v>144.1</v>
      </c>
      <c r="P806" s="9">
        <v>138.03864045054499</v>
      </c>
    </row>
    <row r="807" spans="3:16" x14ac:dyDescent="0.2">
      <c r="O807" s="9">
        <v>141.1</v>
      </c>
      <c r="P807" s="9">
        <v>137.25349355908301</v>
      </c>
    </row>
    <row r="808" spans="3:16" x14ac:dyDescent="0.2">
      <c r="O808" s="9">
        <v>138.19999999999999</v>
      </c>
      <c r="P808" s="9">
        <v>136.65947219430899</v>
      </c>
    </row>
    <row r="809" spans="3:16" x14ac:dyDescent="0.2">
      <c r="O809" s="9">
        <v>135</v>
      </c>
      <c r="P809" s="9">
        <v>136.44258481046401</v>
      </c>
    </row>
    <row r="810" spans="3:16" x14ac:dyDescent="0.2">
      <c r="O810" s="9">
        <v>132.1</v>
      </c>
      <c r="P810" s="9">
        <v>135.470013481671</v>
      </c>
    </row>
    <row r="811" spans="3:16" x14ac:dyDescent="0.2">
      <c r="O811" s="9">
        <v>128.9</v>
      </c>
      <c r="P811" s="9">
        <v>134.874361768146</v>
      </c>
    </row>
    <row r="812" spans="3:16" x14ac:dyDescent="0.2">
      <c r="O812" s="9">
        <v>125.9</v>
      </c>
      <c r="P812" s="9">
        <v>134.470183358892</v>
      </c>
    </row>
    <row r="813" spans="3:16" x14ac:dyDescent="0.2">
      <c r="O813" s="9">
        <v>123</v>
      </c>
      <c r="P813" s="9">
        <v>134.0669317983</v>
      </c>
    </row>
    <row r="814" spans="3:16" x14ac:dyDescent="0.2">
      <c r="O814" s="9">
        <v>120.4</v>
      </c>
      <c r="P814" s="9">
        <v>133.666120917428</v>
      </c>
    </row>
    <row r="815" spans="3:16" x14ac:dyDescent="0.2">
      <c r="O815" s="9">
        <v>117.5</v>
      </c>
      <c r="P815" s="9">
        <v>133.07302048772399</v>
      </c>
    </row>
    <row r="816" spans="3:16" x14ac:dyDescent="0.2">
      <c r="O816" s="9">
        <v>114.5</v>
      </c>
      <c r="P816" s="9">
        <v>132.47878796860201</v>
      </c>
    </row>
    <row r="817" spans="15:16" x14ac:dyDescent="0.2">
      <c r="O817" s="9">
        <v>111.9</v>
      </c>
      <c r="P817" s="9">
        <v>132.07730718947801</v>
      </c>
    </row>
    <row r="818" spans="15:16" x14ac:dyDescent="0.2">
      <c r="O818" s="9">
        <v>109</v>
      </c>
      <c r="P818" s="9">
        <v>131.103997600155</v>
      </c>
    </row>
    <row r="819" spans="15:16" x14ac:dyDescent="0.2">
      <c r="O819" s="9">
        <v>106.1</v>
      </c>
      <c r="P819" s="9">
        <v>130.88862227410499</v>
      </c>
    </row>
    <row r="820" spans="15:16" x14ac:dyDescent="0.2">
      <c r="O820" s="9">
        <v>103.4</v>
      </c>
      <c r="P820" s="9">
        <v>130.10548735992899</v>
      </c>
    </row>
    <row r="821" spans="15:16" x14ac:dyDescent="0.2">
      <c r="O821" s="9">
        <v>100.8</v>
      </c>
      <c r="P821" s="9">
        <v>129.891447552264</v>
      </c>
    </row>
    <row r="822" spans="15:16" x14ac:dyDescent="0.2">
      <c r="O822" s="9">
        <v>97.9</v>
      </c>
      <c r="P822" s="9">
        <v>127.587978165385</v>
      </c>
    </row>
    <row r="823" spans="15:16" x14ac:dyDescent="0.2">
      <c r="O823" s="9">
        <v>95.3</v>
      </c>
      <c r="P823" s="9">
        <v>128.88974171677401</v>
      </c>
    </row>
    <row r="824" spans="15:16" x14ac:dyDescent="0.2">
      <c r="O824" s="9">
        <v>92.6</v>
      </c>
      <c r="P824" s="9">
        <v>128.48344526698099</v>
      </c>
    </row>
    <row r="825" spans="15:16" x14ac:dyDescent="0.2">
      <c r="O825" s="9">
        <v>90</v>
      </c>
      <c r="P825" s="9">
        <v>127.88814428449901</v>
      </c>
    </row>
    <row r="826" spans="15:16" x14ac:dyDescent="0.2">
      <c r="O826" s="9">
        <v>87.6</v>
      </c>
      <c r="P826" s="9">
        <v>127.484197158049</v>
      </c>
    </row>
    <row r="827" spans="15:16" x14ac:dyDescent="0.2">
      <c r="O827" s="9">
        <v>85</v>
      </c>
      <c r="P827" s="9">
        <v>126.69866449130799</v>
      </c>
    </row>
    <row r="828" spans="15:16" x14ac:dyDescent="0.2">
      <c r="O828" s="9">
        <v>82.4</v>
      </c>
      <c r="P828" s="9">
        <v>126.671334531773</v>
      </c>
    </row>
    <row r="829" spans="15:16" x14ac:dyDescent="0.2">
      <c r="O829" s="9">
        <v>80</v>
      </c>
      <c r="P829" s="9">
        <v>126.076908742233</v>
      </c>
    </row>
    <row r="830" spans="15:16" x14ac:dyDescent="0.2">
      <c r="O830" s="9">
        <v>77.400000000000006</v>
      </c>
      <c r="P830" s="9">
        <v>125.290243336689</v>
      </c>
    </row>
    <row r="831" spans="15:16" x14ac:dyDescent="0.2">
      <c r="O831" s="9">
        <v>75</v>
      </c>
      <c r="P831" s="9">
        <v>124.884447899701</v>
      </c>
    </row>
    <row r="832" spans="15:16" x14ac:dyDescent="0.2">
      <c r="O832" s="9">
        <v>72.7</v>
      </c>
      <c r="P832" s="9">
        <v>124.85848597651</v>
      </c>
    </row>
    <row r="833" spans="15:16" x14ac:dyDescent="0.2">
      <c r="O833" s="9">
        <v>70.599999999999994</v>
      </c>
      <c r="P833" s="9">
        <v>124.265458858588</v>
      </c>
    </row>
    <row r="834" spans="15:16" x14ac:dyDescent="0.2">
      <c r="O834" s="9">
        <v>68.2</v>
      </c>
      <c r="P834" s="9">
        <v>122.910000841944</v>
      </c>
    </row>
    <row r="835" spans="15:16" x14ac:dyDescent="0.2">
      <c r="O835" s="9">
        <v>65.900000000000006</v>
      </c>
      <c r="P835" s="9">
        <v>123.26192208230999</v>
      </c>
    </row>
    <row r="836" spans="15:16" x14ac:dyDescent="0.2">
      <c r="O836" s="9">
        <v>63.8</v>
      </c>
      <c r="P836" s="9">
        <v>123.046975259077</v>
      </c>
    </row>
    <row r="837" spans="15:16" x14ac:dyDescent="0.2">
      <c r="O837" s="9">
        <v>61.7</v>
      </c>
      <c r="P837" s="9">
        <v>122.64199137059801</v>
      </c>
    </row>
    <row r="838" spans="15:16" x14ac:dyDescent="0.2">
      <c r="O838" s="9">
        <v>59.6</v>
      </c>
      <c r="P838" s="9">
        <v>122.046954017282</v>
      </c>
    </row>
    <row r="839" spans="15:16" x14ac:dyDescent="0.2">
      <c r="O839" s="9">
        <v>57</v>
      </c>
      <c r="P839" s="9">
        <v>122.014010621103</v>
      </c>
    </row>
    <row r="840" spans="15:16" x14ac:dyDescent="0.2">
      <c r="O840" s="9">
        <v>53.4</v>
      </c>
      <c r="P840" s="9">
        <v>120.829716815862</v>
      </c>
    </row>
    <row r="841" spans="15:16" x14ac:dyDescent="0.2">
      <c r="O841" s="9">
        <v>49.5</v>
      </c>
      <c r="P841" s="9">
        <v>120.209292162637</v>
      </c>
    </row>
    <row r="842" spans="15:16" x14ac:dyDescent="0.2">
      <c r="O842" s="9">
        <v>45.6</v>
      </c>
      <c r="P842" s="9">
        <v>119.208620610964</v>
      </c>
    </row>
    <row r="843" spans="15:16" x14ac:dyDescent="0.2">
      <c r="O843" s="9">
        <v>42.5</v>
      </c>
      <c r="P843" s="9">
        <v>118.787221656735</v>
      </c>
    </row>
    <row r="844" spans="15:16" x14ac:dyDescent="0.2">
      <c r="O844" s="9">
        <v>39.4</v>
      </c>
      <c r="P844" s="9">
        <v>118.176113472078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DayPlot</vt:lpstr>
      <vt:lpstr>Hysteresis</vt:lpstr>
      <vt:lpstr>IRM_acquisition_2G</vt:lpstr>
      <vt:lpstr>IRM_acquisition_VSM</vt:lpstr>
      <vt:lpstr>kT curves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2022-07-20T11:10:33Z</dcterms:created>
  <dcterms:modified xsi:type="dcterms:W3CDTF">2022-10-14T09:32:43Z</dcterms:modified>
</cp:coreProperties>
</file>